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/>
  <xr:revisionPtr revIDLastSave="0" documentId="13_ncr:1_{378B7674-F744-4990-94F1-F1B96E13C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注意点" sheetId="10" r:id="rId1"/>
    <sheet name="【別添８】発注経過表(例)" sheetId="3" r:id="rId2"/>
    <sheet name="見積依頼先選定理由書(例)" sheetId="6" r:id="rId3"/>
    <sheet name="見積比較表兼発注先選定理由書（例）" sheetId="7" r:id="rId4"/>
    <sheet name="見積依頼書(例)" sheetId="9" r:id="rId5"/>
    <sheet name="【別添９】数量推移表" sheetId="4" r:id="rId6"/>
  </sheets>
  <definedNames>
    <definedName name="_xlnm.Print_Area" localSheetId="4">'見積依頼書(例)'!$A$1:$AR$59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E63" i="3" l="1"/>
  <c r="BE60" i="3"/>
  <c r="Z604" i="4"/>
  <c r="X604" i="4"/>
  <c r="V604" i="4"/>
  <c r="S604" i="4"/>
  <c r="S37" i="4" s="1"/>
  <c r="Q604" i="4"/>
  <c r="Q37" i="4" s="1"/>
  <c r="O604" i="4"/>
  <c r="O37" i="4" s="1"/>
  <c r="L604" i="4"/>
  <c r="L37" i="4" s="1"/>
  <c r="J604" i="4"/>
  <c r="J37" i="4" s="1"/>
  <c r="H604" i="4"/>
  <c r="Z603" i="4"/>
  <c r="X603" i="4"/>
  <c r="V603" i="4"/>
  <c r="V20" i="4" s="1"/>
  <c r="S603" i="4"/>
  <c r="Q603" i="4"/>
  <c r="O603" i="4"/>
  <c r="L603" i="4"/>
  <c r="L20" i="4" s="1"/>
  <c r="J603" i="4"/>
  <c r="J20" i="4" s="1"/>
  <c r="H603" i="4"/>
  <c r="H20" i="4" s="1"/>
  <c r="Y602" i="4"/>
  <c r="Z602" i="4" s="1"/>
  <c r="X602" i="4"/>
  <c r="V602" i="4"/>
  <c r="S602" i="4"/>
  <c r="R602" i="4"/>
  <c r="Q602" i="4"/>
  <c r="O602" i="4"/>
  <c r="L602" i="4"/>
  <c r="K602" i="4"/>
  <c r="J602" i="4"/>
  <c r="H602" i="4"/>
  <c r="Z601" i="4"/>
  <c r="Y601" i="4"/>
  <c r="X601" i="4"/>
  <c r="V601" i="4"/>
  <c r="S601" i="4"/>
  <c r="R601" i="4"/>
  <c r="Q601" i="4"/>
  <c r="O601" i="4"/>
  <c r="L601" i="4"/>
  <c r="K601" i="4"/>
  <c r="J601" i="4"/>
  <c r="H601" i="4"/>
  <c r="Z600" i="4"/>
  <c r="Y600" i="4"/>
  <c r="X600" i="4"/>
  <c r="V600" i="4"/>
  <c r="S600" i="4"/>
  <c r="R600" i="4"/>
  <c r="Q600" i="4"/>
  <c r="O600" i="4"/>
  <c r="L600" i="4"/>
  <c r="K600" i="4"/>
  <c r="J600" i="4"/>
  <c r="H600" i="4"/>
  <c r="Z599" i="4"/>
  <c r="Y599" i="4"/>
  <c r="X599" i="4"/>
  <c r="V599" i="4"/>
  <c r="S599" i="4"/>
  <c r="R599" i="4"/>
  <c r="Q599" i="4"/>
  <c r="O599" i="4"/>
  <c r="L599" i="4"/>
  <c r="K599" i="4"/>
  <c r="J599" i="4"/>
  <c r="H599" i="4"/>
  <c r="Z598" i="4"/>
  <c r="Y598" i="4"/>
  <c r="X598" i="4"/>
  <c r="V598" i="4"/>
  <c r="S598" i="4"/>
  <c r="R598" i="4"/>
  <c r="Q598" i="4"/>
  <c r="O598" i="4"/>
  <c r="L598" i="4"/>
  <c r="K598" i="4"/>
  <c r="J598" i="4"/>
  <c r="H598" i="4"/>
  <c r="Z597" i="4"/>
  <c r="Y597" i="4"/>
  <c r="X597" i="4"/>
  <c r="V597" i="4"/>
  <c r="S597" i="4"/>
  <c r="R597" i="4"/>
  <c r="Q597" i="4"/>
  <c r="O597" i="4"/>
  <c r="L597" i="4"/>
  <c r="K597" i="4"/>
  <c r="J597" i="4"/>
  <c r="H597" i="4"/>
  <c r="Z596" i="4"/>
  <c r="Y596" i="4"/>
  <c r="X596" i="4"/>
  <c r="V596" i="4"/>
  <c r="S596" i="4"/>
  <c r="R596" i="4"/>
  <c r="Q596" i="4"/>
  <c r="O596" i="4"/>
  <c r="L596" i="4"/>
  <c r="K596" i="4"/>
  <c r="J596" i="4"/>
  <c r="H596" i="4"/>
  <c r="Z595" i="4"/>
  <c r="Y595" i="4"/>
  <c r="X595" i="4"/>
  <c r="V595" i="4"/>
  <c r="S595" i="4"/>
  <c r="R595" i="4"/>
  <c r="Q595" i="4"/>
  <c r="O595" i="4"/>
  <c r="L595" i="4"/>
  <c r="K595" i="4"/>
  <c r="J595" i="4"/>
  <c r="H595" i="4"/>
  <c r="Z594" i="4"/>
  <c r="Y594" i="4"/>
  <c r="X594" i="4"/>
  <c r="V594" i="4"/>
  <c r="S594" i="4"/>
  <c r="R594" i="4"/>
  <c r="Q594" i="4"/>
  <c r="O594" i="4"/>
  <c r="L594" i="4"/>
  <c r="K594" i="4"/>
  <c r="J594" i="4"/>
  <c r="H594" i="4"/>
  <c r="Z593" i="4"/>
  <c r="Y593" i="4"/>
  <c r="X593" i="4"/>
  <c r="V593" i="4"/>
  <c r="S593" i="4"/>
  <c r="R593" i="4"/>
  <c r="Q593" i="4"/>
  <c r="O593" i="4"/>
  <c r="L593" i="4"/>
  <c r="K593" i="4"/>
  <c r="J593" i="4"/>
  <c r="H593" i="4"/>
  <c r="Z592" i="4"/>
  <c r="Y592" i="4"/>
  <c r="X592" i="4"/>
  <c r="V592" i="4"/>
  <c r="S592" i="4"/>
  <c r="R592" i="4"/>
  <c r="Q592" i="4"/>
  <c r="O592" i="4"/>
  <c r="L592" i="4"/>
  <c r="K592" i="4"/>
  <c r="J592" i="4"/>
  <c r="H592" i="4"/>
  <c r="Z591" i="4"/>
  <c r="Y591" i="4"/>
  <c r="X591" i="4"/>
  <c r="V591" i="4"/>
  <c r="S591" i="4"/>
  <c r="R591" i="4"/>
  <c r="Q591" i="4"/>
  <c r="O591" i="4"/>
  <c r="L591" i="4"/>
  <c r="K591" i="4"/>
  <c r="J591" i="4"/>
  <c r="H591" i="4"/>
  <c r="Z590" i="4"/>
  <c r="Y590" i="4"/>
  <c r="X590" i="4"/>
  <c r="V590" i="4"/>
  <c r="S590" i="4"/>
  <c r="R590" i="4"/>
  <c r="Q590" i="4"/>
  <c r="O590" i="4"/>
  <c r="L590" i="4"/>
  <c r="K590" i="4"/>
  <c r="J590" i="4"/>
  <c r="H590" i="4"/>
  <c r="Z589" i="4"/>
  <c r="Y589" i="4"/>
  <c r="X589" i="4"/>
  <c r="V589" i="4"/>
  <c r="S589" i="4"/>
  <c r="R589" i="4"/>
  <c r="Q589" i="4"/>
  <c r="O589" i="4"/>
  <c r="L589" i="4"/>
  <c r="K589" i="4"/>
  <c r="J589" i="4"/>
  <c r="H589" i="4"/>
  <c r="Z588" i="4"/>
  <c r="Y588" i="4"/>
  <c r="X588" i="4"/>
  <c r="V588" i="4"/>
  <c r="S588" i="4"/>
  <c r="R588" i="4"/>
  <c r="Q588" i="4"/>
  <c r="O588" i="4"/>
  <c r="L588" i="4"/>
  <c r="K588" i="4"/>
  <c r="J588" i="4"/>
  <c r="H588" i="4"/>
  <c r="Z587" i="4"/>
  <c r="Y587" i="4"/>
  <c r="X587" i="4"/>
  <c r="V587" i="4"/>
  <c r="S587" i="4"/>
  <c r="R587" i="4"/>
  <c r="Q587" i="4"/>
  <c r="O587" i="4"/>
  <c r="L587" i="4"/>
  <c r="K587" i="4"/>
  <c r="J587" i="4"/>
  <c r="H587" i="4"/>
  <c r="Z586" i="4"/>
  <c r="Y586" i="4"/>
  <c r="X586" i="4"/>
  <c r="V586" i="4"/>
  <c r="S586" i="4"/>
  <c r="R586" i="4"/>
  <c r="Q586" i="4"/>
  <c r="O586" i="4"/>
  <c r="L586" i="4"/>
  <c r="K586" i="4"/>
  <c r="J586" i="4"/>
  <c r="H586" i="4"/>
  <c r="Z585" i="4"/>
  <c r="Y585" i="4"/>
  <c r="X585" i="4"/>
  <c r="V585" i="4"/>
  <c r="S585" i="4"/>
  <c r="R585" i="4"/>
  <c r="Q585" i="4"/>
  <c r="O585" i="4"/>
  <c r="L585" i="4"/>
  <c r="K585" i="4"/>
  <c r="J585" i="4"/>
  <c r="H585" i="4"/>
  <c r="Z584" i="4"/>
  <c r="Y584" i="4"/>
  <c r="X584" i="4"/>
  <c r="V584" i="4"/>
  <c r="S584" i="4"/>
  <c r="R584" i="4"/>
  <c r="Q584" i="4"/>
  <c r="O584" i="4"/>
  <c r="L584" i="4"/>
  <c r="K584" i="4"/>
  <c r="J584" i="4"/>
  <c r="H584" i="4"/>
  <c r="Z583" i="4"/>
  <c r="Y583" i="4"/>
  <c r="X583" i="4"/>
  <c r="V583" i="4"/>
  <c r="S583" i="4"/>
  <c r="R583" i="4"/>
  <c r="Q583" i="4"/>
  <c r="O583" i="4"/>
  <c r="L583" i="4"/>
  <c r="K583" i="4"/>
  <c r="J583" i="4"/>
  <c r="H583" i="4"/>
  <c r="Z582" i="4"/>
  <c r="Y582" i="4"/>
  <c r="X582" i="4"/>
  <c r="V582" i="4"/>
  <c r="S582" i="4"/>
  <c r="R582" i="4"/>
  <c r="Q582" i="4"/>
  <c r="O582" i="4"/>
  <c r="L582" i="4"/>
  <c r="K582" i="4"/>
  <c r="J582" i="4"/>
  <c r="H582" i="4"/>
  <c r="Y581" i="4"/>
  <c r="Z581" i="4" s="1"/>
  <c r="X581" i="4"/>
  <c r="V581" i="4"/>
  <c r="R581" i="4"/>
  <c r="S581" i="4" s="1"/>
  <c r="Q581" i="4"/>
  <c r="O581" i="4"/>
  <c r="K581" i="4"/>
  <c r="L581" i="4" s="1"/>
  <c r="J581" i="4"/>
  <c r="H581" i="4"/>
  <c r="Y580" i="4"/>
  <c r="Z580" i="4" s="1"/>
  <c r="X580" i="4"/>
  <c r="V580" i="4"/>
  <c r="R580" i="4"/>
  <c r="S580" i="4" s="1"/>
  <c r="Q580" i="4"/>
  <c r="O580" i="4"/>
  <c r="K580" i="4"/>
  <c r="L580" i="4" s="1"/>
  <c r="J580" i="4"/>
  <c r="H580" i="4"/>
  <c r="Y579" i="4"/>
  <c r="Z579" i="4" s="1"/>
  <c r="X579" i="4"/>
  <c r="V579" i="4"/>
  <c r="R579" i="4"/>
  <c r="S579" i="4" s="1"/>
  <c r="Q579" i="4"/>
  <c r="O579" i="4"/>
  <c r="K579" i="4"/>
  <c r="L579" i="4" s="1"/>
  <c r="J579" i="4"/>
  <c r="H579" i="4"/>
  <c r="Y578" i="4"/>
  <c r="Z578" i="4" s="1"/>
  <c r="X578" i="4"/>
  <c r="V578" i="4"/>
  <c r="R578" i="4"/>
  <c r="S578" i="4" s="1"/>
  <c r="Q578" i="4"/>
  <c r="O578" i="4"/>
  <c r="K578" i="4"/>
  <c r="L578" i="4" s="1"/>
  <c r="J578" i="4"/>
  <c r="H578" i="4"/>
  <c r="Y577" i="4"/>
  <c r="Z577" i="4" s="1"/>
  <c r="X577" i="4"/>
  <c r="V577" i="4"/>
  <c r="R577" i="4"/>
  <c r="S577" i="4" s="1"/>
  <c r="Q577" i="4"/>
  <c r="O577" i="4"/>
  <c r="K577" i="4"/>
  <c r="L577" i="4" s="1"/>
  <c r="J577" i="4"/>
  <c r="H577" i="4"/>
  <c r="Y576" i="4"/>
  <c r="Z576" i="4" s="1"/>
  <c r="X576" i="4"/>
  <c r="V576" i="4"/>
  <c r="R576" i="4"/>
  <c r="S576" i="4" s="1"/>
  <c r="Q576" i="4"/>
  <c r="O576" i="4"/>
  <c r="K576" i="4"/>
  <c r="L576" i="4" s="1"/>
  <c r="J576" i="4"/>
  <c r="H576" i="4"/>
  <c r="Y575" i="4"/>
  <c r="Z575" i="4" s="1"/>
  <c r="X575" i="4"/>
  <c r="V575" i="4"/>
  <c r="R575" i="4"/>
  <c r="S575" i="4" s="1"/>
  <c r="Q575" i="4"/>
  <c r="O575" i="4"/>
  <c r="K575" i="4"/>
  <c r="L575" i="4" s="1"/>
  <c r="J575" i="4"/>
  <c r="H575" i="4"/>
  <c r="Y574" i="4"/>
  <c r="Z574" i="4" s="1"/>
  <c r="X574" i="4"/>
  <c r="V574" i="4"/>
  <c r="R574" i="4"/>
  <c r="S574" i="4" s="1"/>
  <c r="Q574" i="4"/>
  <c r="O574" i="4"/>
  <c r="K574" i="4"/>
  <c r="L574" i="4" s="1"/>
  <c r="J574" i="4"/>
  <c r="H574" i="4"/>
  <c r="Y573" i="4"/>
  <c r="Z573" i="4" s="1"/>
  <c r="X573" i="4"/>
  <c r="V573" i="4"/>
  <c r="R573" i="4"/>
  <c r="S573" i="4" s="1"/>
  <c r="Q573" i="4"/>
  <c r="O573" i="4"/>
  <c r="K573" i="4"/>
  <c r="L573" i="4" s="1"/>
  <c r="J573" i="4"/>
  <c r="H573" i="4"/>
  <c r="Y572" i="4"/>
  <c r="Z572" i="4" s="1"/>
  <c r="X572" i="4"/>
  <c r="V572" i="4"/>
  <c r="R572" i="4"/>
  <c r="S572" i="4" s="1"/>
  <c r="Q572" i="4"/>
  <c r="O572" i="4"/>
  <c r="K572" i="4"/>
  <c r="L572" i="4" s="1"/>
  <c r="J572" i="4"/>
  <c r="H572" i="4"/>
  <c r="Y571" i="4"/>
  <c r="Z571" i="4" s="1"/>
  <c r="X571" i="4"/>
  <c r="V571" i="4"/>
  <c r="R571" i="4"/>
  <c r="S571" i="4" s="1"/>
  <c r="Q571" i="4"/>
  <c r="O571" i="4"/>
  <c r="K571" i="4"/>
  <c r="L571" i="4" s="1"/>
  <c r="J571" i="4"/>
  <c r="H571" i="4"/>
  <c r="Y570" i="4"/>
  <c r="Z570" i="4" s="1"/>
  <c r="X570" i="4"/>
  <c r="V570" i="4"/>
  <c r="R570" i="4"/>
  <c r="S570" i="4" s="1"/>
  <c r="Q570" i="4"/>
  <c r="O570" i="4"/>
  <c r="K570" i="4"/>
  <c r="L570" i="4" s="1"/>
  <c r="J570" i="4"/>
  <c r="H570" i="4"/>
  <c r="Y569" i="4"/>
  <c r="Z569" i="4" s="1"/>
  <c r="X569" i="4"/>
  <c r="V569" i="4"/>
  <c r="R569" i="4"/>
  <c r="S569" i="4" s="1"/>
  <c r="Q569" i="4"/>
  <c r="O569" i="4"/>
  <c r="K569" i="4"/>
  <c r="L569" i="4" s="1"/>
  <c r="J569" i="4"/>
  <c r="H569" i="4"/>
  <c r="Y568" i="4"/>
  <c r="Z568" i="4" s="1"/>
  <c r="X568" i="4"/>
  <c r="V568" i="4"/>
  <c r="R568" i="4"/>
  <c r="S568" i="4" s="1"/>
  <c r="Q568" i="4"/>
  <c r="O568" i="4"/>
  <c r="K568" i="4"/>
  <c r="L568" i="4" s="1"/>
  <c r="J568" i="4"/>
  <c r="H568" i="4"/>
  <c r="Y567" i="4"/>
  <c r="Z567" i="4" s="1"/>
  <c r="X567" i="4"/>
  <c r="V567" i="4"/>
  <c r="R567" i="4"/>
  <c r="S567" i="4" s="1"/>
  <c r="Q567" i="4"/>
  <c r="O567" i="4"/>
  <c r="K567" i="4"/>
  <c r="L567" i="4" s="1"/>
  <c r="J567" i="4"/>
  <c r="H567" i="4"/>
  <c r="Y566" i="4"/>
  <c r="Z566" i="4" s="1"/>
  <c r="X566" i="4"/>
  <c r="V566" i="4"/>
  <c r="R566" i="4"/>
  <c r="S566" i="4" s="1"/>
  <c r="Q566" i="4"/>
  <c r="O566" i="4"/>
  <c r="K566" i="4"/>
  <c r="L566" i="4" s="1"/>
  <c r="J566" i="4"/>
  <c r="H566" i="4"/>
  <c r="Y565" i="4"/>
  <c r="Z565" i="4" s="1"/>
  <c r="X565" i="4"/>
  <c r="V565" i="4"/>
  <c r="R565" i="4"/>
  <c r="S565" i="4" s="1"/>
  <c r="Q565" i="4"/>
  <c r="O565" i="4"/>
  <c r="K565" i="4"/>
  <c r="L565" i="4" s="1"/>
  <c r="J565" i="4"/>
  <c r="H565" i="4"/>
  <c r="Y564" i="4"/>
  <c r="Z564" i="4" s="1"/>
  <c r="X564" i="4"/>
  <c r="V564" i="4"/>
  <c r="R564" i="4"/>
  <c r="S564" i="4" s="1"/>
  <c r="Q564" i="4"/>
  <c r="O564" i="4"/>
  <c r="K564" i="4"/>
  <c r="L564" i="4" s="1"/>
  <c r="J564" i="4"/>
  <c r="H564" i="4"/>
  <c r="Y563" i="4"/>
  <c r="Z563" i="4" s="1"/>
  <c r="X563" i="4"/>
  <c r="V563" i="4"/>
  <c r="R563" i="4"/>
  <c r="S563" i="4" s="1"/>
  <c r="Q563" i="4"/>
  <c r="O563" i="4"/>
  <c r="K563" i="4"/>
  <c r="L563" i="4" s="1"/>
  <c r="J563" i="4"/>
  <c r="H563" i="4"/>
  <c r="Y562" i="4"/>
  <c r="Z562" i="4" s="1"/>
  <c r="X562" i="4"/>
  <c r="V562" i="4"/>
  <c r="R562" i="4"/>
  <c r="S562" i="4" s="1"/>
  <c r="Q562" i="4"/>
  <c r="O562" i="4"/>
  <c r="K562" i="4"/>
  <c r="L562" i="4" s="1"/>
  <c r="J562" i="4"/>
  <c r="H562" i="4"/>
  <c r="Y561" i="4"/>
  <c r="Z561" i="4" s="1"/>
  <c r="X561" i="4"/>
  <c r="V561" i="4"/>
  <c r="R561" i="4"/>
  <c r="S561" i="4" s="1"/>
  <c r="Q561" i="4"/>
  <c r="O561" i="4"/>
  <c r="K561" i="4"/>
  <c r="L561" i="4" s="1"/>
  <c r="J561" i="4"/>
  <c r="H561" i="4"/>
  <c r="Y560" i="4"/>
  <c r="Z560" i="4" s="1"/>
  <c r="X560" i="4"/>
  <c r="V560" i="4"/>
  <c r="R560" i="4"/>
  <c r="S560" i="4" s="1"/>
  <c r="Q560" i="4"/>
  <c r="O560" i="4"/>
  <c r="K560" i="4"/>
  <c r="L560" i="4" s="1"/>
  <c r="J560" i="4"/>
  <c r="H560" i="4"/>
  <c r="Y559" i="4"/>
  <c r="Z559" i="4" s="1"/>
  <c r="X559" i="4"/>
  <c r="V559" i="4"/>
  <c r="R559" i="4"/>
  <c r="S559" i="4" s="1"/>
  <c r="Q559" i="4"/>
  <c r="O559" i="4"/>
  <c r="K559" i="4"/>
  <c r="L559" i="4" s="1"/>
  <c r="J559" i="4"/>
  <c r="H559" i="4"/>
  <c r="Y558" i="4"/>
  <c r="Z558" i="4" s="1"/>
  <c r="X558" i="4"/>
  <c r="V558" i="4"/>
  <c r="R558" i="4"/>
  <c r="S558" i="4" s="1"/>
  <c r="Q558" i="4"/>
  <c r="O558" i="4"/>
  <c r="K558" i="4"/>
  <c r="L558" i="4" s="1"/>
  <c r="J558" i="4"/>
  <c r="H558" i="4"/>
  <c r="Y557" i="4"/>
  <c r="Z557" i="4" s="1"/>
  <c r="X557" i="4"/>
  <c r="V557" i="4"/>
  <c r="R557" i="4"/>
  <c r="S557" i="4" s="1"/>
  <c r="Q557" i="4"/>
  <c r="O557" i="4"/>
  <c r="K557" i="4"/>
  <c r="L557" i="4" s="1"/>
  <c r="J557" i="4"/>
  <c r="H557" i="4"/>
  <c r="Z554" i="4"/>
  <c r="Z36" i="4" s="1"/>
  <c r="X554" i="4"/>
  <c r="X36" i="4" s="1"/>
  <c r="V554" i="4"/>
  <c r="V36" i="4" s="1"/>
  <c r="S554" i="4"/>
  <c r="S36" i="4" s="1"/>
  <c r="Q554" i="4"/>
  <c r="Q36" i="4" s="1"/>
  <c r="O554" i="4"/>
  <c r="O36" i="4" s="1"/>
  <c r="L554" i="4"/>
  <c r="J554" i="4"/>
  <c r="H554" i="4"/>
  <c r="Z553" i="4"/>
  <c r="Z19" i="4" s="1"/>
  <c r="X553" i="4"/>
  <c r="V553" i="4"/>
  <c r="V19" i="4" s="1"/>
  <c r="S553" i="4"/>
  <c r="S19" i="4" s="1"/>
  <c r="Q553" i="4"/>
  <c r="Q19" i="4" s="1"/>
  <c r="O553" i="4"/>
  <c r="O19" i="4" s="1"/>
  <c r="L553" i="4"/>
  <c r="L19" i="4" s="1"/>
  <c r="J553" i="4"/>
  <c r="J19" i="4" s="1"/>
  <c r="H553" i="4"/>
  <c r="H19" i="4" s="1"/>
  <c r="Y552" i="4"/>
  <c r="Z552" i="4" s="1"/>
  <c r="X552" i="4"/>
  <c r="V552" i="4"/>
  <c r="R552" i="4"/>
  <c r="S552" i="4" s="1"/>
  <c r="Q552" i="4"/>
  <c r="O552" i="4"/>
  <c r="K552" i="4"/>
  <c r="L552" i="4" s="1"/>
  <c r="J552" i="4"/>
  <c r="H552" i="4"/>
  <c r="Y551" i="4"/>
  <c r="Z551" i="4" s="1"/>
  <c r="X551" i="4"/>
  <c r="V551" i="4"/>
  <c r="R551" i="4"/>
  <c r="S551" i="4" s="1"/>
  <c r="Q551" i="4"/>
  <c r="O551" i="4"/>
  <c r="K551" i="4"/>
  <c r="L551" i="4" s="1"/>
  <c r="J551" i="4"/>
  <c r="H551" i="4"/>
  <c r="Y550" i="4"/>
  <c r="Z550" i="4" s="1"/>
  <c r="X550" i="4"/>
  <c r="V550" i="4"/>
  <c r="R550" i="4"/>
  <c r="S550" i="4" s="1"/>
  <c r="Q550" i="4"/>
  <c r="O550" i="4"/>
  <c r="K550" i="4"/>
  <c r="L550" i="4" s="1"/>
  <c r="J550" i="4"/>
  <c r="H550" i="4"/>
  <c r="Y549" i="4"/>
  <c r="Z549" i="4" s="1"/>
  <c r="X549" i="4"/>
  <c r="V549" i="4"/>
  <c r="R549" i="4"/>
  <c r="S549" i="4" s="1"/>
  <c r="Q549" i="4"/>
  <c r="O549" i="4"/>
  <c r="K549" i="4"/>
  <c r="L549" i="4" s="1"/>
  <c r="J549" i="4"/>
  <c r="H549" i="4"/>
  <c r="Y548" i="4"/>
  <c r="Z548" i="4" s="1"/>
  <c r="X548" i="4"/>
  <c r="V548" i="4"/>
  <c r="R548" i="4"/>
  <c r="S548" i="4" s="1"/>
  <c r="Q548" i="4"/>
  <c r="O548" i="4"/>
  <c r="K548" i="4"/>
  <c r="L548" i="4" s="1"/>
  <c r="J548" i="4"/>
  <c r="H548" i="4"/>
  <c r="Y547" i="4"/>
  <c r="Z547" i="4" s="1"/>
  <c r="X547" i="4"/>
  <c r="V547" i="4"/>
  <c r="R547" i="4"/>
  <c r="S547" i="4" s="1"/>
  <c r="Q547" i="4"/>
  <c r="O547" i="4"/>
  <c r="K547" i="4"/>
  <c r="L547" i="4" s="1"/>
  <c r="J547" i="4"/>
  <c r="H547" i="4"/>
  <c r="Y546" i="4"/>
  <c r="Z546" i="4" s="1"/>
  <c r="X546" i="4"/>
  <c r="V546" i="4"/>
  <c r="R546" i="4"/>
  <c r="S546" i="4" s="1"/>
  <c r="Q546" i="4"/>
  <c r="O546" i="4"/>
  <c r="K546" i="4"/>
  <c r="L546" i="4" s="1"/>
  <c r="J546" i="4"/>
  <c r="H546" i="4"/>
  <c r="Y545" i="4"/>
  <c r="Z545" i="4" s="1"/>
  <c r="X545" i="4"/>
  <c r="V545" i="4"/>
  <c r="R545" i="4"/>
  <c r="S545" i="4" s="1"/>
  <c r="Q545" i="4"/>
  <c r="O545" i="4"/>
  <c r="K545" i="4"/>
  <c r="L545" i="4" s="1"/>
  <c r="J545" i="4"/>
  <c r="H545" i="4"/>
  <c r="Y544" i="4"/>
  <c r="Z544" i="4" s="1"/>
  <c r="X544" i="4"/>
  <c r="V544" i="4"/>
  <c r="R544" i="4"/>
  <c r="S544" i="4" s="1"/>
  <c r="Q544" i="4"/>
  <c r="O544" i="4"/>
  <c r="K544" i="4"/>
  <c r="L544" i="4" s="1"/>
  <c r="J544" i="4"/>
  <c r="H544" i="4"/>
  <c r="Y543" i="4"/>
  <c r="Z543" i="4" s="1"/>
  <c r="X543" i="4"/>
  <c r="V543" i="4"/>
  <c r="R543" i="4"/>
  <c r="S543" i="4" s="1"/>
  <c r="Q543" i="4"/>
  <c r="O543" i="4"/>
  <c r="K543" i="4"/>
  <c r="L543" i="4" s="1"/>
  <c r="J543" i="4"/>
  <c r="H543" i="4"/>
  <c r="Y542" i="4"/>
  <c r="Z542" i="4" s="1"/>
  <c r="X542" i="4"/>
  <c r="V542" i="4"/>
  <c r="R542" i="4"/>
  <c r="S542" i="4" s="1"/>
  <c r="Q542" i="4"/>
  <c r="O542" i="4"/>
  <c r="K542" i="4"/>
  <c r="L542" i="4" s="1"/>
  <c r="J542" i="4"/>
  <c r="H542" i="4"/>
  <c r="Y541" i="4"/>
  <c r="Z541" i="4" s="1"/>
  <c r="X541" i="4"/>
  <c r="V541" i="4"/>
  <c r="R541" i="4"/>
  <c r="S541" i="4" s="1"/>
  <c r="Q541" i="4"/>
  <c r="O541" i="4"/>
  <c r="K541" i="4"/>
  <c r="L541" i="4" s="1"/>
  <c r="J541" i="4"/>
  <c r="H541" i="4"/>
  <c r="Y540" i="4"/>
  <c r="Z540" i="4" s="1"/>
  <c r="X540" i="4"/>
  <c r="V540" i="4"/>
  <c r="R540" i="4"/>
  <c r="S540" i="4" s="1"/>
  <c r="Q540" i="4"/>
  <c r="O540" i="4"/>
  <c r="K540" i="4"/>
  <c r="L540" i="4" s="1"/>
  <c r="J540" i="4"/>
  <c r="H540" i="4"/>
  <c r="Y539" i="4"/>
  <c r="Z539" i="4" s="1"/>
  <c r="X539" i="4"/>
  <c r="V539" i="4"/>
  <c r="R539" i="4"/>
  <c r="S539" i="4" s="1"/>
  <c r="Q539" i="4"/>
  <c r="O539" i="4"/>
  <c r="K539" i="4"/>
  <c r="L539" i="4" s="1"/>
  <c r="J539" i="4"/>
  <c r="H539" i="4"/>
  <c r="Y538" i="4"/>
  <c r="Z538" i="4" s="1"/>
  <c r="X538" i="4"/>
  <c r="V538" i="4"/>
  <c r="R538" i="4"/>
  <c r="S538" i="4" s="1"/>
  <c r="Q538" i="4"/>
  <c r="O538" i="4"/>
  <c r="K538" i="4"/>
  <c r="L538" i="4" s="1"/>
  <c r="J538" i="4"/>
  <c r="H538" i="4"/>
  <c r="Y537" i="4"/>
  <c r="Z537" i="4" s="1"/>
  <c r="X537" i="4"/>
  <c r="V537" i="4"/>
  <c r="R537" i="4"/>
  <c r="S537" i="4" s="1"/>
  <c r="Q537" i="4"/>
  <c r="O537" i="4"/>
  <c r="K537" i="4"/>
  <c r="L537" i="4" s="1"/>
  <c r="J537" i="4"/>
  <c r="H537" i="4"/>
  <c r="Y536" i="4"/>
  <c r="Z536" i="4" s="1"/>
  <c r="X536" i="4"/>
  <c r="V536" i="4"/>
  <c r="R536" i="4"/>
  <c r="S536" i="4" s="1"/>
  <c r="Q536" i="4"/>
  <c r="O536" i="4"/>
  <c r="K536" i="4"/>
  <c r="L536" i="4" s="1"/>
  <c r="J536" i="4"/>
  <c r="H536" i="4"/>
  <c r="Y535" i="4"/>
  <c r="Z535" i="4" s="1"/>
  <c r="X535" i="4"/>
  <c r="V535" i="4"/>
  <c r="R535" i="4"/>
  <c r="S535" i="4" s="1"/>
  <c r="Q535" i="4"/>
  <c r="O535" i="4"/>
  <c r="K535" i="4"/>
  <c r="L535" i="4" s="1"/>
  <c r="J535" i="4"/>
  <c r="H535" i="4"/>
  <c r="Y534" i="4"/>
  <c r="Z534" i="4" s="1"/>
  <c r="X534" i="4"/>
  <c r="V534" i="4"/>
  <c r="R534" i="4"/>
  <c r="S534" i="4" s="1"/>
  <c r="Q534" i="4"/>
  <c r="O534" i="4"/>
  <c r="K534" i="4"/>
  <c r="L534" i="4" s="1"/>
  <c r="J534" i="4"/>
  <c r="H534" i="4"/>
  <c r="Y533" i="4"/>
  <c r="Z533" i="4" s="1"/>
  <c r="X533" i="4"/>
  <c r="V533" i="4"/>
  <c r="R533" i="4"/>
  <c r="S533" i="4" s="1"/>
  <c r="Q533" i="4"/>
  <c r="O533" i="4"/>
  <c r="K533" i="4"/>
  <c r="L533" i="4" s="1"/>
  <c r="J533" i="4"/>
  <c r="H533" i="4"/>
  <c r="Y532" i="4"/>
  <c r="Z532" i="4" s="1"/>
  <c r="X532" i="4"/>
  <c r="V532" i="4"/>
  <c r="R532" i="4"/>
  <c r="S532" i="4" s="1"/>
  <c r="Q532" i="4"/>
  <c r="O532" i="4"/>
  <c r="K532" i="4"/>
  <c r="L532" i="4" s="1"/>
  <c r="J532" i="4"/>
  <c r="H532" i="4"/>
  <c r="Y531" i="4"/>
  <c r="Z531" i="4" s="1"/>
  <c r="X531" i="4"/>
  <c r="V531" i="4"/>
  <c r="R531" i="4"/>
  <c r="S531" i="4" s="1"/>
  <c r="Q531" i="4"/>
  <c r="O531" i="4"/>
  <c r="K531" i="4"/>
  <c r="L531" i="4" s="1"/>
  <c r="J531" i="4"/>
  <c r="H531" i="4"/>
  <c r="Y530" i="4"/>
  <c r="Z530" i="4" s="1"/>
  <c r="X530" i="4"/>
  <c r="V530" i="4"/>
  <c r="R530" i="4"/>
  <c r="S530" i="4" s="1"/>
  <c r="Q530" i="4"/>
  <c r="O530" i="4"/>
  <c r="K530" i="4"/>
  <c r="L530" i="4" s="1"/>
  <c r="J530" i="4"/>
  <c r="H530" i="4"/>
  <c r="Y529" i="4"/>
  <c r="Z529" i="4" s="1"/>
  <c r="X529" i="4"/>
  <c r="V529" i="4"/>
  <c r="R529" i="4"/>
  <c r="S529" i="4" s="1"/>
  <c r="Q529" i="4"/>
  <c r="O529" i="4"/>
  <c r="K529" i="4"/>
  <c r="L529" i="4" s="1"/>
  <c r="J529" i="4"/>
  <c r="H529" i="4"/>
  <c r="Y528" i="4"/>
  <c r="Z528" i="4" s="1"/>
  <c r="X528" i="4"/>
  <c r="V528" i="4"/>
  <c r="R528" i="4"/>
  <c r="S528" i="4" s="1"/>
  <c r="Q528" i="4"/>
  <c r="O528" i="4"/>
  <c r="K528" i="4"/>
  <c r="L528" i="4" s="1"/>
  <c r="J528" i="4"/>
  <c r="H528" i="4"/>
  <c r="Y527" i="4"/>
  <c r="Z527" i="4" s="1"/>
  <c r="X527" i="4"/>
  <c r="V527" i="4"/>
  <c r="R527" i="4"/>
  <c r="S527" i="4" s="1"/>
  <c r="Q527" i="4"/>
  <c r="O527" i="4"/>
  <c r="K527" i="4"/>
  <c r="L527" i="4" s="1"/>
  <c r="J527" i="4"/>
  <c r="H527" i="4"/>
  <c r="Y526" i="4"/>
  <c r="Z526" i="4" s="1"/>
  <c r="X526" i="4"/>
  <c r="V526" i="4"/>
  <c r="R526" i="4"/>
  <c r="S526" i="4" s="1"/>
  <c r="Q526" i="4"/>
  <c r="O526" i="4"/>
  <c r="K526" i="4"/>
  <c r="L526" i="4" s="1"/>
  <c r="J526" i="4"/>
  <c r="H526" i="4"/>
  <c r="Y525" i="4"/>
  <c r="Z525" i="4" s="1"/>
  <c r="X525" i="4"/>
  <c r="V525" i="4"/>
  <c r="R525" i="4"/>
  <c r="S525" i="4" s="1"/>
  <c r="Q525" i="4"/>
  <c r="O525" i="4"/>
  <c r="K525" i="4"/>
  <c r="L525" i="4" s="1"/>
  <c r="J525" i="4"/>
  <c r="H525" i="4"/>
  <c r="Y524" i="4"/>
  <c r="Z524" i="4" s="1"/>
  <c r="X524" i="4"/>
  <c r="V524" i="4"/>
  <c r="R524" i="4"/>
  <c r="S524" i="4" s="1"/>
  <c r="Q524" i="4"/>
  <c r="O524" i="4"/>
  <c r="K524" i="4"/>
  <c r="L524" i="4" s="1"/>
  <c r="J524" i="4"/>
  <c r="H524" i="4"/>
  <c r="Y523" i="4"/>
  <c r="Z523" i="4" s="1"/>
  <c r="X523" i="4"/>
  <c r="V523" i="4"/>
  <c r="R523" i="4"/>
  <c r="S523" i="4" s="1"/>
  <c r="Q523" i="4"/>
  <c r="O523" i="4"/>
  <c r="K523" i="4"/>
  <c r="L523" i="4" s="1"/>
  <c r="J523" i="4"/>
  <c r="H523" i="4"/>
  <c r="Y522" i="4"/>
  <c r="Z522" i="4" s="1"/>
  <c r="X522" i="4"/>
  <c r="V522" i="4"/>
  <c r="R522" i="4"/>
  <c r="S522" i="4" s="1"/>
  <c r="Q522" i="4"/>
  <c r="O522" i="4"/>
  <c r="K522" i="4"/>
  <c r="L522" i="4" s="1"/>
  <c r="J522" i="4"/>
  <c r="H522" i="4"/>
  <c r="Y521" i="4"/>
  <c r="Z521" i="4" s="1"/>
  <c r="X521" i="4"/>
  <c r="V521" i="4"/>
  <c r="R521" i="4"/>
  <c r="S521" i="4" s="1"/>
  <c r="Q521" i="4"/>
  <c r="O521" i="4"/>
  <c r="K521" i="4"/>
  <c r="L521" i="4" s="1"/>
  <c r="J521" i="4"/>
  <c r="H521" i="4"/>
  <c r="Y520" i="4"/>
  <c r="Z520" i="4" s="1"/>
  <c r="X520" i="4"/>
  <c r="V520" i="4"/>
  <c r="R520" i="4"/>
  <c r="S520" i="4" s="1"/>
  <c r="Q520" i="4"/>
  <c r="O520" i="4"/>
  <c r="K520" i="4"/>
  <c r="L520" i="4" s="1"/>
  <c r="J520" i="4"/>
  <c r="H520" i="4"/>
  <c r="Y519" i="4"/>
  <c r="Z519" i="4" s="1"/>
  <c r="X519" i="4"/>
  <c r="V519" i="4"/>
  <c r="R519" i="4"/>
  <c r="S519" i="4" s="1"/>
  <c r="Q519" i="4"/>
  <c r="O519" i="4"/>
  <c r="K519" i="4"/>
  <c r="L519" i="4" s="1"/>
  <c r="J519" i="4"/>
  <c r="H519" i="4"/>
  <c r="Y518" i="4"/>
  <c r="Z518" i="4" s="1"/>
  <c r="X518" i="4"/>
  <c r="V518" i="4"/>
  <c r="R518" i="4"/>
  <c r="S518" i="4" s="1"/>
  <c r="Q518" i="4"/>
  <c r="O518" i="4"/>
  <c r="K518" i="4"/>
  <c r="L518" i="4" s="1"/>
  <c r="J518" i="4"/>
  <c r="H518" i="4"/>
  <c r="Y517" i="4"/>
  <c r="Z517" i="4" s="1"/>
  <c r="X517" i="4"/>
  <c r="V517" i="4"/>
  <c r="R517" i="4"/>
  <c r="S517" i="4" s="1"/>
  <c r="Q517" i="4"/>
  <c r="O517" i="4"/>
  <c r="K517" i="4"/>
  <c r="L517" i="4" s="1"/>
  <c r="J517" i="4"/>
  <c r="H517" i="4"/>
  <c r="Y516" i="4"/>
  <c r="Z516" i="4" s="1"/>
  <c r="X516" i="4"/>
  <c r="V516" i="4"/>
  <c r="R516" i="4"/>
  <c r="S516" i="4" s="1"/>
  <c r="Q516" i="4"/>
  <c r="O516" i="4"/>
  <c r="K516" i="4"/>
  <c r="L516" i="4" s="1"/>
  <c r="J516" i="4"/>
  <c r="H516" i="4"/>
  <c r="Y515" i="4"/>
  <c r="Z515" i="4" s="1"/>
  <c r="X515" i="4"/>
  <c r="V515" i="4"/>
  <c r="R515" i="4"/>
  <c r="S515" i="4" s="1"/>
  <c r="Q515" i="4"/>
  <c r="O515" i="4"/>
  <c r="K515" i="4"/>
  <c r="L515" i="4" s="1"/>
  <c r="J515" i="4"/>
  <c r="H515" i="4"/>
  <c r="Y514" i="4"/>
  <c r="Z514" i="4" s="1"/>
  <c r="X514" i="4"/>
  <c r="V514" i="4"/>
  <c r="R514" i="4"/>
  <c r="S514" i="4" s="1"/>
  <c r="Q514" i="4"/>
  <c r="O514" i="4"/>
  <c r="K514" i="4"/>
  <c r="L514" i="4" s="1"/>
  <c r="J514" i="4"/>
  <c r="H514" i="4"/>
  <c r="Y513" i="4"/>
  <c r="Z513" i="4" s="1"/>
  <c r="X513" i="4"/>
  <c r="V513" i="4"/>
  <c r="R513" i="4"/>
  <c r="S513" i="4" s="1"/>
  <c r="Q513" i="4"/>
  <c r="O513" i="4"/>
  <c r="K513" i="4"/>
  <c r="L513" i="4" s="1"/>
  <c r="J513" i="4"/>
  <c r="H513" i="4"/>
  <c r="Y512" i="4"/>
  <c r="Z512" i="4" s="1"/>
  <c r="X512" i="4"/>
  <c r="V512" i="4"/>
  <c r="R512" i="4"/>
  <c r="S512" i="4" s="1"/>
  <c r="Q512" i="4"/>
  <c r="O512" i="4"/>
  <c r="K512" i="4"/>
  <c r="L512" i="4" s="1"/>
  <c r="J512" i="4"/>
  <c r="H512" i="4"/>
  <c r="Y511" i="4"/>
  <c r="Z511" i="4" s="1"/>
  <c r="X511" i="4"/>
  <c r="V511" i="4"/>
  <c r="R511" i="4"/>
  <c r="S511" i="4" s="1"/>
  <c r="Q511" i="4"/>
  <c r="O511" i="4"/>
  <c r="K511" i="4"/>
  <c r="L511" i="4" s="1"/>
  <c r="J511" i="4"/>
  <c r="H511" i="4"/>
  <c r="Y510" i="4"/>
  <c r="Z510" i="4" s="1"/>
  <c r="X510" i="4"/>
  <c r="V510" i="4"/>
  <c r="R510" i="4"/>
  <c r="S510" i="4" s="1"/>
  <c r="Q510" i="4"/>
  <c r="O510" i="4"/>
  <c r="K510" i="4"/>
  <c r="L510" i="4" s="1"/>
  <c r="J510" i="4"/>
  <c r="H510" i="4"/>
  <c r="Y509" i="4"/>
  <c r="Z509" i="4" s="1"/>
  <c r="X509" i="4"/>
  <c r="V509" i="4"/>
  <c r="R509" i="4"/>
  <c r="S509" i="4" s="1"/>
  <c r="Q509" i="4"/>
  <c r="O509" i="4"/>
  <c r="K509" i="4"/>
  <c r="L509" i="4" s="1"/>
  <c r="J509" i="4"/>
  <c r="H509" i="4"/>
  <c r="Y508" i="4"/>
  <c r="Z508" i="4" s="1"/>
  <c r="X508" i="4"/>
  <c r="V508" i="4"/>
  <c r="R508" i="4"/>
  <c r="S508" i="4" s="1"/>
  <c r="Q508" i="4"/>
  <c r="O508" i="4"/>
  <c r="K508" i="4"/>
  <c r="L508" i="4" s="1"/>
  <c r="J508" i="4"/>
  <c r="H508" i="4"/>
  <c r="Y507" i="4"/>
  <c r="Z507" i="4" s="1"/>
  <c r="X507" i="4"/>
  <c r="V507" i="4"/>
  <c r="R507" i="4"/>
  <c r="S507" i="4" s="1"/>
  <c r="Q507" i="4"/>
  <c r="O507" i="4"/>
  <c r="K507" i="4"/>
  <c r="L507" i="4" s="1"/>
  <c r="J507" i="4"/>
  <c r="H507" i="4"/>
  <c r="Y506" i="4"/>
  <c r="Z506" i="4" s="1"/>
  <c r="X506" i="4"/>
  <c r="V506" i="4"/>
  <c r="R506" i="4"/>
  <c r="S506" i="4" s="1"/>
  <c r="Q506" i="4"/>
  <c r="O506" i="4"/>
  <c r="K506" i="4"/>
  <c r="L506" i="4" s="1"/>
  <c r="J506" i="4"/>
  <c r="H506" i="4"/>
  <c r="Y505" i="4"/>
  <c r="Z505" i="4" s="1"/>
  <c r="X505" i="4"/>
  <c r="V505" i="4"/>
  <c r="R505" i="4"/>
  <c r="S505" i="4" s="1"/>
  <c r="Q505" i="4"/>
  <c r="O505" i="4"/>
  <c r="K505" i="4"/>
  <c r="L505" i="4" s="1"/>
  <c r="J505" i="4"/>
  <c r="H505" i="4"/>
  <c r="Y504" i="4"/>
  <c r="Z504" i="4" s="1"/>
  <c r="X504" i="4"/>
  <c r="V504" i="4"/>
  <c r="R504" i="4"/>
  <c r="S504" i="4" s="1"/>
  <c r="Q504" i="4"/>
  <c r="O504" i="4"/>
  <c r="K504" i="4"/>
  <c r="L504" i="4" s="1"/>
  <c r="J504" i="4"/>
  <c r="H504" i="4"/>
  <c r="Y503" i="4"/>
  <c r="Z503" i="4" s="1"/>
  <c r="X503" i="4"/>
  <c r="V503" i="4"/>
  <c r="R503" i="4"/>
  <c r="S503" i="4" s="1"/>
  <c r="Q503" i="4"/>
  <c r="O503" i="4"/>
  <c r="K503" i="4"/>
  <c r="L503" i="4" s="1"/>
  <c r="J503" i="4"/>
  <c r="H503" i="4"/>
  <c r="Z500" i="4"/>
  <c r="X500" i="4"/>
  <c r="X35" i="4" s="1"/>
  <c r="V500" i="4"/>
  <c r="V35" i="4" s="1"/>
  <c r="S500" i="4"/>
  <c r="S35" i="4" s="1"/>
  <c r="Q500" i="4"/>
  <c r="Q35" i="4" s="1"/>
  <c r="O500" i="4"/>
  <c r="O35" i="4" s="1"/>
  <c r="L500" i="4"/>
  <c r="J500" i="4"/>
  <c r="J35" i="4" s="1"/>
  <c r="H500" i="4"/>
  <c r="Z499" i="4"/>
  <c r="Z18" i="4" s="1"/>
  <c r="X499" i="4"/>
  <c r="V499" i="4"/>
  <c r="V18" i="4" s="1"/>
  <c r="S499" i="4"/>
  <c r="S18" i="4" s="1"/>
  <c r="Q499" i="4"/>
  <c r="Q18" i="4" s="1"/>
  <c r="O499" i="4"/>
  <c r="O18" i="4" s="1"/>
  <c r="L499" i="4"/>
  <c r="L18" i="4" s="1"/>
  <c r="J499" i="4"/>
  <c r="J18" i="4" s="1"/>
  <c r="H499" i="4"/>
  <c r="H18" i="4" s="1"/>
  <c r="Y498" i="4"/>
  <c r="Z498" i="4" s="1"/>
  <c r="X498" i="4"/>
  <c r="V498" i="4"/>
  <c r="R498" i="4"/>
  <c r="S498" i="4" s="1"/>
  <c r="Q498" i="4"/>
  <c r="O498" i="4"/>
  <c r="K498" i="4"/>
  <c r="L498" i="4" s="1"/>
  <c r="J498" i="4"/>
  <c r="H498" i="4"/>
  <c r="Y497" i="4"/>
  <c r="Z497" i="4" s="1"/>
  <c r="X497" i="4"/>
  <c r="V497" i="4"/>
  <c r="R497" i="4"/>
  <c r="S497" i="4" s="1"/>
  <c r="Q497" i="4"/>
  <c r="O497" i="4"/>
  <c r="K497" i="4"/>
  <c r="L497" i="4" s="1"/>
  <c r="J497" i="4"/>
  <c r="H497" i="4"/>
  <c r="Y496" i="4"/>
  <c r="Z496" i="4" s="1"/>
  <c r="X496" i="4"/>
  <c r="V496" i="4"/>
  <c r="R496" i="4"/>
  <c r="S496" i="4" s="1"/>
  <c r="Q496" i="4"/>
  <c r="O496" i="4"/>
  <c r="K496" i="4"/>
  <c r="L496" i="4" s="1"/>
  <c r="J496" i="4"/>
  <c r="H496" i="4"/>
  <c r="Y495" i="4"/>
  <c r="Z495" i="4" s="1"/>
  <c r="X495" i="4"/>
  <c r="V495" i="4"/>
  <c r="R495" i="4"/>
  <c r="S495" i="4" s="1"/>
  <c r="Q495" i="4"/>
  <c r="O495" i="4"/>
  <c r="K495" i="4"/>
  <c r="L495" i="4" s="1"/>
  <c r="J495" i="4"/>
  <c r="H495" i="4"/>
  <c r="Y494" i="4"/>
  <c r="Z494" i="4" s="1"/>
  <c r="X494" i="4"/>
  <c r="V494" i="4"/>
  <c r="R494" i="4"/>
  <c r="S494" i="4" s="1"/>
  <c r="Q494" i="4"/>
  <c r="O494" i="4"/>
  <c r="K494" i="4"/>
  <c r="L494" i="4" s="1"/>
  <c r="J494" i="4"/>
  <c r="H494" i="4"/>
  <c r="Y493" i="4"/>
  <c r="Z493" i="4" s="1"/>
  <c r="X493" i="4"/>
  <c r="V493" i="4"/>
  <c r="R493" i="4"/>
  <c r="S493" i="4" s="1"/>
  <c r="Q493" i="4"/>
  <c r="O493" i="4"/>
  <c r="K493" i="4"/>
  <c r="L493" i="4" s="1"/>
  <c r="J493" i="4"/>
  <c r="H493" i="4"/>
  <c r="Y492" i="4"/>
  <c r="Z492" i="4" s="1"/>
  <c r="X492" i="4"/>
  <c r="V492" i="4"/>
  <c r="R492" i="4"/>
  <c r="S492" i="4" s="1"/>
  <c r="Q492" i="4"/>
  <c r="O492" i="4"/>
  <c r="K492" i="4"/>
  <c r="L492" i="4" s="1"/>
  <c r="J492" i="4"/>
  <c r="H492" i="4"/>
  <c r="Y491" i="4"/>
  <c r="Z491" i="4" s="1"/>
  <c r="X491" i="4"/>
  <c r="V491" i="4"/>
  <c r="R491" i="4"/>
  <c r="S491" i="4" s="1"/>
  <c r="Q491" i="4"/>
  <c r="O491" i="4"/>
  <c r="K491" i="4"/>
  <c r="L491" i="4" s="1"/>
  <c r="J491" i="4"/>
  <c r="H491" i="4"/>
  <c r="Y490" i="4"/>
  <c r="Z490" i="4" s="1"/>
  <c r="X490" i="4"/>
  <c r="V490" i="4"/>
  <c r="R490" i="4"/>
  <c r="S490" i="4" s="1"/>
  <c r="Q490" i="4"/>
  <c r="O490" i="4"/>
  <c r="K490" i="4"/>
  <c r="L490" i="4" s="1"/>
  <c r="J490" i="4"/>
  <c r="H490" i="4"/>
  <c r="Y489" i="4"/>
  <c r="Z489" i="4" s="1"/>
  <c r="X489" i="4"/>
  <c r="V489" i="4"/>
  <c r="R489" i="4"/>
  <c r="S489" i="4" s="1"/>
  <c r="Q489" i="4"/>
  <c r="O489" i="4"/>
  <c r="K489" i="4"/>
  <c r="L489" i="4" s="1"/>
  <c r="J489" i="4"/>
  <c r="H489" i="4"/>
  <c r="Y488" i="4"/>
  <c r="Z488" i="4" s="1"/>
  <c r="X488" i="4"/>
  <c r="V488" i="4"/>
  <c r="R488" i="4"/>
  <c r="S488" i="4" s="1"/>
  <c r="Q488" i="4"/>
  <c r="O488" i="4"/>
  <c r="K488" i="4"/>
  <c r="L488" i="4" s="1"/>
  <c r="J488" i="4"/>
  <c r="H488" i="4"/>
  <c r="Y487" i="4"/>
  <c r="Z487" i="4" s="1"/>
  <c r="X487" i="4"/>
  <c r="V487" i="4"/>
  <c r="R487" i="4"/>
  <c r="S487" i="4" s="1"/>
  <c r="Q487" i="4"/>
  <c r="O487" i="4"/>
  <c r="K487" i="4"/>
  <c r="L487" i="4" s="1"/>
  <c r="J487" i="4"/>
  <c r="H487" i="4"/>
  <c r="Y486" i="4"/>
  <c r="Z486" i="4" s="1"/>
  <c r="X486" i="4"/>
  <c r="V486" i="4"/>
  <c r="R486" i="4"/>
  <c r="S486" i="4" s="1"/>
  <c r="Q486" i="4"/>
  <c r="O486" i="4"/>
  <c r="K486" i="4"/>
  <c r="L486" i="4" s="1"/>
  <c r="J486" i="4"/>
  <c r="H486" i="4"/>
  <c r="Y485" i="4"/>
  <c r="Z485" i="4" s="1"/>
  <c r="X485" i="4"/>
  <c r="V485" i="4"/>
  <c r="R485" i="4"/>
  <c r="S485" i="4" s="1"/>
  <c r="Q485" i="4"/>
  <c r="O485" i="4"/>
  <c r="K485" i="4"/>
  <c r="L485" i="4" s="1"/>
  <c r="J485" i="4"/>
  <c r="H485" i="4"/>
  <c r="Y484" i="4"/>
  <c r="Z484" i="4" s="1"/>
  <c r="X484" i="4"/>
  <c r="V484" i="4"/>
  <c r="R484" i="4"/>
  <c r="S484" i="4" s="1"/>
  <c r="Q484" i="4"/>
  <c r="O484" i="4"/>
  <c r="K484" i="4"/>
  <c r="L484" i="4" s="1"/>
  <c r="J484" i="4"/>
  <c r="H484" i="4"/>
  <c r="Y483" i="4"/>
  <c r="Z483" i="4" s="1"/>
  <c r="X483" i="4"/>
  <c r="V483" i="4"/>
  <c r="R483" i="4"/>
  <c r="S483" i="4" s="1"/>
  <c r="Q483" i="4"/>
  <c r="O483" i="4"/>
  <c r="K483" i="4"/>
  <c r="L483" i="4" s="1"/>
  <c r="J483" i="4"/>
  <c r="H483" i="4"/>
  <c r="Y482" i="4"/>
  <c r="Z482" i="4" s="1"/>
  <c r="X482" i="4"/>
  <c r="V482" i="4"/>
  <c r="R482" i="4"/>
  <c r="S482" i="4" s="1"/>
  <c r="Q482" i="4"/>
  <c r="O482" i="4"/>
  <c r="K482" i="4"/>
  <c r="L482" i="4" s="1"/>
  <c r="J482" i="4"/>
  <c r="H482" i="4"/>
  <c r="Y481" i="4"/>
  <c r="Z481" i="4" s="1"/>
  <c r="X481" i="4"/>
  <c r="V481" i="4"/>
  <c r="R481" i="4"/>
  <c r="S481" i="4" s="1"/>
  <c r="Q481" i="4"/>
  <c r="O481" i="4"/>
  <c r="K481" i="4"/>
  <c r="L481" i="4" s="1"/>
  <c r="J481" i="4"/>
  <c r="H481" i="4"/>
  <c r="Y480" i="4"/>
  <c r="Z480" i="4" s="1"/>
  <c r="X480" i="4"/>
  <c r="V480" i="4"/>
  <c r="R480" i="4"/>
  <c r="S480" i="4" s="1"/>
  <c r="Q480" i="4"/>
  <c r="O480" i="4"/>
  <c r="K480" i="4"/>
  <c r="L480" i="4" s="1"/>
  <c r="J480" i="4"/>
  <c r="H480" i="4"/>
  <c r="Y479" i="4"/>
  <c r="Z479" i="4" s="1"/>
  <c r="X479" i="4"/>
  <c r="V479" i="4"/>
  <c r="R479" i="4"/>
  <c r="S479" i="4" s="1"/>
  <c r="Q479" i="4"/>
  <c r="O479" i="4"/>
  <c r="K479" i="4"/>
  <c r="L479" i="4" s="1"/>
  <c r="J479" i="4"/>
  <c r="H479" i="4"/>
  <c r="Y478" i="4"/>
  <c r="Z478" i="4" s="1"/>
  <c r="X478" i="4"/>
  <c r="V478" i="4"/>
  <c r="R478" i="4"/>
  <c r="S478" i="4" s="1"/>
  <c r="Q478" i="4"/>
  <c r="O478" i="4"/>
  <c r="K478" i="4"/>
  <c r="L478" i="4" s="1"/>
  <c r="J478" i="4"/>
  <c r="H478" i="4"/>
  <c r="Y477" i="4"/>
  <c r="Z477" i="4" s="1"/>
  <c r="X477" i="4"/>
  <c r="V477" i="4"/>
  <c r="R477" i="4"/>
  <c r="S477" i="4" s="1"/>
  <c r="Q477" i="4"/>
  <c r="O477" i="4"/>
  <c r="K477" i="4"/>
  <c r="L477" i="4" s="1"/>
  <c r="J477" i="4"/>
  <c r="H477" i="4"/>
  <c r="Y476" i="4"/>
  <c r="Z476" i="4" s="1"/>
  <c r="X476" i="4"/>
  <c r="V476" i="4"/>
  <c r="R476" i="4"/>
  <c r="S476" i="4" s="1"/>
  <c r="Q476" i="4"/>
  <c r="O476" i="4"/>
  <c r="K476" i="4"/>
  <c r="L476" i="4" s="1"/>
  <c r="J476" i="4"/>
  <c r="H476" i="4"/>
  <c r="Y475" i="4"/>
  <c r="Z475" i="4" s="1"/>
  <c r="X475" i="4"/>
  <c r="V475" i="4"/>
  <c r="R475" i="4"/>
  <c r="S475" i="4" s="1"/>
  <c r="Q475" i="4"/>
  <c r="O475" i="4"/>
  <c r="K475" i="4"/>
  <c r="L475" i="4" s="1"/>
  <c r="J475" i="4"/>
  <c r="H475" i="4"/>
  <c r="Y474" i="4"/>
  <c r="Z474" i="4" s="1"/>
  <c r="X474" i="4"/>
  <c r="V474" i="4"/>
  <c r="R474" i="4"/>
  <c r="S474" i="4" s="1"/>
  <c r="Q474" i="4"/>
  <c r="O474" i="4"/>
  <c r="K474" i="4"/>
  <c r="L474" i="4" s="1"/>
  <c r="J474" i="4"/>
  <c r="H474" i="4"/>
  <c r="Y473" i="4"/>
  <c r="Z473" i="4" s="1"/>
  <c r="X473" i="4"/>
  <c r="V473" i="4"/>
  <c r="R473" i="4"/>
  <c r="S473" i="4" s="1"/>
  <c r="Q473" i="4"/>
  <c r="O473" i="4"/>
  <c r="K473" i="4"/>
  <c r="L473" i="4" s="1"/>
  <c r="J473" i="4"/>
  <c r="H473" i="4"/>
  <c r="Y472" i="4"/>
  <c r="Z472" i="4" s="1"/>
  <c r="X472" i="4"/>
  <c r="V472" i="4"/>
  <c r="R472" i="4"/>
  <c r="S472" i="4" s="1"/>
  <c r="Q472" i="4"/>
  <c r="O472" i="4"/>
  <c r="K472" i="4"/>
  <c r="L472" i="4" s="1"/>
  <c r="J472" i="4"/>
  <c r="H472" i="4"/>
  <c r="Y471" i="4"/>
  <c r="Z471" i="4" s="1"/>
  <c r="X471" i="4"/>
  <c r="V471" i="4"/>
  <c r="R471" i="4"/>
  <c r="S471" i="4" s="1"/>
  <c r="Q471" i="4"/>
  <c r="O471" i="4"/>
  <c r="K471" i="4"/>
  <c r="L471" i="4" s="1"/>
  <c r="J471" i="4"/>
  <c r="H471" i="4"/>
  <c r="Y470" i="4"/>
  <c r="Z470" i="4" s="1"/>
  <c r="X470" i="4"/>
  <c r="V470" i="4"/>
  <c r="R470" i="4"/>
  <c r="S470" i="4" s="1"/>
  <c r="Q470" i="4"/>
  <c r="O470" i="4"/>
  <c r="K470" i="4"/>
  <c r="L470" i="4" s="1"/>
  <c r="J470" i="4"/>
  <c r="H470" i="4"/>
  <c r="Y469" i="4"/>
  <c r="Z469" i="4" s="1"/>
  <c r="X469" i="4"/>
  <c r="V469" i="4"/>
  <c r="R469" i="4"/>
  <c r="S469" i="4" s="1"/>
  <c r="Q469" i="4"/>
  <c r="O469" i="4"/>
  <c r="K469" i="4"/>
  <c r="L469" i="4" s="1"/>
  <c r="J469" i="4"/>
  <c r="H469" i="4"/>
  <c r="Y468" i="4"/>
  <c r="Z468" i="4" s="1"/>
  <c r="X468" i="4"/>
  <c r="V468" i="4"/>
  <c r="R468" i="4"/>
  <c r="S468" i="4" s="1"/>
  <c r="Q468" i="4"/>
  <c r="O468" i="4"/>
  <c r="K468" i="4"/>
  <c r="L468" i="4" s="1"/>
  <c r="J468" i="4"/>
  <c r="H468" i="4"/>
  <c r="Y467" i="4"/>
  <c r="Z467" i="4" s="1"/>
  <c r="X467" i="4"/>
  <c r="V467" i="4"/>
  <c r="R467" i="4"/>
  <c r="S467" i="4" s="1"/>
  <c r="Q467" i="4"/>
  <c r="O467" i="4"/>
  <c r="K467" i="4"/>
  <c r="L467" i="4" s="1"/>
  <c r="J467" i="4"/>
  <c r="H467" i="4"/>
  <c r="Y466" i="4"/>
  <c r="Z466" i="4" s="1"/>
  <c r="X466" i="4"/>
  <c r="V466" i="4"/>
  <c r="R466" i="4"/>
  <c r="S466" i="4" s="1"/>
  <c r="Q466" i="4"/>
  <c r="O466" i="4"/>
  <c r="K466" i="4"/>
  <c r="L466" i="4" s="1"/>
  <c r="J466" i="4"/>
  <c r="H466" i="4"/>
  <c r="Y465" i="4"/>
  <c r="Z465" i="4" s="1"/>
  <c r="X465" i="4"/>
  <c r="V465" i="4"/>
  <c r="R465" i="4"/>
  <c r="S465" i="4" s="1"/>
  <c r="Q465" i="4"/>
  <c r="O465" i="4"/>
  <c r="K465" i="4"/>
  <c r="L465" i="4" s="1"/>
  <c r="J465" i="4"/>
  <c r="H465" i="4"/>
  <c r="Y464" i="4"/>
  <c r="Z464" i="4" s="1"/>
  <c r="X464" i="4"/>
  <c r="V464" i="4"/>
  <c r="R464" i="4"/>
  <c r="S464" i="4" s="1"/>
  <c r="Q464" i="4"/>
  <c r="O464" i="4"/>
  <c r="K464" i="4"/>
  <c r="L464" i="4" s="1"/>
  <c r="J464" i="4"/>
  <c r="H464" i="4"/>
  <c r="Y463" i="4"/>
  <c r="Z463" i="4" s="1"/>
  <c r="X463" i="4"/>
  <c r="V463" i="4"/>
  <c r="R463" i="4"/>
  <c r="S463" i="4" s="1"/>
  <c r="Q463" i="4"/>
  <c r="O463" i="4"/>
  <c r="K463" i="4"/>
  <c r="L463" i="4" s="1"/>
  <c r="J463" i="4"/>
  <c r="H463" i="4"/>
  <c r="Y462" i="4"/>
  <c r="Z462" i="4" s="1"/>
  <c r="X462" i="4"/>
  <c r="V462" i="4"/>
  <c r="R462" i="4"/>
  <c r="S462" i="4" s="1"/>
  <c r="Q462" i="4"/>
  <c r="O462" i="4"/>
  <c r="K462" i="4"/>
  <c r="L462" i="4" s="1"/>
  <c r="J462" i="4"/>
  <c r="H462" i="4"/>
  <c r="Y461" i="4"/>
  <c r="Z461" i="4" s="1"/>
  <c r="X461" i="4"/>
  <c r="V461" i="4"/>
  <c r="R461" i="4"/>
  <c r="S461" i="4" s="1"/>
  <c r="Q461" i="4"/>
  <c r="O461" i="4"/>
  <c r="K461" i="4"/>
  <c r="L461" i="4" s="1"/>
  <c r="J461" i="4"/>
  <c r="H461" i="4"/>
  <c r="Y460" i="4"/>
  <c r="Z460" i="4" s="1"/>
  <c r="X460" i="4"/>
  <c r="V460" i="4"/>
  <c r="R460" i="4"/>
  <c r="S460" i="4" s="1"/>
  <c r="Q460" i="4"/>
  <c r="O460" i="4"/>
  <c r="K460" i="4"/>
  <c r="L460" i="4" s="1"/>
  <c r="J460" i="4"/>
  <c r="H460" i="4"/>
  <c r="Y459" i="4"/>
  <c r="Z459" i="4" s="1"/>
  <c r="X459" i="4"/>
  <c r="V459" i="4"/>
  <c r="R459" i="4"/>
  <c r="S459" i="4" s="1"/>
  <c r="Q459" i="4"/>
  <c r="O459" i="4"/>
  <c r="K459" i="4"/>
  <c r="L459" i="4" s="1"/>
  <c r="J459" i="4"/>
  <c r="H459" i="4"/>
  <c r="Y458" i="4"/>
  <c r="Z458" i="4" s="1"/>
  <c r="X458" i="4"/>
  <c r="V458" i="4"/>
  <c r="R458" i="4"/>
  <c r="S458" i="4" s="1"/>
  <c r="Q458" i="4"/>
  <c r="O458" i="4"/>
  <c r="K458" i="4"/>
  <c r="L458" i="4" s="1"/>
  <c r="J458" i="4"/>
  <c r="H458" i="4"/>
  <c r="Y457" i="4"/>
  <c r="Z457" i="4" s="1"/>
  <c r="X457" i="4"/>
  <c r="V457" i="4"/>
  <c r="R457" i="4"/>
  <c r="S457" i="4" s="1"/>
  <c r="Q457" i="4"/>
  <c r="O457" i="4"/>
  <c r="K457" i="4"/>
  <c r="L457" i="4" s="1"/>
  <c r="J457" i="4"/>
  <c r="H457" i="4"/>
  <c r="Y456" i="4"/>
  <c r="Z456" i="4" s="1"/>
  <c r="X456" i="4"/>
  <c r="V456" i="4"/>
  <c r="R456" i="4"/>
  <c r="S456" i="4" s="1"/>
  <c r="Q456" i="4"/>
  <c r="O456" i="4"/>
  <c r="K456" i="4"/>
  <c r="L456" i="4" s="1"/>
  <c r="J456" i="4"/>
  <c r="H456" i="4"/>
  <c r="Y455" i="4"/>
  <c r="Z455" i="4" s="1"/>
  <c r="X455" i="4"/>
  <c r="V455" i="4"/>
  <c r="R455" i="4"/>
  <c r="S455" i="4" s="1"/>
  <c r="Q455" i="4"/>
  <c r="O455" i="4"/>
  <c r="K455" i="4"/>
  <c r="L455" i="4" s="1"/>
  <c r="J455" i="4"/>
  <c r="H455" i="4"/>
  <c r="Y454" i="4"/>
  <c r="Z454" i="4" s="1"/>
  <c r="X454" i="4"/>
  <c r="V454" i="4"/>
  <c r="R454" i="4"/>
  <c r="S454" i="4" s="1"/>
  <c r="Q454" i="4"/>
  <c r="O454" i="4"/>
  <c r="K454" i="4"/>
  <c r="L454" i="4" s="1"/>
  <c r="J454" i="4"/>
  <c r="H454" i="4"/>
  <c r="Y453" i="4"/>
  <c r="Z453" i="4" s="1"/>
  <c r="X453" i="4"/>
  <c r="V453" i="4"/>
  <c r="R453" i="4"/>
  <c r="S453" i="4" s="1"/>
  <c r="Q453" i="4"/>
  <c r="O453" i="4"/>
  <c r="K453" i="4"/>
  <c r="L453" i="4" s="1"/>
  <c r="J453" i="4"/>
  <c r="H453" i="4"/>
  <c r="Y452" i="4"/>
  <c r="Z452" i="4" s="1"/>
  <c r="X452" i="4"/>
  <c r="V452" i="4"/>
  <c r="R452" i="4"/>
  <c r="S452" i="4" s="1"/>
  <c r="Q452" i="4"/>
  <c r="O452" i="4"/>
  <c r="K452" i="4"/>
  <c r="L452" i="4" s="1"/>
  <c r="J452" i="4"/>
  <c r="H452" i="4"/>
  <c r="Y451" i="4"/>
  <c r="Z451" i="4" s="1"/>
  <c r="X451" i="4"/>
  <c r="V451" i="4"/>
  <c r="R451" i="4"/>
  <c r="S451" i="4" s="1"/>
  <c r="Q451" i="4"/>
  <c r="O451" i="4"/>
  <c r="K451" i="4"/>
  <c r="L451" i="4" s="1"/>
  <c r="J451" i="4"/>
  <c r="H451" i="4"/>
  <c r="Y450" i="4"/>
  <c r="Z450" i="4" s="1"/>
  <c r="X450" i="4"/>
  <c r="V450" i="4"/>
  <c r="R450" i="4"/>
  <c r="S450" i="4" s="1"/>
  <c r="Q450" i="4"/>
  <c r="O450" i="4"/>
  <c r="K450" i="4"/>
  <c r="L450" i="4" s="1"/>
  <c r="J450" i="4"/>
  <c r="H450" i="4"/>
  <c r="Y449" i="4"/>
  <c r="Z449" i="4" s="1"/>
  <c r="X449" i="4"/>
  <c r="V449" i="4"/>
  <c r="R449" i="4"/>
  <c r="S449" i="4" s="1"/>
  <c r="Q449" i="4"/>
  <c r="O449" i="4"/>
  <c r="K449" i="4"/>
  <c r="L449" i="4" s="1"/>
  <c r="J449" i="4"/>
  <c r="H449" i="4"/>
  <c r="Z446" i="4"/>
  <c r="Z34" i="4" s="1"/>
  <c r="X446" i="4"/>
  <c r="X34" i="4" s="1"/>
  <c r="V446" i="4"/>
  <c r="V34" i="4" s="1"/>
  <c r="S446" i="4"/>
  <c r="S34" i="4" s="1"/>
  <c r="Q446" i="4"/>
  <c r="Q34" i="4" s="1"/>
  <c r="O446" i="4"/>
  <c r="O34" i="4" s="1"/>
  <c r="L446" i="4"/>
  <c r="L34" i="4" s="1"/>
  <c r="J446" i="4"/>
  <c r="H446" i="4"/>
  <c r="Z445" i="4"/>
  <c r="Z17" i="4" s="1"/>
  <c r="X445" i="4"/>
  <c r="X17" i="4" s="1"/>
  <c r="V445" i="4"/>
  <c r="S445" i="4"/>
  <c r="S17" i="4" s="1"/>
  <c r="Q445" i="4"/>
  <c r="Q17" i="4" s="1"/>
  <c r="O445" i="4"/>
  <c r="O17" i="4" s="1"/>
  <c r="L445" i="4"/>
  <c r="L17" i="4" s="1"/>
  <c r="J445" i="4"/>
  <c r="J17" i="4" s="1"/>
  <c r="H445" i="4"/>
  <c r="H17" i="4" s="1"/>
  <c r="Y444" i="4"/>
  <c r="Z444" i="4" s="1"/>
  <c r="X444" i="4"/>
  <c r="V444" i="4"/>
  <c r="R444" i="4"/>
  <c r="S444" i="4" s="1"/>
  <c r="Q444" i="4"/>
  <c r="O444" i="4"/>
  <c r="K444" i="4"/>
  <c r="L444" i="4" s="1"/>
  <c r="J444" i="4"/>
  <c r="H444" i="4"/>
  <c r="Y443" i="4"/>
  <c r="Z443" i="4" s="1"/>
  <c r="X443" i="4"/>
  <c r="V443" i="4"/>
  <c r="R443" i="4"/>
  <c r="S443" i="4" s="1"/>
  <c r="Q443" i="4"/>
  <c r="O443" i="4"/>
  <c r="K443" i="4"/>
  <c r="L443" i="4" s="1"/>
  <c r="J443" i="4"/>
  <c r="H443" i="4"/>
  <c r="Y442" i="4"/>
  <c r="Z442" i="4" s="1"/>
  <c r="X442" i="4"/>
  <c r="V442" i="4"/>
  <c r="R442" i="4"/>
  <c r="S442" i="4" s="1"/>
  <c r="Q442" i="4"/>
  <c r="O442" i="4"/>
  <c r="K442" i="4"/>
  <c r="L442" i="4" s="1"/>
  <c r="J442" i="4"/>
  <c r="H442" i="4"/>
  <c r="Y441" i="4"/>
  <c r="Z441" i="4" s="1"/>
  <c r="X441" i="4"/>
  <c r="V441" i="4"/>
  <c r="R441" i="4"/>
  <c r="S441" i="4" s="1"/>
  <c r="Q441" i="4"/>
  <c r="O441" i="4"/>
  <c r="K441" i="4"/>
  <c r="L441" i="4" s="1"/>
  <c r="J441" i="4"/>
  <c r="H441" i="4"/>
  <c r="Y440" i="4"/>
  <c r="Z440" i="4" s="1"/>
  <c r="X440" i="4"/>
  <c r="V440" i="4"/>
  <c r="R440" i="4"/>
  <c r="S440" i="4" s="1"/>
  <c r="Q440" i="4"/>
  <c r="O440" i="4"/>
  <c r="K440" i="4"/>
  <c r="L440" i="4" s="1"/>
  <c r="J440" i="4"/>
  <c r="H440" i="4"/>
  <c r="Y439" i="4"/>
  <c r="Z439" i="4" s="1"/>
  <c r="X439" i="4"/>
  <c r="V439" i="4"/>
  <c r="R439" i="4"/>
  <c r="S439" i="4" s="1"/>
  <c r="Q439" i="4"/>
  <c r="O439" i="4"/>
  <c r="K439" i="4"/>
  <c r="L439" i="4" s="1"/>
  <c r="J439" i="4"/>
  <c r="H439" i="4"/>
  <c r="Y438" i="4"/>
  <c r="Z438" i="4" s="1"/>
  <c r="X438" i="4"/>
  <c r="V438" i="4"/>
  <c r="R438" i="4"/>
  <c r="S438" i="4" s="1"/>
  <c r="Q438" i="4"/>
  <c r="O438" i="4"/>
  <c r="K438" i="4"/>
  <c r="L438" i="4" s="1"/>
  <c r="J438" i="4"/>
  <c r="H438" i="4"/>
  <c r="Y437" i="4"/>
  <c r="Z437" i="4" s="1"/>
  <c r="X437" i="4"/>
  <c r="V437" i="4"/>
  <c r="R437" i="4"/>
  <c r="S437" i="4" s="1"/>
  <c r="Q437" i="4"/>
  <c r="O437" i="4"/>
  <c r="K437" i="4"/>
  <c r="L437" i="4" s="1"/>
  <c r="J437" i="4"/>
  <c r="H437" i="4"/>
  <c r="Y436" i="4"/>
  <c r="Z436" i="4" s="1"/>
  <c r="X436" i="4"/>
  <c r="V436" i="4"/>
  <c r="R436" i="4"/>
  <c r="S436" i="4" s="1"/>
  <c r="Q436" i="4"/>
  <c r="O436" i="4"/>
  <c r="K436" i="4"/>
  <c r="L436" i="4" s="1"/>
  <c r="J436" i="4"/>
  <c r="H436" i="4"/>
  <c r="Y435" i="4"/>
  <c r="Z435" i="4" s="1"/>
  <c r="X435" i="4"/>
  <c r="V435" i="4"/>
  <c r="R435" i="4"/>
  <c r="S435" i="4" s="1"/>
  <c r="Q435" i="4"/>
  <c r="O435" i="4"/>
  <c r="K435" i="4"/>
  <c r="L435" i="4" s="1"/>
  <c r="J435" i="4"/>
  <c r="H435" i="4"/>
  <c r="Y434" i="4"/>
  <c r="Z434" i="4" s="1"/>
  <c r="X434" i="4"/>
  <c r="V434" i="4"/>
  <c r="R434" i="4"/>
  <c r="S434" i="4" s="1"/>
  <c r="Q434" i="4"/>
  <c r="O434" i="4"/>
  <c r="K434" i="4"/>
  <c r="L434" i="4" s="1"/>
  <c r="J434" i="4"/>
  <c r="H434" i="4"/>
  <c r="Y433" i="4"/>
  <c r="Z433" i="4" s="1"/>
  <c r="X433" i="4"/>
  <c r="V433" i="4"/>
  <c r="R433" i="4"/>
  <c r="S433" i="4" s="1"/>
  <c r="Q433" i="4"/>
  <c r="O433" i="4"/>
  <c r="K433" i="4"/>
  <c r="L433" i="4" s="1"/>
  <c r="J433" i="4"/>
  <c r="H433" i="4"/>
  <c r="Y432" i="4"/>
  <c r="Z432" i="4" s="1"/>
  <c r="X432" i="4"/>
  <c r="V432" i="4"/>
  <c r="R432" i="4"/>
  <c r="S432" i="4" s="1"/>
  <c r="Q432" i="4"/>
  <c r="O432" i="4"/>
  <c r="K432" i="4"/>
  <c r="L432" i="4" s="1"/>
  <c r="J432" i="4"/>
  <c r="H432" i="4"/>
  <c r="Y431" i="4"/>
  <c r="Z431" i="4" s="1"/>
  <c r="X431" i="4"/>
  <c r="V431" i="4"/>
  <c r="R431" i="4"/>
  <c r="S431" i="4" s="1"/>
  <c r="Q431" i="4"/>
  <c r="O431" i="4"/>
  <c r="K431" i="4"/>
  <c r="L431" i="4" s="1"/>
  <c r="J431" i="4"/>
  <c r="H431" i="4"/>
  <c r="Y430" i="4"/>
  <c r="Z430" i="4" s="1"/>
  <c r="X430" i="4"/>
  <c r="V430" i="4"/>
  <c r="R430" i="4"/>
  <c r="S430" i="4" s="1"/>
  <c r="Q430" i="4"/>
  <c r="O430" i="4"/>
  <c r="K430" i="4"/>
  <c r="L430" i="4" s="1"/>
  <c r="J430" i="4"/>
  <c r="H430" i="4"/>
  <c r="Y429" i="4"/>
  <c r="Z429" i="4" s="1"/>
  <c r="X429" i="4"/>
  <c r="V429" i="4"/>
  <c r="R429" i="4"/>
  <c r="S429" i="4" s="1"/>
  <c r="Q429" i="4"/>
  <c r="O429" i="4"/>
  <c r="K429" i="4"/>
  <c r="L429" i="4" s="1"/>
  <c r="J429" i="4"/>
  <c r="H429" i="4"/>
  <c r="Y428" i="4"/>
  <c r="Z428" i="4" s="1"/>
  <c r="X428" i="4"/>
  <c r="V428" i="4"/>
  <c r="R428" i="4"/>
  <c r="S428" i="4" s="1"/>
  <c r="Q428" i="4"/>
  <c r="O428" i="4"/>
  <c r="K428" i="4"/>
  <c r="L428" i="4" s="1"/>
  <c r="J428" i="4"/>
  <c r="H428" i="4"/>
  <c r="Y427" i="4"/>
  <c r="Z427" i="4" s="1"/>
  <c r="X427" i="4"/>
  <c r="V427" i="4"/>
  <c r="R427" i="4"/>
  <c r="S427" i="4" s="1"/>
  <c r="Q427" i="4"/>
  <c r="O427" i="4"/>
  <c r="K427" i="4"/>
  <c r="L427" i="4" s="1"/>
  <c r="J427" i="4"/>
  <c r="H427" i="4"/>
  <c r="Y426" i="4"/>
  <c r="Z426" i="4" s="1"/>
  <c r="X426" i="4"/>
  <c r="V426" i="4"/>
  <c r="R426" i="4"/>
  <c r="S426" i="4" s="1"/>
  <c r="Q426" i="4"/>
  <c r="O426" i="4"/>
  <c r="K426" i="4"/>
  <c r="L426" i="4" s="1"/>
  <c r="J426" i="4"/>
  <c r="H426" i="4"/>
  <c r="Y425" i="4"/>
  <c r="Z425" i="4" s="1"/>
  <c r="X425" i="4"/>
  <c r="V425" i="4"/>
  <c r="R425" i="4"/>
  <c r="S425" i="4" s="1"/>
  <c r="Q425" i="4"/>
  <c r="O425" i="4"/>
  <c r="K425" i="4"/>
  <c r="L425" i="4" s="1"/>
  <c r="J425" i="4"/>
  <c r="H425" i="4"/>
  <c r="Y424" i="4"/>
  <c r="Z424" i="4" s="1"/>
  <c r="X424" i="4"/>
  <c r="V424" i="4"/>
  <c r="R424" i="4"/>
  <c r="S424" i="4" s="1"/>
  <c r="Q424" i="4"/>
  <c r="O424" i="4"/>
  <c r="K424" i="4"/>
  <c r="L424" i="4" s="1"/>
  <c r="J424" i="4"/>
  <c r="H424" i="4"/>
  <c r="Y423" i="4"/>
  <c r="Z423" i="4" s="1"/>
  <c r="X423" i="4"/>
  <c r="V423" i="4"/>
  <c r="R423" i="4"/>
  <c r="S423" i="4" s="1"/>
  <c r="Q423" i="4"/>
  <c r="O423" i="4"/>
  <c r="K423" i="4"/>
  <c r="L423" i="4" s="1"/>
  <c r="J423" i="4"/>
  <c r="H423" i="4"/>
  <c r="Y422" i="4"/>
  <c r="Z422" i="4" s="1"/>
  <c r="X422" i="4"/>
  <c r="V422" i="4"/>
  <c r="R422" i="4"/>
  <c r="S422" i="4" s="1"/>
  <c r="Q422" i="4"/>
  <c r="O422" i="4"/>
  <c r="K422" i="4"/>
  <c r="L422" i="4" s="1"/>
  <c r="J422" i="4"/>
  <c r="H422" i="4"/>
  <c r="Y421" i="4"/>
  <c r="Z421" i="4" s="1"/>
  <c r="X421" i="4"/>
  <c r="V421" i="4"/>
  <c r="R421" i="4"/>
  <c r="S421" i="4" s="1"/>
  <c r="Q421" i="4"/>
  <c r="O421" i="4"/>
  <c r="K421" i="4"/>
  <c r="L421" i="4" s="1"/>
  <c r="J421" i="4"/>
  <c r="H421" i="4"/>
  <c r="Y420" i="4"/>
  <c r="Z420" i="4" s="1"/>
  <c r="X420" i="4"/>
  <c r="V420" i="4"/>
  <c r="R420" i="4"/>
  <c r="S420" i="4" s="1"/>
  <c r="Q420" i="4"/>
  <c r="O420" i="4"/>
  <c r="K420" i="4"/>
  <c r="L420" i="4" s="1"/>
  <c r="J420" i="4"/>
  <c r="H420" i="4"/>
  <c r="Y419" i="4"/>
  <c r="Z419" i="4" s="1"/>
  <c r="X419" i="4"/>
  <c r="V419" i="4"/>
  <c r="R419" i="4"/>
  <c r="S419" i="4" s="1"/>
  <c r="Q419" i="4"/>
  <c r="O419" i="4"/>
  <c r="K419" i="4"/>
  <c r="L419" i="4" s="1"/>
  <c r="J419" i="4"/>
  <c r="H419" i="4"/>
  <c r="Y418" i="4"/>
  <c r="Z418" i="4" s="1"/>
  <c r="X418" i="4"/>
  <c r="V418" i="4"/>
  <c r="R418" i="4"/>
  <c r="S418" i="4" s="1"/>
  <c r="Q418" i="4"/>
  <c r="O418" i="4"/>
  <c r="K418" i="4"/>
  <c r="L418" i="4" s="1"/>
  <c r="J418" i="4"/>
  <c r="H418" i="4"/>
  <c r="Y417" i="4"/>
  <c r="Z417" i="4" s="1"/>
  <c r="X417" i="4"/>
  <c r="V417" i="4"/>
  <c r="R417" i="4"/>
  <c r="S417" i="4" s="1"/>
  <c r="Q417" i="4"/>
  <c r="O417" i="4"/>
  <c r="K417" i="4"/>
  <c r="L417" i="4" s="1"/>
  <c r="J417" i="4"/>
  <c r="H417" i="4"/>
  <c r="Y416" i="4"/>
  <c r="Z416" i="4" s="1"/>
  <c r="X416" i="4"/>
  <c r="V416" i="4"/>
  <c r="R416" i="4"/>
  <c r="S416" i="4" s="1"/>
  <c r="Q416" i="4"/>
  <c r="O416" i="4"/>
  <c r="K416" i="4"/>
  <c r="L416" i="4" s="1"/>
  <c r="J416" i="4"/>
  <c r="H416" i="4"/>
  <c r="Y415" i="4"/>
  <c r="Z415" i="4" s="1"/>
  <c r="X415" i="4"/>
  <c r="V415" i="4"/>
  <c r="R415" i="4"/>
  <c r="S415" i="4" s="1"/>
  <c r="Q415" i="4"/>
  <c r="O415" i="4"/>
  <c r="K415" i="4"/>
  <c r="L415" i="4" s="1"/>
  <c r="J415" i="4"/>
  <c r="H415" i="4"/>
  <c r="Y414" i="4"/>
  <c r="Z414" i="4" s="1"/>
  <c r="X414" i="4"/>
  <c r="V414" i="4"/>
  <c r="R414" i="4"/>
  <c r="S414" i="4" s="1"/>
  <c r="Q414" i="4"/>
  <c r="O414" i="4"/>
  <c r="K414" i="4"/>
  <c r="L414" i="4" s="1"/>
  <c r="J414" i="4"/>
  <c r="H414" i="4"/>
  <c r="Y413" i="4"/>
  <c r="Z413" i="4" s="1"/>
  <c r="X413" i="4"/>
  <c r="V413" i="4"/>
  <c r="R413" i="4"/>
  <c r="S413" i="4" s="1"/>
  <c r="Q413" i="4"/>
  <c r="O413" i="4"/>
  <c r="K413" i="4"/>
  <c r="L413" i="4" s="1"/>
  <c r="J413" i="4"/>
  <c r="H413" i="4"/>
  <c r="Y412" i="4"/>
  <c r="Z412" i="4" s="1"/>
  <c r="X412" i="4"/>
  <c r="V412" i="4"/>
  <c r="R412" i="4"/>
  <c r="S412" i="4" s="1"/>
  <c r="Q412" i="4"/>
  <c r="O412" i="4"/>
  <c r="K412" i="4"/>
  <c r="L412" i="4" s="1"/>
  <c r="J412" i="4"/>
  <c r="H412" i="4"/>
  <c r="Y411" i="4"/>
  <c r="Z411" i="4" s="1"/>
  <c r="X411" i="4"/>
  <c r="V411" i="4"/>
  <c r="R411" i="4"/>
  <c r="S411" i="4" s="1"/>
  <c r="Q411" i="4"/>
  <c r="O411" i="4"/>
  <c r="K411" i="4"/>
  <c r="L411" i="4" s="1"/>
  <c r="J411" i="4"/>
  <c r="H411" i="4"/>
  <c r="Y410" i="4"/>
  <c r="Z410" i="4" s="1"/>
  <c r="X410" i="4"/>
  <c r="V410" i="4"/>
  <c r="R410" i="4"/>
  <c r="S410" i="4" s="1"/>
  <c r="Q410" i="4"/>
  <c r="O410" i="4"/>
  <c r="K410" i="4"/>
  <c r="L410" i="4" s="1"/>
  <c r="J410" i="4"/>
  <c r="H410" i="4"/>
  <c r="Y409" i="4"/>
  <c r="Z409" i="4" s="1"/>
  <c r="X409" i="4"/>
  <c r="V409" i="4"/>
  <c r="R409" i="4"/>
  <c r="S409" i="4" s="1"/>
  <c r="Q409" i="4"/>
  <c r="O409" i="4"/>
  <c r="K409" i="4"/>
  <c r="L409" i="4" s="1"/>
  <c r="J409" i="4"/>
  <c r="H409" i="4"/>
  <c r="Y408" i="4"/>
  <c r="Z408" i="4" s="1"/>
  <c r="X408" i="4"/>
  <c r="V408" i="4"/>
  <c r="R408" i="4"/>
  <c r="S408" i="4" s="1"/>
  <c r="Q408" i="4"/>
  <c r="O408" i="4"/>
  <c r="K408" i="4"/>
  <c r="L408" i="4" s="1"/>
  <c r="J408" i="4"/>
  <c r="H408" i="4"/>
  <c r="Y407" i="4"/>
  <c r="Z407" i="4" s="1"/>
  <c r="X407" i="4"/>
  <c r="V407" i="4"/>
  <c r="R407" i="4"/>
  <c r="S407" i="4" s="1"/>
  <c r="Q407" i="4"/>
  <c r="O407" i="4"/>
  <c r="K407" i="4"/>
  <c r="L407" i="4" s="1"/>
  <c r="J407" i="4"/>
  <c r="H407" i="4"/>
  <c r="Y406" i="4"/>
  <c r="Z406" i="4" s="1"/>
  <c r="X406" i="4"/>
  <c r="V406" i="4"/>
  <c r="R406" i="4"/>
  <c r="S406" i="4" s="1"/>
  <c r="Q406" i="4"/>
  <c r="O406" i="4"/>
  <c r="K406" i="4"/>
  <c r="L406" i="4" s="1"/>
  <c r="J406" i="4"/>
  <c r="H406" i="4"/>
  <c r="Y405" i="4"/>
  <c r="Z405" i="4" s="1"/>
  <c r="X405" i="4"/>
  <c r="V405" i="4"/>
  <c r="R405" i="4"/>
  <c r="S405" i="4" s="1"/>
  <c r="Q405" i="4"/>
  <c r="O405" i="4"/>
  <c r="K405" i="4"/>
  <c r="L405" i="4" s="1"/>
  <c r="J405" i="4"/>
  <c r="H405" i="4"/>
  <c r="Y404" i="4"/>
  <c r="Z404" i="4" s="1"/>
  <c r="X404" i="4"/>
  <c r="V404" i="4"/>
  <c r="R404" i="4"/>
  <c r="S404" i="4" s="1"/>
  <c r="Q404" i="4"/>
  <c r="O404" i="4"/>
  <c r="K404" i="4"/>
  <c r="L404" i="4" s="1"/>
  <c r="J404" i="4"/>
  <c r="H404" i="4"/>
  <c r="Y403" i="4"/>
  <c r="Z403" i="4" s="1"/>
  <c r="X403" i="4"/>
  <c r="V403" i="4"/>
  <c r="R403" i="4"/>
  <c r="S403" i="4" s="1"/>
  <c r="Q403" i="4"/>
  <c r="O403" i="4"/>
  <c r="K403" i="4"/>
  <c r="L403" i="4" s="1"/>
  <c r="J403" i="4"/>
  <c r="H403" i="4"/>
  <c r="Y402" i="4"/>
  <c r="Z402" i="4" s="1"/>
  <c r="X402" i="4"/>
  <c r="V402" i="4"/>
  <c r="R402" i="4"/>
  <c r="S402" i="4" s="1"/>
  <c r="Q402" i="4"/>
  <c r="O402" i="4"/>
  <c r="K402" i="4"/>
  <c r="L402" i="4" s="1"/>
  <c r="J402" i="4"/>
  <c r="H402" i="4"/>
  <c r="Y401" i="4"/>
  <c r="Z401" i="4" s="1"/>
  <c r="X401" i="4"/>
  <c r="V401" i="4"/>
  <c r="R401" i="4"/>
  <c r="S401" i="4" s="1"/>
  <c r="Q401" i="4"/>
  <c r="O401" i="4"/>
  <c r="K401" i="4"/>
  <c r="L401" i="4" s="1"/>
  <c r="J401" i="4"/>
  <c r="H401" i="4"/>
  <c r="Y400" i="4"/>
  <c r="Z400" i="4" s="1"/>
  <c r="X400" i="4"/>
  <c r="V400" i="4"/>
  <c r="R400" i="4"/>
  <c r="S400" i="4" s="1"/>
  <c r="Q400" i="4"/>
  <c r="O400" i="4"/>
  <c r="K400" i="4"/>
  <c r="L400" i="4" s="1"/>
  <c r="J400" i="4"/>
  <c r="H400" i="4"/>
  <c r="Y399" i="4"/>
  <c r="Z399" i="4" s="1"/>
  <c r="X399" i="4"/>
  <c r="V399" i="4"/>
  <c r="R399" i="4"/>
  <c r="S399" i="4" s="1"/>
  <c r="Q399" i="4"/>
  <c r="O399" i="4"/>
  <c r="K399" i="4"/>
  <c r="L399" i="4" s="1"/>
  <c r="J399" i="4"/>
  <c r="H399" i="4"/>
  <c r="Z396" i="4"/>
  <c r="Z33" i="4" s="1"/>
  <c r="X396" i="4"/>
  <c r="X33" i="4" s="1"/>
  <c r="V396" i="4"/>
  <c r="V33" i="4" s="1"/>
  <c r="S396" i="4"/>
  <c r="S33" i="4" s="1"/>
  <c r="Q396" i="4"/>
  <c r="Q33" i="4" s="1"/>
  <c r="O396" i="4"/>
  <c r="O33" i="4" s="1"/>
  <c r="L396" i="4"/>
  <c r="J396" i="4"/>
  <c r="H396" i="4"/>
  <c r="Z395" i="4"/>
  <c r="Z16" i="4" s="1"/>
  <c r="X395" i="4"/>
  <c r="V395" i="4"/>
  <c r="S395" i="4"/>
  <c r="S16" i="4" s="1"/>
  <c r="Q395" i="4"/>
  <c r="Q16" i="4" s="1"/>
  <c r="O395" i="4"/>
  <c r="O16" i="4" s="1"/>
  <c r="L395" i="4"/>
  <c r="L16" i="4" s="1"/>
  <c r="J395" i="4"/>
  <c r="J16" i="4" s="1"/>
  <c r="H395" i="4"/>
  <c r="H16" i="4" s="1"/>
  <c r="Y394" i="4"/>
  <c r="Z394" i="4" s="1"/>
  <c r="X394" i="4"/>
  <c r="V394" i="4"/>
  <c r="R394" i="4"/>
  <c r="S394" i="4" s="1"/>
  <c r="Q394" i="4"/>
  <c r="O394" i="4"/>
  <c r="K394" i="4"/>
  <c r="L394" i="4" s="1"/>
  <c r="J394" i="4"/>
  <c r="H394" i="4"/>
  <c r="Y393" i="4"/>
  <c r="Z393" i="4" s="1"/>
  <c r="X393" i="4"/>
  <c r="V393" i="4"/>
  <c r="R393" i="4"/>
  <c r="S393" i="4" s="1"/>
  <c r="Q393" i="4"/>
  <c r="O393" i="4"/>
  <c r="K393" i="4"/>
  <c r="L393" i="4" s="1"/>
  <c r="J393" i="4"/>
  <c r="H393" i="4"/>
  <c r="Y392" i="4"/>
  <c r="Z392" i="4" s="1"/>
  <c r="X392" i="4"/>
  <c r="V392" i="4"/>
  <c r="R392" i="4"/>
  <c r="S392" i="4" s="1"/>
  <c r="Q392" i="4"/>
  <c r="O392" i="4"/>
  <c r="K392" i="4"/>
  <c r="L392" i="4" s="1"/>
  <c r="J392" i="4"/>
  <c r="H392" i="4"/>
  <c r="Y391" i="4"/>
  <c r="Z391" i="4" s="1"/>
  <c r="X391" i="4"/>
  <c r="V391" i="4"/>
  <c r="R391" i="4"/>
  <c r="S391" i="4" s="1"/>
  <c r="Q391" i="4"/>
  <c r="O391" i="4"/>
  <c r="K391" i="4"/>
  <c r="L391" i="4" s="1"/>
  <c r="J391" i="4"/>
  <c r="H391" i="4"/>
  <c r="Y390" i="4"/>
  <c r="Z390" i="4" s="1"/>
  <c r="X390" i="4"/>
  <c r="V390" i="4"/>
  <c r="R390" i="4"/>
  <c r="S390" i="4" s="1"/>
  <c r="Q390" i="4"/>
  <c r="O390" i="4"/>
  <c r="K390" i="4"/>
  <c r="L390" i="4" s="1"/>
  <c r="J390" i="4"/>
  <c r="H390" i="4"/>
  <c r="Y389" i="4"/>
  <c r="Z389" i="4" s="1"/>
  <c r="X389" i="4"/>
  <c r="V389" i="4"/>
  <c r="R389" i="4"/>
  <c r="S389" i="4" s="1"/>
  <c r="Q389" i="4"/>
  <c r="O389" i="4"/>
  <c r="K389" i="4"/>
  <c r="L389" i="4" s="1"/>
  <c r="J389" i="4"/>
  <c r="H389" i="4"/>
  <c r="Y388" i="4"/>
  <c r="Z388" i="4" s="1"/>
  <c r="X388" i="4"/>
  <c r="V388" i="4"/>
  <c r="R388" i="4"/>
  <c r="S388" i="4" s="1"/>
  <c r="Q388" i="4"/>
  <c r="O388" i="4"/>
  <c r="K388" i="4"/>
  <c r="L388" i="4" s="1"/>
  <c r="J388" i="4"/>
  <c r="H388" i="4"/>
  <c r="Y387" i="4"/>
  <c r="Z387" i="4" s="1"/>
  <c r="X387" i="4"/>
  <c r="V387" i="4"/>
  <c r="R387" i="4"/>
  <c r="S387" i="4" s="1"/>
  <c r="Q387" i="4"/>
  <c r="O387" i="4"/>
  <c r="K387" i="4"/>
  <c r="L387" i="4" s="1"/>
  <c r="J387" i="4"/>
  <c r="H387" i="4"/>
  <c r="Y386" i="4"/>
  <c r="Z386" i="4" s="1"/>
  <c r="X386" i="4"/>
  <c r="V386" i="4"/>
  <c r="R386" i="4"/>
  <c r="S386" i="4" s="1"/>
  <c r="Q386" i="4"/>
  <c r="O386" i="4"/>
  <c r="K386" i="4"/>
  <c r="L386" i="4" s="1"/>
  <c r="J386" i="4"/>
  <c r="H386" i="4"/>
  <c r="Y385" i="4"/>
  <c r="Z385" i="4" s="1"/>
  <c r="X385" i="4"/>
  <c r="V385" i="4"/>
  <c r="R385" i="4"/>
  <c r="S385" i="4" s="1"/>
  <c r="Q385" i="4"/>
  <c r="O385" i="4"/>
  <c r="K385" i="4"/>
  <c r="L385" i="4" s="1"/>
  <c r="J385" i="4"/>
  <c r="H385" i="4"/>
  <c r="Y384" i="4"/>
  <c r="Z384" i="4" s="1"/>
  <c r="X384" i="4"/>
  <c r="V384" i="4"/>
  <c r="R384" i="4"/>
  <c r="S384" i="4" s="1"/>
  <c r="Q384" i="4"/>
  <c r="O384" i="4"/>
  <c r="K384" i="4"/>
  <c r="L384" i="4" s="1"/>
  <c r="J384" i="4"/>
  <c r="H384" i="4"/>
  <c r="Y383" i="4"/>
  <c r="Z383" i="4" s="1"/>
  <c r="X383" i="4"/>
  <c r="V383" i="4"/>
  <c r="R383" i="4"/>
  <c r="S383" i="4" s="1"/>
  <c r="Q383" i="4"/>
  <c r="O383" i="4"/>
  <c r="K383" i="4"/>
  <c r="L383" i="4" s="1"/>
  <c r="J383" i="4"/>
  <c r="H383" i="4"/>
  <c r="Y382" i="4"/>
  <c r="Z382" i="4" s="1"/>
  <c r="X382" i="4"/>
  <c r="V382" i="4"/>
  <c r="R382" i="4"/>
  <c r="S382" i="4" s="1"/>
  <c r="Q382" i="4"/>
  <c r="O382" i="4"/>
  <c r="K382" i="4"/>
  <c r="L382" i="4" s="1"/>
  <c r="J382" i="4"/>
  <c r="H382" i="4"/>
  <c r="Y381" i="4"/>
  <c r="Z381" i="4" s="1"/>
  <c r="X381" i="4"/>
  <c r="V381" i="4"/>
  <c r="R381" i="4"/>
  <c r="S381" i="4" s="1"/>
  <c r="Q381" i="4"/>
  <c r="O381" i="4"/>
  <c r="K381" i="4"/>
  <c r="L381" i="4" s="1"/>
  <c r="J381" i="4"/>
  <c r="H381" i="4"/>
  <c r="Y380" i="4"/>
  <c r="Z380" i="4" s="1"/>
  <c r="X380" i="4"/>
  <c r="V380" i="4"/>
  <c r="R380" i="4"/>
  <c r="S380" i="4" s="1"/>
  <c r="Q380" i="4"/>
  <c r="O380" i="4"/>
  <c r="K380" i="4"/>
  <c r="L380" i="4" s="1"/>
  <c r="J380" i="4"/>
  <c r="H380" i="4"/>
  <c r="Y379" i="4"/>
  <c r="Z379" i="4" s="1"/>
  <c r="X379" i="4"/>
  <c r="V379" i="4"/>
  <c r="R379" i="4"/>
  <c r="S379" i="4" s="1"/>
  <c r="Q379" i="4"/>
  <c r="O379" i="4"/>
  <c r="K379" i="4"/>
  <c r="L379" i="4" s="1"/>
  <c r="J379" i="4"/>
  <c r="H379" i="4"/>
  <c r="Y378" i="4"/>
  <c r="Z378" i="4" s="1"/>
  <c r="X378" i="4"/>
  <c r="V378" i="4"/>
  <c r="R378" i="4"/>
  <c r="S378" i="4" s="1"/>
  <c r="Q378" i="4"/>
  <c r="O378" i="4"/>
  <c r="K378" i="4"/>
  <c r="L378" i="4" s="1"/>
  <c r="J378" i="4"/>
  <c r="H378" i="4"/>
  <c r="Y377" i="4"/>
  <c r="Z377" i="4" s="1"/>
  <c r="X377" i="4"/>
  <c r="V377" i="4"/>
  <c r="R377" i="4"/>
  <c r="S377" i="4" s="1"/>
  <c r="Q377" i="4"/>
  <c r="O377" i="4"/>
  <c r="K377" i="4"/>
  <c r="L377" i="4" s="1"/>
  <c r="J377" i="4"/>
  <c r="H377" i="4"/>
  <c r="Y376" i="4"/>
  <c r="Z376" i="4" s="1"/>
  <c r="X376" i="4"/>
  <c r="V376" i="4"/>
  <c r="R376" i="4"/>
  <c r="S376" i="4" s="1"/>
  <c r="Q376" i="4"/>
  <c r="O376" i="4"/>
  <c r="K376" i="4"/>
  <c r="L376" i="4" s="1"/>
  <c r="J376" i="4"/>
  <c r="H376" i="4"/>
  <c r="Y375" i="4"/>
  <c r="Z375" i="4" s="1"/>
  <c r="X375" i="4"/>
  <c r="V375" i="4"/>
  <c r="R375" i="4"/>
  <c r="S375" i="4" s="1"/>
  <c r="Q375" i="4"/>
  <c r="O375" i="4"/>
  <c r="K375" i="4"/>
  <c r="L375" i="4" s="1"/>
  <c r="J375" i="4"/>
  <c r="H375" i="4"/>
  <c r="Y374" i="4"/>
  <c r="Z374" i="4" s="1"/>
  <c r="X374" i="4"/>
  <c r="V374" i="4"/>
  <c r="R374" i="4"/>
  <c r="S374" i="4" s="1"/>
  <c r="Q374" i="4"/>
  <c r="O374" i="4"/>
  <c r="K374" i="4"/>
  <c r="L374" i="4" s="1"/>
  <c r="J374" i="4"/>
  <c r="H374" i="4"/>
  <c r="Y373" i="4"/>
  <c r="Z373" i="4" s="1"/>
  <c r="X373" i="4"/>
  <c r="V373" i="4"/>
  <c r="R373" i="4"/>
  <c r="S373" i="4" s="1"/>
  <c r="Q373" i="4"/>
  <c r="O373" i="4"/>
  <c r="K373" i="4"/>
  <c r="L373" i="4" s="1"/>
  <c r="J373" i="4"/>
  <c r="H373" i="4"/>
  <c r="Y372" i="4"/>
  <c r="Z372" i="4" s="1"/>
  <c r="X372" i="4"/>
  <c r="V372" i="4"/>
  <c r="R372" i="4"/>
  <c r="S372" i="4" s="1"/>
  <c r="Q372" i="4"/>
  <c r="O372" i="4"/>
  <c r="K372" i="4"/>
  <c r="L372" i="4" s="1"/>
  <c r="J372" i="4"/>
  <c r="H372" i="4"/>
  <c r="Y371" i="4"/>
  <c r="Z371" i="4" s="1"/>
  <c r="X371" i="4"/>
  <c r="V371" i="4"/>
  <c r="R371" i="4"/>
  <c r="S371" i="4" s="1"/>
  <c r="Q371" i="4"/>
  <c r="O371" i="4"/>
  <c r="K371" i="4"/>
  <c r="L371" i="4" s="1"/>
  <c r="J371" i="4"/>
  <c r="H371" i="4"/>
  <c r="Y370" i="4"/>
  <c r="Z370" i="4" s="1"/>
  <c r="X370" i="4"/>
  <c r="V370" i="4"/>
  <c r="R370" i="4"/>
  <c r="S370" i="4" s="1"/>
  <c r="Q370" i="4"/>
  <c r="O370" i="4"/>
  <c r="K370" i="4"/>
  <c r="L370" i="4" s="1"/>
  <c r="J370" i="4"/>
  <c r="H370" i="4"/>
  <c r="Y369" i="4"/>
  <c r="Z369" i="4" s="1"/>
  <c r="X369" i="4"/>
  <c r="V369" i="4"/>
  <c r="R369" i="4"/>
  <c r="S369" i="4" s="1"/>
  <c r="Q369" i="4"/>
  <c r="O369" i="4"/>
  <c r="K369" i="4"/>
  <c r="L369" i="4" s="1"/>
  <c r="J369" i="4"/>
  <c r="H369" i="4"/>
  <c r="Y368" i="4"/>
  <c r="Z368" i="4" s="1"/>
  <c r="X368" i="4"/>
  <c r="V368" i="4"/>
  <c r="R368" i="4"/>
  <c r="S368" i="4" s="1"/>
  <c r="Q368" i="4"/>
  <c r="O368" i="4"/>
  <c r="K368" i="4"/>
  <c r="L368" i="4" s="1"/>
  <c r="J368" i="4"/>
  <c r="H368" i="4"/>
  <c r="Y367" i="4"/>
  <c r="Z367" i="4" s="1"/>
  <c r="X367" i="4"/>
  <c r="V367" i="4"/>
  <c r="R367" i="4"/>
  <c r="S367" i="4" s="1"/>
  <c r="Q367" i="4"/>
  <c r="O367" i="4"/>
  <c r="K367" i="4"/>
  <c r="L367" i="4" s="1"/>
  <c r="J367" i="4"/>
  <c r="H367" i="4"/>
  <c r="Y366" i="4"/>
  <c r="Z366" i="4" s="1"/>
  <c r="X366" i="4"/>
  <c r="V366" i="4"/>
  <c r="R366" i="4"/>
  <c r="S366" i="4" s="1"/>
  <c r="Q366" i="4"/>
  <c r="O366" i="4"/>
  <c r="K366" i="4"/>
  <c r="L366" i="4" s="1"/>
  <c r="J366" i="4"/>
  <c r="H366" i="4"/>
  <c r="Y365" i="4"/>
  <c r="Z365" i="4" s="1"/>
  <c r="X365" i="4"/>
  <c r="V365" i="4"/>
  <c r="R365" i="4"/>
  <c r="S365" i="4" s="1"/>
  <c r="Q365" i="4"/>
  <c r="O365" i="4"/>
  <c r="K365" i="4"/>
  <c r="L365" i="4" s="1"/>
  <c r="J365" i="4"/>
  <c r="H365" i="4"/>
  <c r="Y364" i="4"/>
  <c r="Z364" i="4" s="1"/>
  <c r="X364" i="4"/>
  <c r="V364" i="4"/>
  <c r="R364" i="4"/>
  <c r="S364" i="4" s="1"/>
  <c r="Q364" i="4"/>
  <c r="O364" i="4"/>
  <c r="K364" i="4"/>
  <c r="L364" i="4" s="1"/>
  <c r="J364" i="4"/>
  <c r="H364" i="4"/>
  <c r="Y363" i="4"/>
  <c r="Z363" i="4" s="1"/>
  <c r="X363" i="4"/>
  <c r="V363" i="4"/>
  <c r="R363" i="4"/>
  <c r="S363" i="4" s="1"/>
  <c r="Q363" i="4"/>
  <c r="O363" i="4"/>
  <c r="K363" i="4"/>
  <c r="L363" i="4" s="1"/>
  <c r="J363" i="4"/>
  <c r="H363" i="4"/>
  <c r="Y362" i="4"/>
  <c r="Z362" i="4" s="1"/>
  <c r="X362" i="4"/>
  <c r="V362" i="4"/>
  <c r="R362" i="4"/>
  <c r="S362" i="4" s="1"/>
  <c r="Q362" i="4"/>
  <c r="O362" i="4"/>
  <c r="K362" i="4"/>
  <c r="L362" i="4" s="1"/>
  <c r="J362" i="4"/>
  <c r="H362" i="4"/>
  <c r="Y361" i="4"/>
  <c r="Z361" i="4" s="1"/>
  <c r="X361" i="4"/>
  <c r="V361" i="4"/>
  <c r="R361" i="4"/>
  <c r="S361" i="4" s="1"/>
  <c r="Q361" i="4"/>
  <c r="O361" i="4"/>
  <c r="K361" i="4"/>
  <c r="L361" i="4" s="1"/>
  <c r="J361" i="4"/>
  <c r="H361" i="4"/>
  <c r="Y360" i="4"/>
  <c r="Z360" i="4" s="1"/>
  <c r="X360" i="4"/>
  <c r="V360" i="4"/>
  <c r="R360" i="4"/>
  <c r="S360" i="4" s="1"/>
  <c r="Q360" i="4"/>
  <c r="O360" i="4"/>
  <c r="K360" i="4"/>
  <c r="L360" i="4" s="1"/>
  <c r="J360" i="4"/>
  <c r="H360" i="4"/>
  <c r="Y359" i="4"/>
  <c r="Z359" i="4" s="1"/>
  <c r="X359" i="4"/>
  <c r="V359" i="4"/>
  <c r="R359" i="4"/>
  <c r="S359" i="4" s="1"/>
  <c r="Q359" i="4"/>
  <c r="O359" i="4"/>
  <c r="K359" i="4"/>
  <c r="L359" i="4" s="1"/>
  <c r="J359" i="4"/>
  <c r="H359" i="4"/>
  <c r="Y358" i="4"/>
  <c r="Z358" i="4" s="1"/>
  <c r="X358" i="4"/>
  <c r="V358" i="4"/>
  <c r="R358" i="4"/>
  <c r="S358" i="4" s="1"/>
  <c r="Q358" i="4"/>
  <c r="O358" i="4"/>
  <c r="K358" i="4"/>
  <c r="L358" i="4" s="1"/>
  <c r="J358" i="4"/>
  <c r="H358" i="4"/>
  <c r="Y357" i="4"/>
  <c r="Z357" i="4" s="1"/>
  <c r="X357" i="4"/>
  <c r="V357" i="4"/>
  <c r="R357" i="4"/>
  <c r="S357" i="4" s="1"/>
  <c r="Q357" i="4"/>
  <c r="O357" i="4"/>
  <c r="K357" i="4"/>
  <c r="L357" i="4" s="1"/>
  <c r="J357" i="4"/>
  <c r="H357" i="4"/>
  <c r="Y356" i="4"/>
  <c r="Z356" i="4" s="1"/>
  <c r="X356" i="4"/>
  <c r="V356" i="4"/>
  <c r="R356" i="4"/>
  <c r="S356" i="4" s="1"/>
  <c r="Q356" i="4"/>
  <c r="O356" i="4"/>
  <c r="K356" i="4"/>
  <c r="L356" i="4" s="1"/>
  <c r="J356" i="4"/>
  <c r="H356" i="4"/>
  <c r="Y355" i="4"/>
  <c r="Z355" i="4" s="1"/>
  <c r="X355" i="4"/>
  <c r="V355" i="4"/>
  <c r="R355" i="4"/>
  <c r="S355" i="4" s="1"/>
  <c r="Q355" i="4"/>
  <c r="O355" i="4"/>
  <c r="K355" i="4"/>
  <c r="L355" i="4" s="1"/>
  <c r="J355" i="4"/>
  <c r="H355" i="4"/>
  <c r="Y354" i="4"/>
  <c r="Z354" i="4" s="1"/>
  <c r="X354" i="4"/>
  <c r="V354" i="4"/>
  <c r="R354" i="4"/>
  <c r="S354" i="4" s="1"/>
  <c r="Q354" i="4"/>
  <c r="O354" i="4"/>
  <c r="K354" i="4"/>
  <c r="L354" i="4" s="1"/>
  <c r="J354" i="4"/>
  <c r="H354" i="4"/>
  <c r="Y353" i="4"/>
  <c r="Z353" i="4" s="1"/>
  <c r="X353" i="4"/>
  <c r="V353" i="4"/>
  <c r="R353" i="4"/>
  <c r="S353" i="4" s="1"/>
  <c r="Q353" i="4"/>
  <c r="O353" i="4"/>
  <c r="K353" i="4"/>
  <c r="L353" i="4" s="1"/>
  <c r="J353" i="4"/>
  <c r="H353" i="4"/>
  <c r="Y352" i="4"/>
  <c r="Z352" i="4" s="1"/>
  <c r="X352" i="4"/>
  <c r="V352" i="4"/>
  <c r="R352" i="4"/>
  <c r="S352" i="4" s="1"/>
  <c r="Q352" i="4"/>
  <c r="O352" i="4"/>
  <c r="K352" i="4"/>
  <c r="L352" i="4" s="1"/>
  <c r="J352" i="4"/>
  <c r="H352" i="4"/>
  <c r="Y351" i="4"/>
  <c r="Z351" i="4" s="1"/>
  <c r="X351" i="4"/>
  <c r="V351" i="4"/>
  <c r="R351" i="4"/>
  <c r="S351" i="4" s="1"/>
  <c r="Q351" i="4"/>
  <c r="O351" i="4"/>
  <c r="K351" i="4"/>
  <c r="L351" i="4" s="1"/>
  <c r="J351" i="4"/>
  <c r="H351" i="4"/>
  <c r="Y350" i="4"/>
  <c r="Z350" i="4" s="1"/>
  <c r="X350" i="4"/>
  <c r="V350" i="4"/>
  <c r="R350" i="4"/>
  <c r="S350" i="4" s="1"/>
  <c r="Q350" i="4"/>
  <c r="O350" i="4"/>
  <c r="K350" i="4"/>
  <c r="L350" i="4" s="1"/>
  <c r="J350" i="4"/>
  <c r="H350" i="4"/>
  <c r="Y349" i="4"/>
  <c r="Z349" i="4" s="1"/>
  <c r="X349" i="4"/>
  <c r="V349" i="4"/>
  <c r="R349" i="4"/>
  <c r="S349" i="4" s="1"/>
  <c r="Q349" i="4"/>
  <c r="O349" i="4"/>
  <c r="K349" i="4"/>
  <c r="L349" i="4" s="1"/>
  <c r="J349" i="4"/>
  <c r="H349" i="4"/>
  <c r="Y348" i="4"/>
  <c r="Z348" i="4" s="1"/>
  <c r="X348" i="4"/>
  <c r="V348" i="4"/>
  <c r="R348" i="4"/>
  <c r="S348" i="4" s="1"/>
  <c r="Q348" i="4"/>
  <c r="O348" i="4"/>
  <c r="K348" i="4"/>
  <c r="L348" i="4" s="1"/>
  <c r="J348" i="4"/>
  <c r="H348" i="4"/>
  <c r="Y347" i="4"/>
  <c r="Z347" i="4" s="1"/>
  <c r="X347" i="4"/>
  <c r="V347" i="4"/>
  <c r="R347" i="4"/>
  <c r="S347" i="4" s="1"/>
  <c r="Q347" i="4"/>
  <c r="O347" i="4"/>
  <c r="K347" i="4"/>
  <c r="L347" i="4" s="1"/>
  <c r="J347" i="4"/>
  <c r="H347" i="4"/>
  <c r="Y346" i="4"/>
  <c r="Z346" i="4" s="1"/>
  <c r="X346" i="4"/>
  <c r="V346" i="4"/>
  <c r="R346" i="4"/>
  <c r="S346" i="4" s="1"/>
  <c r="Q346" i="4"/>
  <c r="O346" i="4"/>
  <c r="K346" i="4"/>
  <c r="L346" i="4" s="1"/>
  <c r="J346" i="4"/>
  <c r="H346" i="4"/>
  <c r="Y345" i="4"/>
  <c r="Z345" i="4" s="1"/>
  <c r="X345" i="4"/>
  <c r="V345" i="4"/>
  <c r="R345" i="4"/>
  <c r="S345" i="4" s="1"/>
  <c r="Q345" i="4"/>
  <c r="O345" i="4"/>
  <c r="K345" i="4"/>
  <c r="L345" i="4" s="1"/>
  <c r="J345" i="4"/>
  <c r="H345" i="4"/>
  <c r="Z342" i="4"/>
  <c r="Z32" i="4" s="1"/>
  <c r="X342" i="4"/>
  <c r="X32" i="4" s="1"/>
  <c r="V342" i="4"/>
  <c r="V32" i="4" s="1"/>
  <c r="S342" i="4"/>
  <c r="S32" i="4" s="1"/>
  <c r="Q342" i="4"/>
  <c r="Q32" i="4" s="1"/>
  <c r="O342" i="4"/>
  <c r="O32" i="4" s="1"/>
  <c r="L342" i="4"/>
  <c r="L32" i="4" s="1"/>
  <c r="J342" i="4"/>
  <c r="H342" i="4"/>
  <c r="Z341" i="4"/>
  <c r="Z15" i="4" s="1"/>
  <c r="X341" i="4"/>
  <c r="X15" i="4" s="1"/>
  <c r="V341" i="4"/>
  <c r="V15" i="4" s="1"/>
  <c r="S341" i="4"/>
  <c r="S15" i="4" s="1"/>
  <c r="Q341" i="4"/>
  <c r="Q15" i="4" s="1"/>
  <c r="O341" i="4"/>
  <c r="O15" i="4" s="1"/>
  <c r="L341" i="4"/>
  <c r="L15" i="4" s="1"/>
  <c r="J341" i="4"/>
  <c r="J15" i="4" s="1"/>
  <c r="H341" i="4"/>
  <c r="H15" i="4" s="1"/>
  <c r="Y340" i="4"/>
  <c r="Z340" i="4" s="1"/>
  <c r="X340" i="4"/>
  <c r="V340" i="4"/>
  <c r="R340" i="4"/>
  <c r="S340" i="4" s="1"/>
  <c r="Q340" i="4"/>
  <c r="O340" i="4"/>
  <c r="K340" i="4"/>
  <c r="L340" i="4" s="1"/>
  <c r="J340" i="4"/>
  <c r="H340" i="4"/>
  <c r="Y339" i="4"/>
  <c r="Z339" i="4" s="1"/>
  <c r="X339" i="4"/>
  <c r="V339" i="4"/>
  <c r="R339" i="4"/>
  <c r="S339" i="4" s="1"/>
  <c r="Q339" i="4"/>
  <c r="O339" i="4"/>
  <c r="K339" i="4"/>
  <c r="L339" i="4" s="1"/>
  <c r="J339" i="4"/>
  <c r="H339" i="4"/>
  <c r="Y338" i="4"/>
  <c r="Z338" i="4" s="1"/>
  <c r="X338" i="4"/>
  <c r="V338" i="4"/>
  <c r="R338" i="4"/>
  <c r="S338" i="4" s="1"/>
  <c r="Q338" i="4"/>
  <c r="O338" i="4"/>
  <c r="K338" i="4"/>
  <c r="L338" i="4" s="1"/>
  <c r="J338" i="4"/>
  <c r="H338" i="4"/>
  <c r="Y337" i="4"/>
  <c r="Z337" i="4" s="1"/>
  <c r="X337" i="4"/>
  <c r="V337" i="4"/>
  <c r="R337" i="4"/>
  <c r="S337" i="4" s="1"/>
  <c r="Q337" i="4"/>
  <c r="O337" i="4"/>
  <c r="K337" i="4"/>
  <c r="L337" i="4" s="1"/>
  <c r="J337" i="4"/>
  <c r="H337" i="4"/>
  <c r="Y336" i="4"/>
  <c r="Z336" i="4" s="1"/>
  <c r="X336" i="4"/>
  <c r="V336" i="4"/>
  <c r="R336" i="4"/>
  <c r="S336" i="4" s="1"/>
  <c r="Q336" i="4"/>
  <c r="O336" i="4"/>
  <c r="K336" i="4"/>
  <c r="L336" i="4" s="1"/>
  <c r="J336" i="4"/>
  <c r="H336" i="4"/>
  <c r="Y335" i="4"/>
  <c r="Z335" i="4" s="1"/>
  <c r="X335" i="4"/>
  <c r="V335" i="4"/>
  <c r="R335" i="4"/>
  <c r="S335" i="4" s="1"/>
  <c r="Q335" i="4"/>
  <c r="O335" i="4"/>
  <c r="K335" i="4"/>
  <c r="L335" i="4" s="1"/>
  <c r="J335" i="4"/>
  <c r="H335" i="4"/>
  <c r="Y334" i="4"/>
  <c r="Z334" i="4" s="1"/>
  <c r="X334" i="4"/>
  <c r="V334" i="4"/>
  <c r="R334" i="4"/>
  <c r="S334" i="4" s="1"/>
  <c r="Q334" i="4"/>
  <c r="O334" i="4"/>
  <c r="K334" i="4"/>
  <c r="L334" i="4" s="1"/>
  <c r="J334" i="4"/>
  <c r="H334" i="4"/>
  <c r="Y333" i="4"/>
  <c r="Z333" i="4" s="1"/>
  <c r="X333" i="4"/>
  <c r="V333" i="4"/>
  <c r="R333" i="4"/>
  <c r="S333" i="4" s="1"/>
  <c r="Q333" i="4"/>
  <c r="O333" i="4"/>
  <c r="K333" i="4"/>
  <c r="L333" i="4" s="1"/>
  <c r="J333" i="4"/>
  <c r="H333" i="4"/>
  <c r="Y332" i="4"/>
  <c r="Z332" i="4" s="1"/>
  <c r="X332" i="4"/>
  <c r="V332" i="4"/>
  <c r="R332" i="4"/>
  <c r="S332" i="4" s="1"/>
  <c r="Q332" i="4"/>
  <c r="O332" i="4"/>
  <c r="K332" i="4"/>
  <c r="L332" i="4" s="1"/>
  <c r="J332" i="4"/>
  <c r="H332" i="4"/>
  <c r="Y331" i="4"/>
  <c r="Z331" i="4" s="1"/>
  <c r="X331" i="4"/>
  <c r="V331" i="4"/>
  <c r="R331" i="4"/>
  <c r="S331" i="4" s="1"/>
  <c r="Q331" i="4"/>
  <c r="O331" i="4"/>
  <c r="K331" i="4"/>
  <c r="L331" i="4" s="1"/>
  <c r="J331" i="4"/>
  <c r="H331" i="4"/>
  <c r="Y330" i="4"/>
  <c r="Z330" i="4" s="1"/>
  <c r="X330" i="4"/>
  <c r="V330" i="4"/>
  <c r="R330" i="4"/>
  <c r="S330" i="4" s="1"/>
  <c r="Q330" i="4"/>
  <c r="O330" i="4"/>
  <c r="K330" i="4"/>
  <c r="L330" i="4" s="1"/>
  <c r="J330" i="4"/>
  <c r="H330" i="4"/>
  <c r="Y329" i="4"/>
  <c r="Z329" i="4" s="1"/>
  <c r="X329" i="4"/>
  <c r="V329" i="4"/>
  <c r="R329" i="4"/>
  <c r="S329" i="4" s="1"/>
  <c r="Q329" i="4"/>
  <c r="O329" i="4"/>
  <c r="K329" i="4"/>
  <c r="L329" i="4" s="1"/>
  <c r="J329" i="4"/>
  <c r="H329" i="4"/>
  <c r="Y328" i="4"/>
  <c r="Z328" i="4" s="1"/>
  <c r="X328" i="4"/>
  <c r="V328" i="4"/>
  <c r="R328" i="4"/>
  <c r="S328" i="4" s="1"/>
  <c r="Q328" i="4"/>
  <c r="O328" i="4"/>
  <c r="K328" i="4"/>
  <c r="L328" i="4" s="1"/>
  <c r="J328" i="4"/>
  <c r="H328" i="4"/>
  <c r="Y327" i="4"/>
  <c r="Z327" i="4" s="1"/>
  <c r="X327" i="4"/>
  <c r="V327" i="4"/>
  <c r="R327" i="4"/>
  <c r="S327" i="4" s="1"/>
  <c r="Q327" i="4"/>
  <c r="O327" i="4"/>
  <c r="K327" i="4"/>
  <c r="L327" i="4" s="1"/>
  <c r="J327" i="4"/>
  <c r="H327" i="4"/>
  <c r="Y326" i="4"/>
  <c r="Z326" i="4" s="1"/>
  <c r="X326" i="4"/>
  <c r="V326" i="4"/>
  <c r="R326" i="4"/>
  <c r="S326" i="4" s="1"/>
  <c r="Q326" i="4"/>
  <c r="O326" i="4"/>
  <c r="K326" i="4"/>
  <c r="L326" i="4" s="1"/>
  <c r="J326" i="4"/>
  <c r="H326" i="4"/>
  <c r="Y325" i="4"/>
  <c r="Z325" i="4" s="1"/>
  <c r="X325" i="4"/>
  <c r="V325" i="4"/>
  <c r="R325" i="4"/>
  <c r="S325" i="4" s="1"/>
  <c r="Q325" i="4"/>
  <c r="O325" i="4"/>
  <c r="K325" i="4"/>
  <c r="L325" i="4" s="1"/>
  <c r="J325" i="4"/>
  <c r="H325" i="4"/>
  <c r="Y324" i="4"/>
  <c r="Z324" i="4" s="1"/>
  <c r="X324" i="4"/>
  <c r="V324" i="4"/>
  <c r="R324" i="4"/>
  <c r="S324" i="4" s="1"/>
  <c r="Q324" i="4"/>
  <c r="O324" i="4"/>
  <c r="K324" i="4"/>
  <c r="L324" i="4" s="1"/>
  <c r="J324" i="4"/>
  <c r="H324" i="4"/>
  <c r="Y323" i="4"/>
  <c r="Z323" i="4" s="1"/>
  <c r="X323" i="4"/>
  <c r="V323" i="4"/>
  <c r="R323" i="4"/>
  <c r="S323" i="4" s="1"/>
  <c r="Q323" i="4"/>
  <c r="O323" i="4"/>
  <c r="K323" i="4"/>
  <c r="L323" i="4" s="1"/>
  <c r="J323" i="4"/>
  <c r="H323" i="4"/>
  <c r="Y322" i="4"/>
  <c r="Z322" i="4" s="1"/>
  <c r="X322" i="4"/>
  <c r="V322" i="4"/>
  <c r="R322" i="4"/>
  <c r="S322" i="4" s="1"/>
  <c r="Q322" i="4"/>
  <c r="O322" i="4"/>
  <c r="K322" i="4"/>
  <c r="L322" i="4" s="1"/>
  <c r="J322" i="4"/>
  <c r="H322" i="4"/>
  <c r="Y321" i="4"/>
  <c r="Z321" i="4" s="1"/>
  <c r="X321" i="4"/>
  <c r="V321" i="4"/>
  <c r="R321" i="4"/>
  <c r="S321" i="4" s="1"/>
  <c r="Q321" i="4"/>
  <c r="O321" i="4"/>
  <c r="K321" i="4"/>
  <c r="L321" i="4" s="1"/>
  <c r="J321" i="4"/>
  <c r="H321" i="4"/>
  <c r="Y320" i="4"/>
  <c r="Z320" i="4" s="1"/>
  <c r="X320" i="4"/>
  <c r="V320" i="4"/>
  <c r="R320" i="4"/>
  <c r="S320" i="4" s="1"/>
  <c r="Q320" i="4"/>
  <c r="O320" i="4"/>
  <c r="K320" i="4"/>
  <c r="L320" i="4" s="1"/>
  <c r="J320" i="4"/>
  <c r="H320" i="4"/>
  <c r="Y319" i="4"/>
  <c r="Z319" i="4" s="1"/>
  <c r="X319" i="4"/>
  <c r="V319" i="4"/>
  <c r="R319" i="4"/>
  <c r="S319" i="4" s="1"/>
  <c r="Q319" i="4"/>
  <c r="O319" i="4"/>
  <c r="K319" i="4"/>
  <c r="L319" i="4" s="1"/>
  <c r="J319" i="4"/>
  <c r="H319" i="4"/>
  <c r="Y318" i="4"/>
  <c r="Z318" i="4" s="1"/>
  <c r="X318" i="4"/>
  <c r="V318" i="4"/>
  <c r="R318" i="4"/>
  <c r="S318" i="4" s="1"/>
  <c r="Q318" i="4"/>
  <c r="O318" i="4"/>
  <c r="K318" i="4"/>
  <c r="L318" i="4" s="1"/>
  <c r="J318" i="4"/>
  <c r="H318" i="4"/>
  <c r="Y317" i="4"/>
  <c r="Z317" i="4" s="1"/>
  <c r="X317" i="4"/>
  <c r="V317" i="4"/>
  <c r="R317" i="4"/>
  <c r="S317" i="4" s="1"/>
  <c r="Q317" i="4"/>
  <c r="O317" i="4"/>
  <c r="K317" i="4"/>
  <c r="L317" i="4" s="1"/>
  <c r="J317" i="4"/>
  <c r="H317" i="4"/>
  <c r="Y316" i="4"/>
  <c r="Z316" i="4" s="1"/>
  <c r="X316" i="4"/>
  <c r="V316" i="4"/>
  <c r="R316" i="4"/>
  <c r="S316" i="4" s="1"/>
  <c r="Q316" i="4"/>
  <c r="O316" i="4"/>
  <c r="K316" i="4"/>
  <c r="L316" i="4" s="1"/>
  <c r="J316" i="4"/>
  <c r="H316" i="4"/>
  <c r="Y315" i="4"/>
  <c r="Z315" i="4" s="1"/>
  <c r="X315" i="4"/>
  <c r="V315" i="4"/>
  <c r="R315" i="4"/>
  <c r="S315" i="4" s="1"/>
  <c r="Q315" i="4"/>
  <c r="O315" i="4"/>
  <c r="K315" i="4"/>
  <c r="L315" i="4" s="1"/>
  <c r="J315" i="4"/>
  <c r="H315" i="4"/>
  <c r="Y314" i="4"/>
  <c r="Z314" i="4" s="1"/>
  <c r="X314" i="4"/>
  <c r="V314" i="4"/>
  <c r="R314" i="4"/>
  <c r="S314" i="4" s="1"/>
  <c r="Q314" i="4"/>
  <c r="O314" i="4"/>
  <c r="K314" i="4"/>
  <c r="L314" i="4" s="1"/>
  <c r="J314" i="4"/>
  <c r="H314" i="4"/>
  <c r="Y313" i="4"/>
  <c r="Z313" i="4" s="1"/>
  <c r="X313" i="4"/>
  <c r="V313" i="4"/>
  <c r="R313" i="4"/>
  <c r="S313" i="4" s="1"/>
  <c r="Q313" i="4"/>
  <c r="O313" i="4"/>
  <c r="K313" i="4"/>
  <c r="L313" i="4" s="1"/>
  <c r="J313" i="4"/>
  <c r="H313" i="4"/>
  <c r="Y312" i="4"/>
  <c r="Z312" i="4" s="1"/>
  <c r="X312" i="4"/>
  <c r="V312" i="4"/>
  <c r="R312" i="4"/>
  <c r="S312" i="4" s="1"/>
  <c r="Q312" i="4"/>
  <c r="O312" i="4"/>
  <c r="K312" i="4"/>
  <c r="L312" i="4" s="1"/>
  <c r="J312" i="4"/>
  <c r="H312" i="4"/>
  <c r="Y311" i="4"/>
  <c r="Z311" i="4" s="1"/>
  <c r="X311" i="4"/>
  <c r="V311" i="4"/>
  <c r="R311" i="4"/>
  <c r="S311" i="4" s="1"/>
  <c r="Q311" i="4"/>
  <c r="O311" i="4"/>
  <c r="K311" i="4"/>
  <c r="L311" i="4" s="1"/>
  <c r="J311" i="4"/>
  <c r="H311" i="4"/>
  <c r="Y310" i="4"/>
  <c r="Z310" i="4" s="1"/>
  <c r="X310" i="4"/>
  <c r="V310" i="4"/>
  <c r="R310" i="4"/>
  <c r="S310" i="4" s="1"/>
  <c r="Q310" i="4"/>
  <c r="O310" i="4"/>
  <c r="K310" i="4"/>
  <c r="L310" i="4" s="1"/>
  <c r="J310" i="4"/>
  <c r="H310" i="4"/>
  <c r="Y309" i="4"/>
  <c r="Z309" i="4" s="1"/>
  <c r="X309" i="4"/>
  <c r="V309" i="4"/>
  <c r="R309" i="4"/>
  <c r="S309" i="4" s="1"/>
  <c r="Q309" i="4"/>
  <c r="O309" i="4"/>
  <c r="K309" i="4"/>
  <c r="L309" i="4" s="1"/>
  <c r="J309" i="4"/>
  <c r="H309" i="4"/>
  <c r="Y308" i="4"/>
  <c r="Z308" i="4" s="1"/>
  <c r="X308" i="4"/>
  <c r="V308" i="4"/>
  <c r="R308" i="4"/>
  <c r="S308" i="4" s="1"/>
  <c r="Q308" i="4"/>
  <c r="O308" i="4"/>
  <c r="K308" i="4"/>
  <c r="L308" i="4" s="1"/>
  <c r="J308" i="4"/>
  <c r="H308" i="4"/>
  <c r="Y307" i="4"/>
  <c r="Z307" i="4" s="1"/>
  <c r="X307" i="4"/>
  <c r="V307" i="4"/>
  <c r="R307" i="4"/>
  <c r="S307" i="4" s="1"/>
  <c r="Q307" i="4"/>
  <c r="O307" i="4"/>
  <c r="K307" i="4"/>
  <c r="L307" i="4" s="1"/>
  <c r="J307" i="4"/>
  <c r="H307" i="4"/>
  <c r="Y306" i="4"/>
  <c r="Z306" i="4" s="1"/>
  <c r="X306" i="4"/>
  <c r="V306" i="4"/>
  <c r="R306" i="4"/>
  <c r="S306" i="4" s="1"/>
  <c r="Q306" i="4"/>
  <c r="O306" i="4"/>
  <c r="K306" i="4"/>
  <c r="L306" i="4" s="1"/>
  <c r="J306" i="4"/>
  <c r="H306" i="4"/>
  <c r="Y305" i="4"/>
  <c r="Z305" i="4" s="1"/>
  <c r="X305" i="4"/>
  <c r="V305" i="4"/>
  <c r="R305" i="4"/>
  <c r="S305" i="4" s="1"/>
  <c r="Q305" i="4"/>
  <c r="O305" i="4"/>
  <c r="K305" i="4"/>
  <c r="L305" i="4" s="1"/>
  <c r="J305" i="4"/>
  <c r="H305" i="4"/>
  <c r="Y304" i="4"/>
  <c r="Z304" i="4" s="1"/>
  <c r="X304" i="4"/>
  <c r="V304" i="4"/>
  <c r="R304" i="4"/>
  <c r="S304" i="4" s="1"/>
  <c r="Q304" i="4"/>
  <c r="O304" i="4"/>
  <c r="K304" i="4"/>
  <c r="L304" i="4" s="1"/>
  <c r="J304" i="4"/>
  <c r="H304" i="4"/>
  <c r="Y303" i="4"/>
  <c r="Z303" i="4" s="1"/>
  <c r="X303" i="4"/>
  <c r="V303" i="4"/>
  <c r="R303" i="4"/>
  <c r="S303" i="4" s="1"/>
  <c r="Q303" i="4"/>
  <c r="O303" i="4"/>
  <c r="K303" i="4"/>
  <c r="L303" i="4" s="1"/>
  <c r="J303" i="4"/>
  <c r="H303" i="4"/>
  <c r="Y302" i="4"/>
  <c r="Z302" i="4" s="1"/>
  <c r="X302" i="4"/>
  <c r="V302" i="4"/>
  <c r="R302" i="4"/>
  <c r="S302" i="4" s="1"/>
  <c r="Q302" i="4"/>
  <c r="O302" i="4"/>
  <c r="K302" i="4"/>
  <c r="L302" i="4" s="1"/>
  <c r="J302" i="4"/>
  <c r="H302" i="4"/>
  <c r="Y301" i="4"/>
  <c r="Z301" i="4" s="1"/>
  <c r="X301" i="4"/>
  <c r="V301" i="4"/>
  <c r="R301" i="4"/>
  <c r="S301" i="4" s="1"/>
  <c r="Q301" i="4"/>
  <c r="O301" i="4"/>
  <c r="K301" i="4"/>
  <c r="L301" i="4" s="1"/>
  <c r="J301" i="4"/>
  <c r="H301" i="4"/>
  <c r="Y300" i="4"/>
  <c r="Z300" i="4" s="1"/>
  <c r="X300" i="4"/>
  <c r="V300" i="4"/>
  <c r="R300" i="4"/>
  <c r="S300" i="4" s="1"/>
  <c r="Q300" i="4"/>
  <c r="O300" i="4"/>
  <c r="K300" i="4"/>
  <c r="L300" i="4" s="1"/>
  <c r="J300" i="4"/>
  <c r="H300" i="4"/>
  <c r="Y299" i="4"/>
  <c r="Z299" i="4" s="1"/>
  <c r="X299" i="4"/>
  <c r="V299" i="4"/>
  <c r="R299" i="4"/>
  <c r="S299" i="4" s="1"/>
  <c r="Q299" i="4"/>
  <c r="O299" i="4"/>
  <c r="K299" i="4"/>
  <c r="L299" i="4" s="1"/>
  <c r="J299" i="4"/>
  <c r="H299" i="4"/>
  <c r="Y298" i="4"/>
  <c r="Z298" i="4" s="1"/>
  <c r="X298" i="4"/>
  <c r="V298" i="4"/>
  <c r="R298" i="4"/>
  <c r="S298" i="4" s="1"/>
  <c r="Q298" i="4"/>
  <c r="O298" i="4"/>
  <c r="K298" i="4"/>
  <c r="L298" i="4" s="1"/>
  <c r="J298" i="4"/>
  <c r="H298" i="4"/>
  <c r="Y297" i="4"/>
  <c r="Z297" i="4" s="1"/>
  <c r="X297" i="4"/>
  <c r="V297" i="4"/>
  <c r="R297" i="4"/>
  <c r="S297" i="4" s="1"/>
  <c r="Q297" i="4"/>
  <c r="O297" i="4"/>
  <c r="K297" i="4"/>
  <c r="L297" i="4" s="1"/>
  <c r="J297" i="4"/>
  <c r="H297" i="4"/>
  <c r="Y296" i="4"/>
  <c r="Z296" i="4" s="1"/>
  <c r="X296" i="4"/>
  <c r="V296" i="4"/>
  <c r="R296" i="4"/>
  <c r="S296" i="4" s="1"/>
  <c r="Q296" i="4"/>
  <c r="O296" i="4"/>
  <c r="K296" i="4"/>
  <c r="L296" i="4" s="1"/>
  <c r="J296" i="4"/>
  <c r="H296" i="4"/>
  <c r="Y295" i="4"/>
  <c r="Z295" i="4" s="1"/>
  <c r="X295" i="4"/>
  <c r="V295" i="4"/>
  <c r="R295" i="4"/>
  <c r="S295" i="4" s="1"/>
  <c r="Q295" i="4"/>
  <c r="O295" i="4"/>
  <c r="K295" i="4"/>
  <c r="L295" i="4" s="1"/>
  <c r="J295" i="4"/>
  <c r="H295" i="4"/>
  <c r="Y294" i="4"/>
  <c r="Z294" i="4" s="1"/>
  <c r="X294" i="4"/>
  <c r="V294" i="4"/>
  <c r="R294" i="4"/>
  <c r="S294" i="4" s="1"/>
  <c r="Q294" i="4"/>
  <c r="O294" i="4"/>
  <c r="K294" i="4"/>
  <c r="L294" i="4" s="1"/>
  <c r="J294" i="4"/>
  <c r="H294" i="4"/>
  <c r="Y293" i="4"/>
  <c r="Z293" i="4" s="1"/>
  <c r="X293" i="4"/>
  <c r="V293" i="4"/>
  <c r="R293" i="4"/>
  <c r="S293" i="4" s="1"/>
  <c r="Q293" i="4"/>
  <c r="O293" i="4"/>
  <c r="K293" i="4"/>
  <c r="L293" i="4" s="1"/>
  <c r="J293" i="4"/>
  <c r="H293" i="4"/>
  <c r="Y292" i="4"/>
  <c r="Z292" i="4" s="1"/>
  <c r="X292" i="4"/>
  <c r="V292" i="4"/>
  <c r="R292" i="4"/>
  <c r="S292" i="4" s="1"/>
  <c r="Q292" i="4"/>
  <c r="O292" i="4"/>
  <c r="K292" i="4"/>
  <c r="L292" i="4" s="1"/>
  <c r="J292" i="4"/>
  <c r="H292" i="4"/>
  <c r="Y291" i="4"/>
  <c r="Z291" i="4" s="1"/>
  <c r="X291" i="4"/>
  <c r="V291" i="4"/>
  <c r="R291" i="4"/>
  <c r="S291" i="4" s="1"/>
  <c r="Q291" i="4"/>
  <c r="O291" i="4"/>
  <c r="K291" i="4"/>
  <c r="L291" i="4" s="1"/>
  <c r="J291" i="4"/>
  <c r="J343" i="4" s="1"/>
  <c r="H291" i="4"/>
  <c r="Z288" i="4"/>
  <c r="Z31" i="4" s="1"/>
  <c r="X288" i="4"/>
  <c r="X31" i="4" s="1"/>
  <c r="V288" i="4"/>
  <c r="V31" i="4" s="1"/>
  <c r="S288" i="4"/>
  <c r="S31" i="4" s="1"/>
  <c r="Q288" i="4"/>
  <c r="Q31" i="4" s="1"/>
  <c r="O288" i="4"/>
  <c r="L288" i="4"/>
  <c r="L31" i="4" s="1"/>
  <c r="J288" i="4"/>
  <c r="J31" i="4" s="1"/>
  <c r="H288" i="4"/>
  <c r="H31" i="4" s="1"/>
  <c r="Z287" i="4"/>
  <c r="X287" i="4"/>
  <c r="V287" i="4"/>
  <c r="V14" i="4" s="1"/>
  <c r="S287" i="4"/>
  <c r="S14" i="4" s="1"/>
  <c r="Q287" i="4"/>
  <c r="O287" i="4"/>
  <c r="L287" i="4"/>
  <c r="L14" i="4" s="1"/>
  <c r="J287" i="4"/>
  <c r="J14" i="4" s="1"/>
  <c r="H287" i="4"/>
  <c r="Y286" i="4"/>
  <c r="Z286" i="4" s="1"/>
  <c r="X286" i="4"/>
  <c r="V286" i="4"/>
  <c r="R286" i="4"/>
  <c r="S286" i="4" s="1"/>
  <c r="Q286" i="4"/>
  <c r="O286" i="4"/>
  <c r="K286" i="4"/>
  <c r="L286" i="4" s="1"/>
  <c r="J286" i="4"/>
  <c r="H286" i="4"/>
  <c r="Y285" i="4"/>
  <c r="Z285" i="4" s="1"/>
  <c r="X285" i="4"/>
  <c r="V285" i="4"/>
  <c r="R285" i="4"/>
  <c r="S285" i="4" s="1"/>
  <c r="Q285" i="4"/>
  <c r="O285" i="4"/>
  <c r="K285" i="4"/>
  <c r="L285" i="4" s="1"/>
  <c r="J285" i="4"/>
  <c r="H285" i="4"/>
  <c r="Y284" i="4"/>
  <c r="Z284" i="4" s="1"/>
  <c r="X284" i="4"/>
  <c r="V284" i="4"/>
  <c r="R284" i="4"/>
  <c r="S284" i="4" s="1"/>
  <c r="Q284" i="4"/>
  <c r="O284" i="4"/>
  <c r="K284" i="4"/>
  <c r="L284" i="4" s="1"/>
  <c r="J284" i="4"/>
  <c r="H284" i="4"/>
  <c r="Y283" i="4"/>
  <c r="Z283" i="4" s="1"/>
  <c r="X283" i="4"/>
  <c r="V283" i="4"/>
  <c r="R283" i="4"/>
  <c r="S283" i="4" s="1"/>
  <c r="Q283" i="4"/>
  <c r="O283" i="4"/>
  <c r="K283" i="4"/>
  <c r="L283" i="4" s="1"/>
  <c r="J283" i="4"/>
  <c r="H283" i="4"/>
  <c r="Y282" i="4"/>
  <c r="Z282" i="4" s="1"/>
  <c r="X282" i="4"/>
  <c r="V282" i="4"/>
  <c r="R282" i="4"/>
  <c r="S282" i="4" s="1"/>
  <c r="Q282" i="4"/>
  <c r="O282" i="4"/>
  <c r="K282" i="4"/>
  <c r="L282" i="4" s="1"/>
  <c r="J282" i="4"/>
  <c r="H282" i="4"/>
  <c r="Y281" i="4"/>
  <c r="Z281" i="4" s="1"/>
  <c r="X281" i="4"/>
  <c r="V281" i="4"/>
  <c r="R281" i="4"/>
  <c r="S281" i="4" s="1"/>
  <c r="Q281" i="4"/>
  <c r="O281" i="4"/>
  <c r="K281" i="4"/>
  <c r="L281" i="4" s="1"/>
  <c r="J281" i="4"/>
  <c r="H281" i="4"/>
  <c r="Y280" i="4"/>
  <c r="Z280" i="4" s="1"/>
  <c r="X280" i="4"/>
  <c r="V280" i="4"/>
  <c r="R280" i="4"/>
  <c r="S280" i="4" s="1"/>
  <c r="Q280" i="4"/>
  <c r="O280" i="4"/>
  <c r="K280" i="4"/>
  <c r="L280" i="4" s="1"/>
  <c r="J280" i="4"/>
  <c r="H280" i="4"/>
  <c r="Y279" i="4"/>
  <c r="Z279" i="4" s="1"/>
  <c r="X279" i="4"/>
  <c r="V279" i="4"/>
  <c r="R279" i="4"/>
  <c r="S279" i="4" s="1"/>
  <c r="Q279" i="4"/>
  <c r="O279" i="4"/>
  <c r="K279" i="4"/>
  <c r="L279" i="4" s="1"/>
  <c r="J279" i="4"/>
  <c r="H279" i="4"/>
  <c r="Y278" i="4"/>
  <c r="Z278" i="4" s="1"/>
  <c r="X278" i="4"/>
  <c r="V278" i="4"/>
  <c r="R278" i="4"/>
  <c r="S278" i="4" s="1"/>
  <c r="Q278" i="4"/>
  <c r="O278" i="4"/>
  <c r="K278" i="4"/>
  <c r="L278" i="4" s="1"/>
  <c r="J278" i="4"/>
  <c r="H278" i="4"/>
  <c r="Y277" i="4"/>
  <c r="Z277" i="4" s="1"/>
  <c r="X277" i="4"/>
  <c r="V277" i="4"/>
  <c r="R277" i="4"/>
  <c r="S277" i="4" s="1"/>
  <c r="Q277" i="4"/>
  <c r="O277" i="4"/>
  <c r="K277" i="4"/>
  <c r="L277" i="4" s="1"/>
  <c r="J277" i="4"/>
  <c r="H277" i="4"/>
  <c r="Y276" i="4"/>
  <c r="Z276" i="4" s="1"/>
  <c r="X276" i="4"/>
  <c r="V276" i="4"/>
  <c r="R276" i="4"/>
  <c r="S276" i="4" s="1"/>
  <c r="Q276" i="4"/>
  <c r="O276" i="4"/>
  <c r="K276" i="4"/>
  <c r="L276" i="4" s="1"/>
  <c r="J276" i="4"/>
  <c r="H276" i="4"/>
  <c r="Y275" i="4"/>
  <c r="Z275" i="4" s="1"/>
  <c r="X275" i="4"/>
  <c r="V275" i="4"/>
  <c r="R275" i="4"/>
  <c r="S275" i="4" s="1"/>
  <c r="Q275" i="4"/>
  <c r="O275" i="4"/>
  <c r="K275" i="4"/>
  <c r="L275" i="4" s="1"/>
  <c r="J275" i="4"/>
  <c r="H275" i="4"/>
  <c r="Y274" i="4"/>
  <c r="Z274" i="4" s="1"/>
  <c r="X274" i="4"/>
  <c r="V274" i="4"/>
  <c r="R274" i="4"/>
  <c r="S274" i="4" s="1"/>
  <c r="Q274" i="4"/>
  <c r="O274" i="4"/>
  <c r="K274" i="4"/>
  <c r="L274" i="4" s="1"/>
  <c r="J274" i="4"/>
  <c r="H274" i="4"/>
  <c r="Y273" i="4"/>
  <c r="Z273" i="4" s="1"/>
  <c r="X273" i="4"/>
  <c r="V273" i="4"/>
  <c r="R273" i="4"/>
  <c r="S273" i="4" s="1"/>
  <c r="Q273" i="4"/>
  <c r="O273" i="4"/>
  <c r="K273" i="4"/>
  <c r="L273" i="4" s="1"/>
  <c r="J273" i="4"/>
  <c r="H273" i="4"/>
  <c r="Y272" i="4"/>
  <c r="Z272" i="4" s="1"/>
  <c r="X272" i="4"/>
  <c r="V272" i="4"/>
  <c r="R272" i="4"/>
  <c r="S272" i="4" s="1"/>
  <c r="Q272" i="4"/>
  <c r="O272" i="4"/>
  <c r="K272" i="4"/>
  <c r="L272" i="4" s="1"/>
  <c r="J272" i="4"/>
  <c r="H272" i="4"/>
  <c r="Y271" i="4"/>
  <c r="Z271" i="4" s="1"/>
  <c r="X271" i="4"/>
  <c r="V271" i="4"/>
  <c r="R271" i="4"/>
  <c r="S271" i="4" s="1"/>
  <c r="Q271" i="4"/>
  <c r="O271" i="4"/>
  <c r="K271" i="4"/>
  <c r="L271" i="4" s="1"/>
  <c r="J271" i="4"/>
  <c r="H271" i="4"/>
  <c r="Y270" i="4"/>
  <c r="Z270" i="4" s="1"/>
  <c r="X270" i="4"/>
  <c r="V270" i="4"/>
  <c r="R270" i="4"/>
  <c r="S270" i="4" s="1"/>
  <c r="Q270" i="4"/>
  <c r="O270" i="4"/>
  <c r="K270" i="4"/>
  <c r="L270" i="4" s="1"/>
  <c r="J270" i="4"/>
  <c r="H270" i="4"/>
  <c r="Y269" i="4"/>
  <c r="Z269" i="4" s="1"/>
  <c r="X269" i="4"/>
  <c r="V269" i="4"/>
  <c r="R269" i="4"/>
  <c r="S269" i="4" s="1"/>
  <c r="Q269" i="4"/>
  <c r="O269" i="4"/>
  <c r="K269" i="4"/>
  <c r="L269" i="4" s="1"/>
  <c r="J269" i="4"/>
  <c r="H269" i="4"/>
  <c r="Y268" i="4"/>
  <c r="Z268" i="4" s="1"/>
  <c r="X268" i="4"/>
  <c r="V268" i="4"/>
  <c r="R268" i="4"/>
  <c r="S268" i="4" s="1"/>
  <c r="Q268" i="4"/>
  <c r="O268" i="4"/>
  <c r="K268" i="4"/>
  <c r="L268" i="4" s="1"/>
  <c r="J268" i="4"/>
  <c r="H268" i="4"/>
  <c r="Y267" i="4"/>
  <c r="Z267" i="4" s="1"/>
  <c r="X267" i="4"/>
  <c r="V267" i="4"/>
  <c r="R267" i="4"/>
  <c r="S267" i="4" s="1"/>
  <c r="Q267" i="4"/>
  <c r="O267" i="4"/>
  <c r="K267" i="4"/>
  <c r="L267" i="4" s="1"/>
  <c r="J267" i="4"/>
  <c r="H267" i="4"/>
  <c r="Y266" i="4"/>
  <c r="Z266" i="4" s="1"/>
  <c r="X266" i="4"/>
  <c r="V266" i="4"/>
  <c r="R266" i="4"/>
  <c r="S266" i="4" s="1"/>
  <c r="Q266" i="4"/>
  <c r="O266" i="4"/>
  <c r="K266" i="4"/>
  <c r="L266" i="4" s="1"/>
  <c r="J266" i="4"/>
  <c r="H266" i="4"/>
  <c r="Y265" i="4"/>
  <c r="Z265" i="4" s="1"/>
  <c r="X265" i="4"/>
  <c r="V265" i="4"/>
  <c r="R265" i="4"/>
  <c r="S265" i="4" s="1"/>
  <c r="Q265" i="4"/>
  <c r="O265" i="4"/>
  <c r="K265" i="4"/>
  <c r="L265" i="4" s="1"/>
  <c r="J265" i="4"/>
  <c r="H265" i="4"/>
  <c r="Y264" i="4"/>
  <c r="Z264" i="4" s="1"/>
  <c r="X264" i="4"/>
  <c r="V264" i="4"/>
  <c r="R264" i="4"/>
  <c r="S264" i="4" s="1"/>
  <c r="Q264" i="4"/>
  <c r="O264" i="4"/>
  <c r="K264" i="4"/>
  <c r="L264" i="4" s="1"/>
  <c r="J264" i="4"/>
  <c r="H264" i="4"/>
  <c r="Y263" i="4"/>
  <c r="Z263" i="4" s="1"/>
  <c r="X263" i="4"/>
  <c r="V263" i="4"/>
  <c r="R263" i="4"/>
  <c r="S263" i="4" s="1"/>
  <c r="Q263" i="4"/>
  <c r="O263" i="4"/>
  <c r="K263" i="4"/>
  <c r="L263" i="4" s="1"/>
  <c r="J263" i="4"/>
  <c r="H263" i="4"/>
  <c r="Y262" i="4"/>
  <c r="Z262" i="4" s="1"/>
  <c r="X262" i="4"/>
  <c r="V262" i="4"/>
  <c r="R262" i="4"/>
  <c r="S262" i="4" s="1"/>
  <c r="Q262" i="4"/>
  <c r="O262" i="4"/>
  <c r="K262" i="4"/>
  <c r="L262" i="4" s="1"/>
  <c r="J262" i="4"/>
  <c r="H262" i="4"/>
  <c r="Y261" i="4"/>
  <c r="Z261" i="4" s="1"/>
  <c r="X261" i="4"/>
  <c r="V261" i="4"/>
  <c r="R261" i="4"/>
  <c r="S261" i="4" s="1"/>
  <c r="Q261" i="4"/>
  <c r="O261" i="4"/>
  <c r="K261" i="4"/>
  <c r="L261" i="4" s="1"/>
  <c r="J261" i="4"/>
  <c r="H261" i="4"/>
  <c r="Y260" i="4"/>
  <c r="Z260" i="4" s="1"/>
  <c r="X260" i="4"/>
  <c r="V260" i="4"/>
  <c r="R260" i="4"/>
  <c r="S260" i="4" s="1"/>
  <c r="Q260" i="4"/>
  <c r="O260" i="4"/>
  <c r="K260" i="4"/>
  <c r="L260" i="4" s="1"/>
  <c r="J260" i="4"/>
  <c r="H260" i="4"/>
  <c r="Y259" i="4"/>
  <c r="Z259" i="4" s="1"/>
  <c r="X259" i="4"/>
  <c r="V259" i="4"/>
  <c r="R259" i="4"/>
  <c r="S259" i="4" s="1"/>
  <c r="Q259" i="4"/>
  <c r="O259" i="4"/>
  <c r="K259" i="4"/>
  <c r="L259" i="4" s="1"/>
  <c r="J259" i="4"/>
  <c r="H259" i="4"/>
  <c r="Y258" i="4"/>
  <c r="Z258" i="4" s="1"/>
  <c r="X258" i="4"/>
  <c r="V258" i="4"/>
  <c r="R258" i="4"/>
  <c r="S258" i="4" s="1"/>
  <c r="Q258" i="4"/>
  <c r="O258" i="4"/>
  <c r="K258" i="4"/>
  <c r="L258" i="4" s="1"/>
  <c r="J258" i="4"/>
  <c r="H258" i="4"/>
  <c r="Y257" i="4"/>
  <c r="Z257" i="4" s="1"/>
  <c r="X257" i="4"/>
  <c r="V257" i="4"/>
  <c r="R257" i="4"/>
  <c r="S257" i="4" s="1"/>
  <c r="Q257" i="4"/>
  <c r="O257" i="4"/>
  <c r="K257" i="4"/>
  <c r="L257" i="4" s="1"/>
  <c r="J257" i="4"/>
  <c r="H257" i="4"/>
  <c r="Y256" i="4"/>
  <c r="Z256" i="4" s="1"/>
  <c r="X256" i="4"/>
  <c r="V256" i="4"/>
  <c r="R256" i="4"/>
  <c r="S256" i="4" s="1"/>
  <c r="Q256" i="4"/>
  <c r="O256" i="4"/>
  <c r="K256" i="4"/>
  <c r="L256" i="4" s="1"/>
  <c r="J256" i="4"/>
  <c r="H256" i="4"/>
  <c r="Y255" i="4"/>
  <c r="Z255" i="4" s="1"/>
  <c r="X255" i="4"/>
  <c r="V255" i="4"/>
  <c r="R255" i="4"/>
  <c r="S255" i="4" s="1"/>
  <c r="Q255" i="4"/>
  <c r="O255" i="4"/>
  <c r="K255" i="4"/>
  <c r="L255" i="4" s="1"/>
  <c r="J255" i="4"/>
  <c r="H255" i="4"/>
  <c r="Y254" i="4"/>
  <c r="Z254" i="4" s="1"/>
  <c r="X254" i="4"/>
  <c r="V254" i="4"/>
  <c r="R254" i="4"/>
  <c r="S254" i="4" s="1"/>
  <c r="Q254" i="4"/>
  <c r="O254" i="4"/>
  <c r="K254" i="4"/>
  <c r="L254" i="4" s="1"/>
  <c r="J254" i="4"/>
  <c r="H254" i="4"/>
  <c r="Y253" i="4"/>
  <c r="Z253" i="4" s="1"/>
  <c r="X253" i="4"/>
  <c r="V253" i="4"/>
  <c r="R253" i="4"/>
  <c r="S253" i="4" s="1"/>
  <c r="Q253" i="4"/>
  <c r="O253" i="4"/>
  <c r="K253" i="4"/>
  <c r="L253" i="4" s="1"/>
  <c r="J253" i="4"/>
  <c r="H253" i="4"/>
  <c r="Y252" i="4"/>
  <c r="Z252" i="4" s="1"/>
  <c r="X252" i="4"/>
  <c r="V252" i="4"/>
  <c r="R252" i="4"/>
  <c r="S252" i="4" s="1"/>
  <c r="Q252" i="4"/>
  <c r="O252" i="4"/>
  <c r="K252" i="4"/>
  <c r="L252" i="4" s="1"/>
  <c r="J252" i="4"/>
  <c r="H252" i="4"/>
  <c r="Y251" i="4"/>
  <c r="Z251" i="4" s="1"/>
  <c r="X251" i="4"/>
  <c r="V251" i="4"/>
  <c r="R251" i="4"/>
  <c r="S251" i="4" s="1"/>
  <c r="Q251" i="4"/>
  <c r="O251" i="4"/>
  <c r="K251" i="4"/>
  <c r="L251" i="4" s="1"/>
  <c r="J251" i="4"/>
  <c r="H251" i="4"/>
  <c r="Y250" i="4"/>
  <c r="Z250" i="4" s="1"/>
  <c r="X250" i="4"/>
  <c r="V250" i="4"/>
  <c r="R250" i="4"/>
  <c r="S250" i="4" s="1"/>
  <c r="Q250" i="4"/>
  <c r="O250" i="4"/>
  <c r="K250" i="4"/>
  <c r="L250" i="4" s="1"/>
  <c r="J250" i="4"/>
  <c r="H250" i="4"/>
  <c r="Y249" i="4"/>
  <c r="Z249" i="4" s="1"/>
  <c r="X249" i="4"/>
  <c r="V249" i="4"/>
  <c r="R249" i="4"/>
  <c r="S249" i="4" s="1"/>
  <c r="Q249" i="4"/>
  <c r="O249" i="4"/>
  <c r="K249" i="4"/>
  <c r="L249" i="4" s="1"/>
  <c r="J249" i="4"/>
  <c r="H249" i="4"/>
  <c r="Y248" i="4"/>
  <c r="Z248" i="4" s="1"/>
  <c r="X248" i="4"/>
  <c r="V248" i="4"/>
  <c r="R248" i="4"/>
  <c r="S248" i="4" s="1"/>
  <c r="Q248" i="4"/>
  <c r="O248" i="4"/>
  <c r="K248" i="4"/>
  <c r="L248" i="4" s="1"/>
  <c r="J248" i="4"/>
  <c r="H248" i="4"/>
  <c r="Y247" i="4"/>
  <c r="Z247" i="4" s="1"/>
  <c r="X247" i="4"/>
  <c r="V247" i="4"/>
  <c r="R247" i="4"/>
  <c r="S247" i="4" s="1"/>
  <c r="Q247" i="4"/>
  <c r="O247" i="4"/>
  <c r="K247" i="4"/>
  <c r="L247" i="4" s="1"/>
  <c r="J247" i="4"/>
  <c r="H247" i="4"/>
  <c r="Y246" i="4"/>
  <c r="Z246" i="4" s="1"/>
  <c r="X246" i="4"/>
  <c r="V246" i="4"/>
  <c r="R246" i="4"/>
  <c r="S246" i="4" s="1"/>
  <c r="Q246" i="4"/>
  <c r="O246" i="4"/>
  <c r="K246" i="4"/>
  <c r="L246" i="4" s="1"/>
  <c r="J246" i="4"/>
  <c r="H246" i="4"/>
  <c r="Y245" i="4"/>
  <c r="Z245" i="4" s="1"/>
  <c r="X245" i="4"/>
  <c r="V245" i="4"/>
  <c r="R245" i="4"/>
  <c r="S245" i="4" s="1"/>
  <c r="Q245" i="4"/>
  <c r="O245" i="4"/>
  <c r="K245" i="4"/>
  <c r="L245" i="4" s="1"/>
  <c r="J245" i="4"/>
  <c r="H245" i="4"/>
  <c r="Y244" i="4"/>
  <c r="Z244" i="4" s="1"/>
  <c r="X244" i="4"/>
  <c r="V244" i="4"/>
  <c r="R244" i="4"/>
  <c r="S244" i="4" s="1"/>
  <c r="Q244" i="4"/>
  <c r="O244" i="4"/>
  <c r="K244" i="4"/>
  <c r="L244" i="4" s="1"/>
  <c r="J244" i="4"/>
  <c r="H244" i="4"/>
  <c r="Y243" i="4"/>
  <c r="Z243" i="4" s="1"/>
  <c r="X243" i="4"/>
  <c r="V243" i="4"/>
  <c r="R243" i="4"/>
  <c r="S243" i="4" s="1"/>
  <c r="Q243" i="4"/>
  <c r="O243" i="4"/>
  <c r="K243" i="4"/>
  <c r="L243" i="4" s="1"/>
  <c r="J243" i="4"/>
  <c r="H243" i="4"/>
  <c r="Y242" i="4"/>
  <c r="Z242" i="4" s="1"/>
  <c r="X242" i="4"/>
  <c r="V242" i="4"/>
  <c r="R242" i="4"/>
  <c r="S242" i="4" s="1"/>
  <c r="Q242" i="4"/>
  <c r="O242" i="4"/>
  <c r="K242" i="4"/>
  <c r="L242" i="4" s="1"/>
  <c r="J242" i="4"/>
  <c r="H242" i="4"/>
  <c r="Y241" i="4"/>
  <c r="Z241" i="4" s="1"/>
  <c r="X241" i="4"/>
  <c r="V241" i="4"/>
  <c r="R241" i="4"/>
  <c r="S241" i="4" s="1"/>
  <c r="Q241" i="4"/>
  <c r="O241" i="4"/>
  <c r="K241" i="4"/>
  <c r="L241" i="4" s="1"/>
  <c r="J241" i="4"/>
  <c r="H241" i="4"/>
  <c r="Y240" i="4"/>
  <c r="Z240" i="4" s="1"/>
  <c r="X240" i="4"/>
  <c r="V240" i="4"/>
  <c r="R240" i="4"/>
  <c r="S240" i="4" s="1"/>
  <c r="Q240" i="4"/>
  <c r="O240" i="4"/>
  <c r="K240" i="4"/>
  <c r="L240" i="4" s="1"/>
  <c r="J240" i="4"/>
  <c r="H240" i="4"/>
  <c r="Y239" i="4"/>
  <c r="Z239" i="4" s="1"/>
  <c r="X239" i="4"/>
  <c r="V239" i="4"/>
  <c r="R239" i="4"/>
  <c r="S239" i="4" s="1"/>
  <c r="Q239" i="4"/>
  <c r="O239" i="4"/>
  <c r="K239" i="4"/>
  <c r="L239" i="4" s="1"/>
  <c r="J239" i="4"/>
  <c r="H239" i="4"/>
  <c r="Y238" i="4"/>
  <c r="Z238" i="4" s="1"/>
  <c r="X238" i="4"/>
  <c r="V238" i="4"/>
  <c r="R238" i="4"/>
  <c r="S238" i="4" s="1"/>
  <c r="Q238" i="4"/>
  <c r="O238" i="4"/>
  <c r="K238" i="4"/>
  <c r="L238" i="4" s="1"/>
  <c r="J238" i="4"/>
  <c r="H238" i="4"/>
  <c r="Y237" i="4"/>
  <c r="Z237" i="4" s="1"/>
  <c r="X237" i="4"/>
  <c r="V237" i="4"/>
  <c r="R237" i="4"/>
  <c r="S237" i="4" s="1"/>
  <c r="Q237" i="4"/>
  <c r="O237" i="4"/>
  <c r="K237" i="4"/>
  <c r="L237" i="4" s="1"/>
  <c r="J237" i="4"/>
  <c r="H237" i="4"/>
  <c r="Z234" i="4"/>
  <c r="Z30" i="4" s="1"/>
  <c r="X234" i="4"/>
  <c r="X30" i="4" s="1"/>
  <c r="V234" i="4"/>
  <c r="V30" i="4" s="1"/>
  <c r="S234" i="4"/>
  <c r="S30" i="4" s="1"/>
  <c r="Q234" i="4"/>
  <c r="Q30" i="4" s="1"/>
  <c r="O234" i="4"/>
  <c r="O30" i="4" s="1"/>
  <c r="L234" i="4"/>
  <c r="L30" i="4" s="1"/>
  <c r="J234" i="4"/>
  <c r="H234" i="4"/>
  <c r="H30" i="4" s="1"/>
  <c r="Z233" i="4"/>
  <c r="Z13" i="4" s="1"/>
  <c r="X233" i="4"/>
  <c r="X13" i="4" s="1"/>
  <c r="V233" i="4"/>
  <c r="V13" i="4" s="1"/>
  <c r="S233" i="4"/>
  <c r="S13" i="4" s="1"/>
  <c r="Q233" i="4"/>
  <c r="Q13" i="4" s="1"/>
  <c r="O233" i="4"/>
  <c r="O13" i="4" s="1"/>
  <c r="L233" i="4"/>
  <c r="L13" i="4" s="1"/>
  <c r="J233" i="4"/>
  <c r="J13" i="4" s="1"/>
  <c r="H233" i="4"/>
  <c r="H13" i="4" s="1"/>
  <c r="Y232" i="4"/>
  <c r="Z232" i="4" s="1"/>
  <c r="X232" i="4"/>
  <c r="V232" i="4"/>
  <c r="R232" i="4"/>
  <c r="S232" i="4" s="1"/>
  <c r="Q232" i="4"/>
  <c r="O232" i="4"/>
  <c r="K232" i="4"/>
  <c r="L232" i="4" s="1"/>
  <c r="J232" i="4"/>
  <c r="H232" i="4"/>
  <c r="Y231" i="4"/>
  <c r="Z231" i="4" s="1"/>
  <c r="X231" i="4"/>
  <c r="V231" i="4"/>
  <c r="R231" i="4"/>
  <c r="S231" i="4" s="1"/>
  <c r="Q231" i="4"/>
  <c r="O231" i="4"/>
  <c r="K231" i="4"/>
  <c r="L231" i="4" s="1"/>
  <c r="J231" i="4"/>
  <c r="H231" i="4"/>
  <c r="Y230" i="4"/>
  <c r="Z230" i="4" s="1"/>
  <c r="X230" i="4"/>
  <c r="V230" i="4"/>
  <c r="R230" i="4"/>
  <c r="S230" i="4" s="1"/>
  <c r="Q230" i="4"/>
  <c r="O230" i="4"/>
  <c r="K230" i="4"/>
  <c r="L230" i="4" s="1"/>
  <c r="J230" i="4"/>
  <c r="H230" i="4"/>
  <c r="Y229" i="4"/>
  <c r="Z229" i="4" s="1"/>
  <c r="X229" i="4"/>
  <c r="V229" i="4"/>
  <c r="R229" i="4"/>
  <c r="S229" i="4" s="1"/>
  <c r="Q229" i="4"/>
  <c r="O229" i="4"/>
  <c r="K229" i="4"/>
  <c r="L229" i="4" s="1"/>
  <c r="J229" i="4"/>
  <c r="H229" i="4"/>
  <c r="Y228" i="4"/>
  <c r="Z228" i="4" s="1"/>
  <c r="X228" i="4"/>
  <c r="V228" i="4"/>
  <c r="R228" i="4"/>
  <c r="S228" i="4" s="1"/>
  <c r="Q228" i="4"/>
  <c r="O228" i="4"/>
  <c r="K228" i="4"/>
  <c r="L228" i="4" s="1"/>
  <c r="J228" i="4"/>
  <c r="H228" i="4"/>
  <c r="Y227" i="4"/>
  <c r="Z227" i="4" s="1"/>
  <c r="X227" i="4"/>
  <c r="V227" i="4"/>
  <c r="R227" i="4"/>
  <c r="S227" i="4" s="1"/>
  <c r="Q227" i="4"/>
  <c r="O227" i="4"/>
  <c r="K227" i="4"/>
  <c r="L227" i="4" s="1"/>
  <c r="J227" i="4"/>
  <c r="H227" i="4"/>
  <c r="Y226" i="4"/>
  <c r="Z226" i="4" s="1"/>
  <c r="X226" i="4"/>
  <c r="V226" i="4"/>
  <c r="R226" i="4"/>
  <c r="S226" i="4" s="1"/>
  <c r="Q226" i="4"/>
  <c r="O226" i="4"/>
  <c r="K226" i="4"/>
  <c r="L226" i="4" s="1"/>
  <c r="J226" i="4"/>
  <c r="H226" i="4"/>
  <c r="Y225" i="4"/>
  <c r="Z225" i="4" s="1"/>
  <c r="X225" i="4"/>
  <c r="V225" i="4"/>
  <c r="R225" i="4"/>
  <c r="S225" i="4" s="1"/>
  <c r="Q225" i="4"/>
  <c r="O225" i="4"/>
  <c r="K225" i="4"/>
  <c r="L225" i="4" s="1"/>
  <c r="J225" i="4"/>
  <c r="H225" i="4"/>
  <c r="Y224" i="4"/>
  <c r="Z224" i="4" s="1"/>
  <c r="X224" i="4"/>
  <c r="V224" i="4"/>
  <c r="R224" i="4"/>
  <c r="S224" i="4" s="1"/>
  <c r="Q224" i="4"/>
  <c r="O224" i="4"/>
  <c r="K224" i="4"/>
  <c r="L224" i="4" s="1"/>
  <c r="J224" i="4"/>
  <c r="H224" i="4"/>
  <c r="Y223" i="4"/>
  <c r="Z223" i="4" s="1"/>
  <c r="X223" i="4"/>
  <c r="V223" i="4"/>
  <c r="R223" i="4"/>
  <c r="S223" i="4" s="1"/>
  <c r="Q223" i="4"/>
  <c r="O223" i="4"/>
  <c r="K223" i="4"/>
  <c r="L223" i="4" s="1"/>
  <c r="J223" i="4"/>
  <c r="H223" i="4"/>
  <c r="Y222" i="4"/>
  <c r="Z222" i="4" s="1"/>
  <c r="X222" i="4"/>
  <c r="V222" i="4"/>
  <c r="R222" i="4"/>
  <c r="S222" i="4" s="1"/>
  <c r="Q222" i="4"/>
  <c r="O222" i="4"/>
  <c r="K222" i="4"/>
  <c r="L222" i="4" s="1"/>
  <c r="J222" i="4"/>
  <c r="H222" i="4"/>
  <c r="Y221" i="4"/>
  <c r="Z221" i="4" s="1"/>
  <c r="X221" i="4"/>
  <c r="V221" i="4"/>
  <c r="R221" i="4"/>
  <c r="S221" i="4" s="1"/>
  <c r="Q221" i="4"/>
  <c r="O221" i="4"/>
  <c r="K221" i="4"/>
  <c r="L221" i="4" s="1"/>
  <c r="J221" i="4"/>
  <c r="H221" i="4"/>
  <c r="Y220" i="4"/>
  <c r="Z220" i="4" s="1"/>
  <c r="X220" i="4"/>
  <c r="V220" i="4"/>
  <c r="R220" i="4"/>
  <c r="S220" i="4" s="1"/>
  <c r="Q220" i="4"/>
  <c r="O220" i="4"/>
  <c r="K220" i="4"/>
  <c r="L220" i="4" s="1"/>
  <c r="J220" i="4"/>
  <c r="H220" i="4"/>
  <c r="Y219" i="4"/>
  <c r="Z219" i="4" s="1"/>
  <c r="X219" i="4"/>
  <c r="V219" i="4"/>
  <c r="R219" i="4"/>
  <c r="S219" i="4" s="1"/>
  <c r="Q219" i="4"/>
  <c r="O219" i="4"/>
  <c r="K219" i="4"/>
  <c r="L219" i="4" s="1"/>
  <c r="J219" i="4"/>
  <c r="H219" i="4"/>
  <c r="Y218" i="4"/>
  <c r="Z218" i="4" s="1"/>
  <c r="X218" i="4"/>
  <c r="V218" i="4"/>
  <c r="R218" i="4"/>
  <c r="S218" i="4" s="1"/>
  <c r="Q218" i="4"/>
  <c r="O218" i="4"/>
  <c r="K218" i="4"/>
  <c r="L218" i="4" s="1"/>
  <c r="J218" i="4"/>
  <c r="H218" i="4"/>
  <c r="Y217" i="4"/>
  <c r="Z217" i="4" s="1"/>
  <c r="X217" i="4"/>
  <c r="V217" i="4"/>
  <c r="R217" i="4"/>
  <c r="S217" i="4" s="1"/>
  <c r="Q217" i="4"/>
  <c r="O217" i="4"/>
  <c r="K217" i="4"/>
  <c r="L217" i="4" s="1"/>
  <c r="J217" i="4"/>
  <c r="H217" i="4"/>
  <c r="Y216" i="4"/>
  <c r="Z216" i="4" s="1"/>
  <c r="X216" i="4"/>
  <c r="V216" i="4"/>
  <c r="R216" i="4"/>
  <c r="S216" i="4" s="1"/>
  <c r="Q216" i="4"/>
  <c r="O216" i="4"/>
  <c r="K216" i="4"/>
  <c r="L216" i="4" s="1"/>
  <c r="J216" i="4"/>
  <c r="H216" i="4"/>
  <c r="Y215" i="4"/>
  <c r="Z215" i="4" s="1"/>
  <c r="X215" i="4"/>
  <c r="V215" i="4"/>
  <c r="R215" i="4"/>
  <c r="S215" i="4" s="1"/>
  <c r="Q215" i="4"/>
  <c r="O215" i="4"/>
  <c r="K215" i="4"/>
  <c r="L215" i="4" s="1"/>
  <c r="J215" i="4"/>
  <c r="H215" i="4"/>
  <c r="Y214" i="4"/>
  <c r="Z214" i="4" s="1"/>
  <c r="X214" i="4"/>
  <c r="V214" i="4"/>
  <c r="R214" i="4"/>
  <c r="S214" i="4" s="1"/>
  <c r="Q214" i="4"/>
  <c r="O214" i="4"/>
  <c r="K214" i="4"/>
  <c r="L214" i="4" s="1"/>
  <c r="J214" i="4"/>
  <c r="H214" i="4"/>
  <c r="Y213" i="4"/>
  <c r="Z213" i="4" s="1"/>
  <c r="X213" i="4"/>
  <c r="V213" i="4"/>
  <c r="R213" i="4"/>
  <c r="S213" i="4" s="1"/>
  <c r="Q213" i="4"/>
  <c r="O213" i="4"/>
  <c r="K213" i="4"/>
  <c r="L213" i="4" s="1"/>
  <c r="J213" i="4"/>
  <c r="H213" i="4"/>
  <c r="Y212" i="4"/>
  <c r="Z212" i="4" s="1"/>
  <c r="X212" i="4"/>
  <c r="V212" i="4"/>
  <c r="R212" i="4"/>
  <c r="S212" i="4" s="1"/>
  <c r="Q212" i="4"/>
  <c r="O212" i="4"/>
  <c r="K212" i="4"/>
  <c r="L212" i="4" s="1"/>
  <c r="J212" i="4"/>
  <c r="H212" i="4"/>
  <c r="Y211" i="4"/>
  <c r="Z211" i="4" s="1"/>
  <c r="X211" i="4"/>
  <c r="V211" i="4"/>
  <c r="R211" i="4"/>
  <c r="S211" i="4" s="1"/>
  <c r="Q211" i="4"/>
  <c r="O211" i="4"/>
  <c r="K211" i="4"/>
  <c r="L211" i="4" s="1"/>
  <c r="J211" i="4"/>
  <c r="H211" i="4"/>
  <c r="Y210" i="4"/>
  <c r="Z210" i="4" s="1"/>
  <c r="X210" i="4"/>
  <c r="V210" i="4"/>
  <c r="R210" i="4"/>
  <c r="S210" i="4" s="1"/>
  <c r="Q210" i="4"/>
  <c r="O210" i="4"/>
  <c r="K210" i="4"/>
  <c r="L210" i="4" s="1"/>
  <c r="J210" i="4"/>
  <c r="H210" i="4"/>
  <c r="Y209" i="4"/>
  <c r="Z209" i="4" s="1"/>
  <c r="X209" i="4"/>
  <c r="V209" i="4"/>
  <c r="R209" i="4"/>
  <c r="S209" i="4" s="1"/>
  <c r="Q209" i="4"/>
  <c r="O209" i="4"/>
  <c r="K209" i="4"/>
  <c r="L209" i="4" s="1"/>
  <c r="J209" i="4"/>
  <c r="H209" i="4"/>
  <c r="Y208" i="4"/>
  <c r="Z208" i="4" s="1"/>
  <c r="X208" i="4"/>
  <c r="V208" i="4"/>
  <c r="R208" i="4"/>
  <c r="S208" i="4" s="1"/>
  <c r="Q208" i="4"/>
  <c r="O208" i="4"/>
  <c r="K208" i="4"/>
  <c r="L208" i="4" s="1"/>
  <c r="J208" i="4"/>
  <c r="H208" i="4"/>
  <c r="Y207" i="4"/>
  <c r="Z207" i="4" s="1"/>
  <c r="X207" i="4"/>
  <c r="V207" i="4"/>
  <c r="R207" i="4"/>
  <c r="S207" i="4" s="1"/>
  <c r="Q207" i="4"/>
  <c r="O207" i="4"/>
  <c r="K207" i="4"/>
  <c r="L207" i="4" s="1"/>
  <c r="J207" i="4"/>
  <c r="H207" i="4"/>
  <c r="Y206" i="4"/>
  <c r="Z206" i="4" s="1"/>
  <c r="X206" i="4"/>
  <c r="V206" i="4"/>
  <c r="R206" i="4"/>
  <c r="S206" i="4" s="1"/>
  <c r="Q206" i="4"/>
  <c r="O206" i="4"/>
  <c r="K206" i="4"/>
  <c r="L206" i="4" s="1"/>
  <c r="J206" i="4"/>
  <c r="H206" i="4"/>
  <c r="Y205" i="4"/>
  <c r="Z205" i="4" s="1"/>
  <c r="X205" i="4"/>
  <c r="V205" i="4"/>
  <c r="R205" i="4"/>
  <c r="S205" i="4" s="1"/>
  <c r="Q205" i="4"/>
  <c r="O205" i="4"/>
  <c r="K205" i="4"/>
  <c r="L205" i="4" s="1"/>
  <c r="J205" i="4"/>
  <c r="H205" i="4"/>
  <c r="Y204" i="4"/>
  <c r="Z204" i="4" s="1"/>
  <c r="X204" i="4"/>
  <c r="V204" i="4"/>
  <c r="R204" i="4"/>
  <c r="S204" i="4" s="1"/>
  <c r="Q204" i="4"/>
  <c r="O204" i="4"/>
  <c r="K204" i="4"/>
  <c r="L204" i="4" s="1"/>
  <c r="J204" i="4"/>
  <c r="H204" i="4"/>
  <c r="Y203" i="4"/>
  <c r="Z203" i="4" s="1"/>
  <c r="X203" i="4"/>
  <c r="V203" i="4"/>
  <c r="R203" i="4"/>
  <c r="S203" i="4" s="1"/>
  <c r="Q203" i="4"/>
  <c r="O203" i="4"/>
  <c r="K203" i="4"/>
  <c r="L203" i="4" s="1"/>
  <c r="J203" i="4"/>
  <c r="H203" i="4"/>
  <c r="Y202" i="4"/>
  <c r="Z202" i="4" s="1"/>
  <c r="X202" i="4"/>
  <c r="V202" i="4"/>
  <c r="R202" i="4"/>
  <c r="S202" i="4" s="1"/>
  <c r="Q202" i="4"/>
  <c r="O202" i="4"/>
  <c r="K202" i="4"/>
  <c r="L202" i="4" s="1"/>
  <c r="J202" i="4"/>
  <c r="H202" i="4"/>
  <c r="Y201" i="4"/>
  <c r="Z201" i="4" s="1"/>
  <c r="X201" i="4"/>
  <c r="V201" i="4"/>
  <c r="R201" i="4"/>
  <c r="S201" i="4" s="1"/>
  <c r="Q201" i="4"/>
  <c r="O201" i="4"/>
  <c r="K201" i="4"/>
  <c r="L201" i="4" s="1"/>
  <c r="J201" i="4"/>
  <c r="H201" i="4"/>
  <c r="Y200" i="4"/>
  <c r="Z200" i="4" s="1"/>
  <c r="X200" i="4"/>
  <c r="V200" i="4"/>
  <c r="R200" i="4"/>
  <c r="S200" i="4" s="1"/>
  <c r="Q200" i="4"/>
  <c r="O200" i="4"/>
  <c r="K200" i="4"/>
  <c r="L200" i="4" s="1"/>
  <c r="J200" i="4"/>
  <c r="H200" i="4"/>
  <c r="Y199" i="4"/>
  <c r="Z199" i="4" s="1"/>
  <c r="X199" i="4"/>
  <c r="V199" i="4"/>
  <c r="R199" i="4"/>
  <c r="S199" i="4" s="1"/>
  <c r="Q199" i="4"/>
  <c r="O199" i="4"/>
  <c r="K199" i="4"/>
  <c r="L199" i="4" s="1"/>
  <c r="J199" i="4"/>
  <c r="H199" i="4"/>
  <c r="Y198" i="4"/>
  <c r="Z198" i="4" s="1"/>
  <c r="X198" i="4"/>
  <c r="V198" i="4"/>
  <c r="R198" i="4"/>
  <c r="S198" i="4" s="1"/>
  <c r="Q198" i="4"/>
  <c r="O198" i="4"/>
  <c r="K198" i="4"/>
  <c r="L198" i="4" s="1"/>
  <c r="J198" i="4"/>
  <c r="H198" i="4"/>
  <c r="Y197" i="4"/>
  <c r="Z197" i="4" s="1"/>
  <c r="X197" i="4"/>
  <c r="V197" i="4"/>
  <c r="R197" i="4"/>
  <c r="S197" i="4" s="1"/>
  <c r="Q197" i="4"/>
  <c r="O197" i="4"/>
  <c r="K197" i="4"/>
  <c r="L197" i="4" s="1"/>
  <c r="J197" i="4"/>
  <c r="H197" i="4"/>
  <c r="Y196" i="4"/>
  <c r="Z196" i="4" s="1"/>
  <c r="X196" i="4"/>
  <c r="V196" i="4"/>
  <c r="R196" i="4"/>
  <c r="S196" i="4" s="1"/>
  <c r="Q196" i="4"/>
  <c r="O196" i="4"/>
  <c r="K196" i="4"/>
  <c r="L196" i="4" s="1"/>
  <c r="J196" i="4"/>
  <c r="H196" i="4"/>
  <c r="Y195" i="4"/>
  <c r="Z195" i="4" s="1"/>
  <c r="X195" i="4"/>
  <c r="V195" i="4"/>
  <c r="R195" i="4"/>
  <c r="S195" i="4" s="1"/>
  <c r="Q195" i="4"/>
  <c r="O195" i="4"/>
  <c r="K195" i="4"/>
  <c r="L195" i="4" s="1"/>
  <c r="J195" i="4"/>
  <c r="H195" i="4"/>
  <c r="Y194" i="4"/>
  <c r="Z194" i="4" s="1"/>
  <c r="X194" i="4"/>
  <c r="V194" i="4"/>
  <c r="R194" i="4"/>
  <c r="S194" i="4" s="1"/>
  <c r="Q194" i="4"/>
  <c r="O194" i="4"/>
  <c r="K194" i="4"/>
  <c r="L194" i="4" s="1"/>
  <c r="J194" i="4"/>
  <c r="H194" i="4"/>
  <c r="Y193" i="4"/>
  <c r="Z193" i="4" s="1"/>
  <c r="X193" i="4"/>
  <c r="V193" i="4"/>
  <c r="R193" i="4"/>
  <c r="S193" i="4" s="1"/>
  <c r="Q193" i="4"/>
  <c r="O193" i="4"/>
  <c r="K193" i="4"/>
  <c r="L193" i="4" s="1"/>
  <c r="J193" i="4"/>
  <c r="H193" i="4"/>
  <c r="Y192" i="4"/>
  <c r="Z192" i="4" s="1"/>
  <c r="X192" i="4"/>
  <c r="V192" i="4"/>
  <c r="R192" i="4"/>
  <c r="S192" i="4" s="1"/>
  <c r="Q192" i="4"/>
  <c r="O192" i="4"/>
  <c r="K192" i="4"/>
  <c r="L192" i="4" s="1"/>
  <c r="J192" i="4"/>
  <c r="H192" i="4"/>
  <c r="Y191" i="4"/>
  <c r="Z191" i="4" s="1"/>
  <c r="X191" i="4"/>
  <c r="V191" i="4"/>
  <c r="R191" i="4"/>
  <c r="S191" i="4" s="1"/>
  <c r="Q191" i="4"/>
  <c r="O191" i="4"/>
  <c r="K191" i="4"/>
  <c r="L191" i="4" s="1"/>
  <c r="J191" i="4"/>
  <c r="H191" i="4"/>
  <c r="Y190" i="4"/>
  <c r="Z190" i="4" s="1"/>
  <c r="X190" i="4"/>
  <c r="V190" i="4"/>
  <c r="R190" i="4"/>
  <c r="S190" i="4" s="1"/>
  <c r="Q190" i="4"/>
  <c r="O190" i="4"/>
  <c r="K190" i="4"/>
  <c r="L190" i="4" s="1"/>
  <c r="J190" i="4"/>
  <c r="H190" i="4"/>
  <c r="Y189" i="4"/>
  <c r="Z189" i="4" s="1"/>
  <c r="X189" i="4"/>
  <c r="V189" i="4"/>
  <c r="R189" i="4"/>
  <c r="S189" i="4" s="1"/>
  <c r="Q189" i="4"/>
  <c r="O189" i="4"/>
  <c r="K189" i="4"/>
  <c r="L189" i="4" s="1"/>
  <c r="J189" i="4"/>
  <c r="H189" i="4"/>
  <c r="Y188" i="4"/>
  <c r="Z188" i="4" s="1"/>
  <c r="X188" i="4"/>
  <c r="V188" i="4"/>
  <c r="R188" i="4"/>
  <c r="S188" i="4" s="1"/>
  <c r="Q188" i="4"/>
  <c r="O188" i="4"/>
  <c r="K188" i="4"/>
  <c r="L188" i="4" s="1"/>
  <c r="J188" i="4"/>
  <c r="H188" i="4"/>
  <c r="Y187" i="4"/>
  <c r="Z187" i="4" s="1"/>
  <c r="X187" i="4"/>
  <c r="V187" i="4"/>
  <c r="R187" i="4"/>
  <c r="S187" i="4" s="1"/>
  <c r="Q187" i="4"/>
  <c r="O187" i="4"/>
  <c r="K187" i="4"/>
  <c r="L187" i="4" s="1"/>
  <c r="J187" i="4"/>
  <c r="H187" i="4"/>
  <c r="Y186" i="4"/>
  <c r="Z186" i="4" s="1"/>
  <c r="X186" i="4"/>
  <c r="V186" i="4"/>
  <c r="R186" i="4"/>
  <c r="S186" i="4" s="1"/>
  <c r="Q186" i="4"/>
  <c r="O186" i="4"/>
  <c r="K186" i="4"/>
  <c r="L186" i="4" s="1"/>
  <c r="J186" i="4"/>
  <c r="H186" i="4"/>
  <c r="Y185" i="4"/>
  <c r="Z185" i="4" s="1"/>
  <c r="X185" i="4"/>
  <c r="V185" i="4"/>
  <c r="R185" i="4"/>
  <c r="S185" i="4" s="1"/>
  <c r="Q185" i="4"/>
  <c r="O185" i="4"/>
  <c r="K185" i="4"/>
  <c r="L185" i="4" s="1"/>
  <c r="J185" i="4"/>
  <c r="H185" i="4"/>
  <c r="Y184" i="4"/>
  <c r="Z184" i="4" s="1"/>
  <c r="X184" i="4"/>
  <c r="V184" i="4"/>
  <c r="R184" i="4"/>
  <c r="S184" i="4" s="1"/>
  <c r="Q184" i="4"/>
  <c r="O184" i="4"/>
  <c r="K184" i="4"/>
  <c r="L184" i="4" s="1"/>
  <c r="J184" i="4"/>
  <c r="H184" i="4"/>
  <c r="Y183" i="4"/>
  <c r="Z183" i="4" s="1"/>
  <c r="X183" i="4"/>
  <c r="V183" i="4"/>
  <c r="R183" i="4"/>
  <c r="S183" i="4" s="1"/>
  <c r="Q183" i="4"/>
  <c r="O183" i="4"/>
  <c r="K183" i="4"/>
  <c r="L183" i="4" s="1"/>
  <c r="J183" i="4"/>
  <c r="H183" i="4"/>
  <c r="Z180" i="4"/>
  <c r="X180" i="4"/>
  <c r="X29" i="4" s="1"/>
  <c r="V180" i="4"/>
  <c r="V29" i="4" s="1"/>
  <c r="S180" i="4"/>
  <c r="S29" i="4" s="1"/>
  <c r="Q180" i="4"/>
  <c r="Q29" i="4" s="1"/>
  <c r="O180" i="4"/>
  <c r="O29" i="4" s="1"/>
  <c r="L180" i="4"/>
  <c r="L29" i="4" s="1"/>
  <c r="J180" i="4"/>
  <c r="J29" i="4" s="1"/>
  <c r="H180" i="4"/>
  <c r="Z179" i="4"/>
  <c r="Z12" i="4" s="1"/>
  <c r="X179" i="4"/>
  <c r="X12" i="4" s="1"/>
  <c r="V179" i="4"/>
  <c r="V12" i="4" s="1"/>
  <c r="S179" i="4"/>
  <c r="S12" i="4" s="1"/>
  <c r="Q179" i="4"/>
  <c r="Q12" i="4" s="1"/>
  <c r="O179" i="4"/>
  <c r="O12" i="4" s="1"/>
  <c r="L179" i="4"/>
  <c r="L12" i="4" s="1"/>
  <c r="J179" i="4"/>
  <c r="J12" i="4" s="1"/>
  <c r="H179" i="4"/>
  <c r="Y178" i="4"/>
  <c r="Z178" i="4" s="1"/>
  <c r="X178" i="4"/>
  <c r="V178" i="4"/>
  <c r="R178" i="4"/>
  <c r="S178" i="4" s="1"/>
  <c r="Q178" i="4"/>
  <c r="O178" i="4"/>
  <c r="K178" i="4"/>
  <c r="L178" i="4" s="1"/>
  <c r="J178" i="4"/>
  <c r="H178" i="4"/>
  <c r="Y177" i="4"/>
  <c r="Z177" i="4" s="1"/>
  <c r="X177" i="4"/>
  <c r="V177" i="4"/>
  <c r="R177" i="4"/>
  <c r="S177" i="4" s="1"/>
  <c r="Q177" i="4"/>
  <c r="O177" i="4"/>
  <c r="K177" i="4"/>
  <c r="L177" i="4" s="1"/>
  <c r="J177" i="4"/>
  <c r="H177" i="4"/>
  <c r="Y176" i="4"/>
  <c r="Z176" i="4" s="1"/>
  <c r="X176" i="4"/>
  <c r="V176" i="4"/>
  <c r="R176" i="4"/>
  <c r="S176" i="4" s="1"/>
  <c r="Q176" i="4"/>
  <c r="O176" i="4"/>
  <c r="K176" i="4"/>
  <c r="L176" i="4" s="1"/>
  <c r="J176" i="4"/>
  <c r="H176" i="4"/>
  <c r="Y175" i="4"/>
  <c r="Z175" i="4" s="1"/>
  <c r="X175" i="4"/>
  <c r="V175" i="4"/>
  <c r="R175" i="4"/>
  <c r="S175" i="4" s="1"/>
  <c r="Q175" i="4"/>
  <c r="O175" i="4"/>
  <c r="K175" i="4"/>
  <c r="L175" i="4" s="1"/>
  <c r="J175" i="4"/>
  <c r="H175" i="4"/>
  <c r="Y174" i="4"/>
  <c r="Z174" i="4" s="1"/>
  <c r="X174" i="4"/>
  <c r="V174" i="4"/>
  <c r="R174" i="4"/>
  <c r="S174" i="4" s="1"/>
  <c r="Q174" i="4"/>
  <c r="O174" i="4"/>
  <c r="K174" i="4"/>
  <c r="L174" i="4" s="1"/>
  <c r="J174" i="4"/>
  <c r="H174" i="4"/>
  <c r="Y173" i="4"/>
  <c r="Z173" i="4" s="1"/>
  <c r="X173" i="4"/>
  <c r="V173" i="4"/>
  <c r="R173" i="4"/>
  <c r="S173" i="4" s="1"/>
  <c r="Q173" i="4"/>
  <c r="O173" i="4"/>
  <c r="K173" i="4"/>
  <c r="L173" i="4" s="1"/>
  <c r="J173" i="4"/>
  <c r="H173" i="4"/>
  <c r="Y172" i="4"/>
  <c r="Z172" i="4" s="1"/>
  <c r="X172" i="4"/>
  <c r="V172" i="4"/>
  <c r="R172" i="4"/>
  <c r="S172" i="4" s="1"/>
  <c r="Q172" i="4"/>
  <c r="O172" i="4"/>
  <c r="K172" i="4"/>
  <c r="L172" i="4" s="1"/>
  <c r="J172" i="4"/>
  <c r="H172" i="4"/>
  <c r="Y171" i="4"/>
  <c r="Z171" i="4" s="1"/>
  <c r="X171" i="4"/>
  <c r="V171" i="4"/>
  <c r="R171" i="4"/>
  <c r="S171" i="4" s="1"/>
  <c r="Q171" i="4"/>
  <c r="O171" i="4"/>
  <c r="K171" i="4"/>
  <c r="L171" i="4" s="1"/>
  <c r="J171" i="4"/>
  <c r="H171" i="4"/>
  <c r="Y170" i="4"/>
  <c r="Z170" i="4" s="1"/>
  <c r="X170" i="4"/>
  <c r="V170" i="4"/>
  <c r="R170" i="4"/>
  <c r="S170" i="4" s="1"/>
  <c r="Q170" i="4"/>
  <c r="O170" i="4"/>
  <c r="K170" i="4"/>
  <c r="L170" i="4" s="1"/>
  <c r="J170" i="4"/>
  <c r="H170" i="4"/>
  <c r="Y169" i="4"/>
  <c r="Z169" i="4" s="1"/>
  <c r="X169" i="4"/>
  <c r="V169" i="4"/>
  <c r="R169" i="4"/>
  <c r="S169" i="4" s="1"/>
  <c r="Q169" i="4"/>
  <c r="O169" i="4"/>
  <c r="K169" i="4"/>
  <c r="L169" i="4" s="1"/>
  <c r="J169" i="4"/>
  <c r="H169" i="4"/>
  <c r="Y168" i="4"/>
  <c r="Z168" i="4" s="1"/>
  <c r="X168" i="4"/>
  <c r="V168" i="4"/>
  <c r="R168" i="4"/>
  <c r="S168" i="4" s="1"/>
  <c r="Q168" i="4"/>
  <c r="O168" i="4"/>
  <c r="K168" i="4"/>
  <c r="L168" i="4" s="1"/>
  <c r="J168" i="4"/>
  <c r="H168" i="4"/>
  <c r="Y167" i="4"/>
  <c r="Z167" i="4" s="1"/>
  <c r="X167" i="4"/>
  <c r="V167" i="4"/>
  <c r="R167" i="4"/>
  <c r="S167" i="4" s="1"/>
  <c r="Q167" i="4"/>
  <c r="O167" i="4"/>
  <c r="K167" i="4"/>
  <c r="L167" i="4" s="1"/>
  <c r="J167" i="4"/>
  <c r="H167" i="4"/>
  <c r="Y166" i="4"/>
  <c r="Z166" i="4" s="1"/>
  <c r="X166" i="4"/>
  <c r="V166" i="4"/>
  <c r="R166" i="4"/>
  <c r="S166" i="4" s="1"/>
  <c r="Q166" i="4"/>
  <c r="O166" i="4"/>
  <c r="K166" i="4"/>
  <c r="L166" i="4" s="1"/>
  <c r="J166" i="4"/>
  <c r="H166" i="4"/>
  <c r="Y165" i="4"/>
  <c r="Z165" i="4" s="1"/>
  <c r="X165" i="4"/>
  <c r="V165" i="4"/>
  <c r="R165" i="4"/>
  <c r="S165" i="4" s="1"/>
  <c r="Q165" i="4"/>
  <c r="O165" i="4"/>
  <c r="K165" i="4"/>
  <c r="L165" i="4" s="1"/>
  <c r="J165" i="4"/>
  <c r="H165" i="4"/>
  <c r="Y164" i="4"/>
  <c r="Z164" i="4" s="1"/>
  <c r="X164" i="4"/>
  <c r="V164" i="4"/>
  <c r="R164" i="4"/>
  <c r="S164" i="4" s="1"/>
  <c r="Q164" i="4"/>
  <c r="O164" i="4"/>
  <c r="K164" i="4"/>
  <c r="L164" i="4" s="1"/>
  <c r="J164" i="4"/>
  <c r="H164" i="4"/>
  <c r="Y163" i="4"/>
  <c r="Z163" i="4" s="1"/>
  <c r="X163" i="4"/>
  <c r="V163" i="4"/>
  <c r="R163" i="4"/>
  <c r="S163" i="4" s="1"/>
  <c r="Q163" i="4"/>
  <c r="O163" i="4"/>
  <c r="K163" i="4"/>
  <c r="L163" i="4" s="1"/>
  <c r="J163" i="4"/>
  <c r="H163" i="4"/>
  <c r="Y162" i="4"/>
  <c r="Z162" i="4" s="1"/>
  <c r="X162" i="4"/>
  <c r="V162" i="4"/>
  <c r="R162" i="4"/>
  <c r="S162" i="4" s="1"/>
  <c r="Q162" i="4"/>
  <c r="O162" i="4"/>
  <c r="K162" i="4"/>
  <c r="L162" i="4" s="1"/>
  <c r="J162" i="4"/>
  <c r="H162" i="4"/>
  <c r="Y161" i="4"/>
  <c r="Z161" i="4" s="1"/>
  <c r="X161" i="4"/>
  <c r="V161" i="4"/>
  <c r="R161" i="4"/>
  <c r="S161" i="4" s="1"/>
  <c r="Q161" i="4"/>
  <c r="O161" i="4"/>
  <c r="K161" i="4"/>
  <c r="L161" i="4" s="1"/>
  <c r="J161" i="4"/>
  <c r="H161" i="4"/>
  <c r="Y160" i="4"/>
  <c r="Z160" i="4" s="1"/>
  <c r="X160" i="4"/>
  <c r="V160" i="4"/>
  <c r="R160" i="4"/>
  <c r="S160" i="4" s="1"/>
  <c r="Q160" i="4"/>
  <c r="O160" i="4"/>
  <c r="K160" i="4"/>
  <c r="L160" i="4" s="1"/>
  <c r="J160" i="4"/>
  <c r="H160" i="4"/>
  <c r="Y159" i="4"/>
  <c r="Z159" i="4" s="1"/>
  <c r="X159" i="4"/>
  <c r="V159" i="4"/>
  <c r="R159" i="4"/>
  <c r="S159" i="4" s="1"/>
  <c r="Q159" i="4"/>
  <c r="O159" i="4"/>
  <c r="K159" i="4"/>
  <c r="L159" i="4" s="1"/>
  <c r="J159" i="4"/>
  <c r="H159" i="4"/>
  <c r="Y158" i="4"/>
  <c r="Z158" i="4" s="1"/>
  <c r="X158" i="4"/>
  <c r="V158" i="4"/>
  <c r="R158" i="4"/>
  <c r="S158" i="4" s="1"/>
  <c r="Q158" i="4"/>
  <c r="O158" i="4"/>
  <c r="K158" i="4"/>
  <c r="L158" i="4" s="1"/>
  <c r="J158" i="4"/>
  <c r="H158" i="4"/>
  <c r="Y157" i="4"/>
  <c r="Z157" i="4" s="1"/>
  <c r="X157" i="4"/>
  <c r="V157" i="4"/>
  <c r="R157" i="4"/>
  <c r="S157" i="4" s="1"/>
  <c r="Q157" i="4"/>
  <c r="O157" i="4"/>
  <c r="K157" i="4"/>
  <c r="L157" i="4" s="1"/>
  <c r="J157" i="4"/>
  <c r="H157" i="4"/>
  <c r="Y156" i="4"/>
  <c r="Z156" i="4" s="1"/>
  <c r="X156" i="4"/>
  <c r="V156" i="4"/>
  <c r="R156" i="4"/>
  <c r="S156" i="4" s="1"/>
  <c r="Q156" i="4"/>
  <c r="O156" i="4"/>
  <c r="K156" i="4"/>
  <c r="L156" i="4" s="1"/>
  <c r="J156" i="4"/>
  <c r="H156" i="4"/>
  <c r="Y155" i="4"/>
  <c r="Z155" i="4" s="1"/>
  <c r="X155" i="4"/>
  <c r="V155" i="4"/>
  <c r="R155" i="4"/>
  <c r="S155" i="4" s="1"/>
  <c r="Q155" i="4"/>
  <c r="O155" i="4"/>
  <c r="K155" i="4"/>
  <c r="L155" i="4" s="1"/>
  <c r="J155" i="4"/>
  <c r="H155" i="4"/>
  <c r="Y154" i="4"/>
  <c r="Z154" i="4" s="1"/>
  <c r="X154" i="4"/>
  <c r="V154" i="4"/>
  <c r="R154" i="4"/>
  <c r="S154" i="4" s="1"/>
  <c r="Q154" i="4"/>
  <c r="O154" i="4"/>
  <c r="K154" i="4"/>
  <c r="L154" i="4" s="1"/>
  <c r="J154" i="4"/>
  <c r="H154" i="4"/>
  <c r="Y153" i="4"/>
  <c r="Z153" i="4" s="1"/>
  <c r="X153" i="4"/>
  <c r="V153" i="4"/>
  <c r="R153" i="4"/>
  <c r="S153" i="4" s="1"/>
  <c r="Q153" i="4"/>
  <c r="O153" i="4"/>
  <c r="K153" i="4"/>
  <c r="L153" i="4" s="1"/>
  <c r="J153" i="4"/>
  <c r="H153" i="4"/>
  <c r="Y152" i="4"/>
  <c r="Z152" i="4" s="1"/>
  <c r="X152" i="4"/>
  <c r="V152" i="4"/>
  <c r="R152" i="4"/>
  <c r="S152" i="4" s="1"/>
  <c r="Q152" i="4"/>
  <c r="O152" i="4"/>
  <c r="K152" i="4"/>
  <c r="L152" i="4" s="1"/>
  <c r="J152" i="4"/>
  <c r="H152" i="4"/>
  <c r="Y151" i="4"/>
  <c r="Z151" i="4" s="1"/>
  <c r="X151" i="4"/>
  <c r="V151" i="4"/>
  <c r="R151" i="4"/>
  <c r="S151" i="4" s="1"/>
  <c r="Q151" i="4"/>
  <c r="O151" i="4"/>
  <c r="K151" i="4"/>
  <c r="L151" i="4" s="1"/>
  <c r="J151" i="4"/>
  <c r="H151" i="4"/>
  <c r="Y150" i="4"/>
  <c r="Z150" i="4" s="1"/>
  <c r="X150" i="4"/>
  <c r="V150" i="4"/>
  <c r="R150" i="4"/>
  <c r="S150" i="4" s="1"/>
  <c r="Q150" i="4"/>
  <c r="O150" i="4"/>
  <c r="K150" i="4"/>
  <c r="L150" i="4" s="1"/>
  <c r="J150" i="4"/>
  <c r="H150" i="4"/>
  <c r="Y149" i="4"/>
  <c r="Z149" i="4" s="1"/>
  <c r="X149" i="4"/>
  <c r="V149" i="4"/>
  <c r="R149" i="4"/>
  <c r="S149" i="4" s="1"/>
  <c r="Q149" i="4"/>
  <c r="O149" i="4"/>
  <c r="K149" i="4"/>
  <c r="L149" i="4" s="1"/>
  <c r="J149" i="4"/>
  <c r="H149" i="4"/>
  <c r="Y148" i="4"/>
  <c r="Z148" i="4" s="1"/>
  <c r="X148" i="4"/>
  <c r="V148" i="4"/>
  <c r="R148" i="4"/>
  <c r="S148" i="4" s="1"/>
  <c r="Q148" i="4"/>
  <c r="O148" i="4"/>
  <c r="K148" i="4"/>
  <c r="L148" i="4" s="1"/>
  <c r="J148" i="4"/>
  <c r="H148" i="4"/>
  <c r="Y147" i="4"/>
  <c r="Z147" i="4" s="1"/>
  <c r="X147" i="4"/>
  <c r="V147" i="4"/>
  <c r="R147" i="4"/>
  <c r="S147" i="4" s="1"/>
  <c r="Q147" i="4"/>
  <c r="O147" i="4"/>
  <c r="K147" i="4"/>
  <c r="L147" i="4" s="1"/>
  <c r="J147" i="4"/>
  <c r="H147" i="4"/>
  <c r="Y146" i="4"/>
  <c r="Z146" i="4" s="1"/>
  <c r="X146" i="4"/>
  <c r="V146" i="4"/>
  <c r="R146" i="4"/>
  <c r="S146" i="4" s="1"/>
  <c r="Q146" i="4"/>
  <c r="O146" i="4"/>
  <c r="K146" i="4"/>
  <c r="L146" i="4" s="1"/>
  <c r="J146" i="4"/>
  <c r="H146" i="4"/>
  <c r="Y145" i="4"/>
  <c r="Z145" i="4" s="1"/>
  <c r="X145" i="4"/>
  <c r="V145" i="4"/>
  <c r="R145" i="4"/>
  <c r="S145" i="4" s="1"/>
  <c r="Q145" i="4"/>
  <c r="O145" i="4"/>
  <c r="K145" i="4"/>
  <c r="L145" i="4" s="1"/>
  <c r="J145" i="4"/>
  <c r="H145" i="4"/>
  <c r="Y144" i="4"/>
  <c r="Z144" i="4" s="1"/>
  <c r="X144" i="4"/>
  <c r="V144" i="4"/>
  <c r="R144" i="4"/>
  <c r="S144" i="4" s="1"/>
  <c r="Q144" i="4"/>
  <c r="O144" i="4"/>
  <c r="K144" i="4"/>
  <c r="L144" i="4" s="1"/>
  <c r="J144" i="4"/>
  <c r="H144" i="4"/>
  <c r="Y143" i="4"/>
  <c r="Z143" i="4" s="1"/>
  <c r="X143" i="4"/>
  <c r="V143" i="4"/>
  <c r="R143" i="4"/>
  <c r="S143" i="4" s="1"/>
  <c r="Q143" i="4"/>
  <c r="O143" i="4"/>
  <c r="K143" i="4"/>
  <c r="L143" i="4" s="1"/>
  <c r="J143" i="4"/>
  <c r="H143" i="4"/>
  <c r="Y142" i="4"/>
  <c r="Z142" i="4" s="1"/>
  <c r="X142" i="4"/>
  <c r="V142" i="4"/>
  <c r="R142" i="4"/>
  <c r="S142" i="4" s="1"/>
  <c r="Q142" i="4"/>
  <c r="O142" i="4"/>
  <c r="K142" i="4"/>
  <c r="L142" i="4" s="1"/>
  <c r="J142" i="4"/>
  <c r="H142" i="4"/>
  <c r="Y141" i="4"/>
  <c r="Z141" i="4" s="1"/>
  <c r="X141" i="4"/>
  <c r="V141" i="4"/>
  <c r="R141" i="4"/>
  <c r="S141" i="4" s="1"/>
  <c r="Q141" i="4"/>
  <c r="O141" i="4"/>
  <c r="K141" i="4"/>
  <c r="L141" i="4" s="1"/>
  <c r="J141" i="4"/>
  <c r="H141" i="4"/>
  <c r="Y140" i="4"/>
  <c r="Z140" i="4" s="1"/>
  <c r="X140" i="4"/>
  <c r="V140" i="4"/>
  <c r="R140" i="4"/>
  <c r="S140" i="4" s="1"/>
  <c r="Q140" i="4"/>
  <c r="O140" i="4"/>
  <c r="K140" i="4"/>
  <c r="L140" i="4" s="1"/>
  <c r="J140" i="4"/>
  <c r="H140" i="4"/>
  <c r="Y139" i="4"/>
  <c r="Z139" i="4" s="1"/>
  <c r="X139" i="4"/>
  <c r="V139" i="4"/>
  <c r="R139" i="4"/>
  <c r="S139" i="4" s="1"/>
  <c r="Q139" i="4"/>
  <c r="O139" i="4"/>
  <c r="K139" i="4"/>
  <c r="L139" i="4" s="1"/>
  <c r="J139" i="4"/>
  <c r="H139" i="4"/>
  <c r="Y138" i="4"/>
  <c r="Z138" i="4" s="1"/>
  <c r="X138" i="4"/>
  <c r="V138" i="4"/>
  <c r="R138" i="4"/>
  <c r="S138" i="4" s="1"/>
  <c r="Q138" i="4"/>
  <c r="O138" i="4"/>
  <c r="K138" i="4"/>
  <c r="L138" i="4" s="1"/>
  <c r="J138" i="4"/>
  <c r="H138" i="4"/>
  <c r="Y137" i="4"/>
  <c r="Z137" i="4" s="1"/>
  <c r="X137" i="4"/>
  <c r="V137" i="4"/>
  <c r="R137" i="4"/>
  <c r="S137" i="4" s="1"/>
  <c r="Q137" i="4"/>
  <c r="O137" i="4"/>
  <c r="K137" i="4"/>
  <c r="L137" i="4" s="1"/>
  <c r="J137" i="4"/>
  <c r="H137" i="4"/>
  <c r="Y136" i="4"/>
  <c r="Z136" i="4" s="1"/>
  <c r="X136" i="4"/>
  <c r="V136" i="4"/>
  <c r="R136" i="4"/>
  <c r="S136" i="4" s="1"/>
  <c r="Q136" i="4"/>
  <c r="O136" i="4"/>
  <c r="K136" i="4"/>
  <c r="L136" i="4" s="1"/>
  <c r="J136" i="4"/>
  <c r="H136" i="4"/>
  <c r="Y135" i="4"/>
  <c r="Z135" i="4" s="1"/>
  <c r="X135" i="4"/>
  <c r="V135" i="4"/>
  <c r="R135" i="4"/>
  <c r="S135" i="4" s="1"/>
  <c r="Q135" i="4"/>
  <c r="O135" i="4"/>
  <c r="K135" i="4"/>
  <c r="L135" i="4" s="1"/>
  <c r="J135" i="4"/>
  <c r="H135" i="4"/>
  <c r="Y134" i="4"/>
  <c r="Z134" i="4" s="1"/>
  <c r="X134" i="4"/>
  <c r="V134" i="4"/>
  <c r="R134" i="4"/>
  <c r="S134" i="4" s="1"/>
  <c r="Q134" i="4"/>
  <c r="O134" i="4"/>
  <c r="K134" i="4"/>
  <c r="L134" i="4" s="1"/>
  <c r="J134" i="4"/>
  <c r="H134" i="4"/>
  <c r="Y133" i="4"/>
  <c r="Z133" i="4" s="1"/>
  <c r="X133" i="4"/>
  <c r="V133" i="4"/>
  <c r="R133" i="4"/>
  <c r="S133" i="4" s="1"/>
  <c r="Q133" i="4"/>
  <c r="O133" i="4"/>
  <c r="K133" i="4"/>
  <c r="L133" i="4" s="1"/>
  <c r="J133" i="4"/>
  <c r="H133" i="4"/>
  <c r="Y132" i="4"/>
  <c r="Z132" i="4" s="1"/>
  <c r="X132" i="4"/>
  <c r="V132" i="4"/>
  <c r="R132" i="4"/>
  <c r="S132" i="4" s="1"/>
  <c r="Q132" i="4"/>
  <c r="O132" i="4"/>
  <c r="K132" i="4"/>
  <c r="L132" i="4" s="1"/>
  <c r="J132" i="4"/>
  <c r="H132" i="4"/>
  <c r="Y131" i="4"/>
  <c r="Z131" i="4" s="1"/>
  <c r="X131" i="4"/>
  <c r="V131" i="4"/>
  <c r="R131" i="4"/>
  <c r="S131" i="4" s="1"/>
  <c r="Q131" i="4"/>
  <c r="O131" i="4"/>
  <c r="K131" i="4"/>
  <c r="L131" i="4" s="1"/>
  <c r="J131" i="4"/>
  <c r="H131" i="4"/>
  <c r="Y130" i="4"/>
  <c r="Z130" i="4" s="1"/>
  <c r="X130" i="4"/>
  <c r="V130" i="4"/>
  <c r="R130" i="4"/>
  <c r="S130" i="4" s="1"/>
  <c r="Q130" i="4"/>
  <c r="O130" i="4"/>
  <c r="K130" i="4"/>
  <c r="L130" i="4" s="1"/>
  <c r="J130" i="4"/>
  <c r="H130" i="4"/>
  <c r="Y129" i="4"/>
  <c r="Z129" i="4" s="1"/>
  <c r="X129" i="4"/>
  <c r="V129" i="4"/>
  <c r="R129" i="4"/>
  <c r="S129" i="4" s="1"/>
  <c r="Q129" i="4"/>
  <c r="O129" i="4"/>
  <c r="K129" i="4"/>
  <c r="L129" i="4" s="1"/>
  <c r="J129" i="4"/>
  <c r="H129" i="4"/>
  <c r="Z126" i="4"/>
  <c r="Z28" i="4" s="1"/>
  <c r="X126" i="4"/>
  <c r="X28" i="4" s="1"/>
  <c r="V126" i="4"/>
  <c r="V28" i="4" s="1"/>
  <c r="S126" i="4"/>
  <c r="S28" i="4" s="1"/>
  <c r="Q126" i="4"/>
  <c r="Q28" i="4" s="1"/>
  <c r="O126" i="4"/>
  <c r="O28" i="4" s="1"/>
  <c r="L126" i="4"/>
  <c r="L28" i="4" s="1"/>
  <c r="J126" i="4"/>
  <c r="H126" i="4"/>
  <c r="H28" i="4" s="1"/>
  <c r="Z125" i="4"/>
  <c r="Z11" i="4" s="1"/>
  <c r="X125" i="4"/>
  <c r="X11" i="4" s="1"/>
  <c r="V125" i="4"/>
  <c r="V11" i="4" s="1"/>
  <c r="S125" i="4"/>
  <c r="S11" i="4" s="1"/>
  <c r="Q125" i="4"/>
  <c r="Q11" i="4" s="1"/>
  <c r="O125" i="4"/>
  <c r="O11" i="4" s="1"/>
  <c r="L125" i="4"/>
  <c r="L11" i="4" s="1"/>
  <c r="J125" i="4"/>
  <c r="J11" i="4" s="1"/>
  <c r="H125" i="4"/>
  <c r="H11" i="4" s="1"/>
  <c r="Y124" i="4"/>
  <c r="Z124" i="4" s="1"/>
  <c r="X124" i="4"/>
  <c r="V124" i="4"/>
  <c r="R124" i="4"/>
  <c r="S124" i="4" s="1"/>
  <c r="Q124" i="4"/>
  <c r="O124" i="4"/>
  <c r="K124" i="4"/>
  <c r="L124" i="4" s="1"/>
  <c r="J124" i="4"/>
  <c r="H124" i="4"/>
  <c r="Y123" i="4"/>
  <c r="Z123" i="4" s="1"/>
  <c r="X123" i="4"/>
  <c r="V123" i="4"/>
  <c r="R123" i="4"/>
  <c r="S123" i="4" s="1"/>
  <c r="Q123" i="4"/>
  <c r="O123" i="4"/>
  <c r="K123" i="4"/>
  <c r="L123" i="4" s="1"/>
  <c r="J123" i="4"/>
  <c r="H123" i="4"/>
  <c r="Y122" i="4"/>
  <c r="Z122" i="4" s="1"/>
  <c r="X122" i="4"/>
  <c r="V122" i="4"/>
  <c r="R122" i="4"/>
  <c r="S122" i="4" s="1"/>
  <c r="Q122" i="4"/>
  <c r="O122" i="4"/>
  <c r="K122" i="4"/>
  <c r="L122" i="4" s="1"/>
  <c r="J122" i="4"/>
  <c r="H122" i="4"/>
  <c r="Y121" i="4"/>
  <c r="Z121" i="4" s="1"/>
  <c r="X121" i="4"/>
  <c r="V121" i="4"/>
  <c r="R121" i="4"/>
  <c r="S121" i="4" s="1"/>
  <c r="Q121" i="4"/>
  <c r="O121" i="4"/>
  <c r="K121" i="4"/>
  <c r="L121" i="4" s="1"/>
  <c r="J121" i="4"/>
  <c r="H121" i="4"/>
  <c r="Y120" i="4"/>
  <c r="Z120" i="4" s="1"/>
  <c r="X120" i="4"/>
  <c r="V120" i="4"/>
  <c r="R120" i="4"/>
  <c r="S120" i="4" s="1"/>
  <c r="Q120" i="4"/>
  <c r="O120" i="4"/>
  <c r="K120" i="4"/>
  <c r="L120" i="4" s="1"/>
  <c r="J120" i="4"/>
  <c r="H120" i="4"/>
  <c r="Y119" i="4"/>
  <c r="Z119" i="4" s="1"/>
  <c r="X119" i="4"/>
  <c r="V119" i="4"/>
  <c r="R119" i="4"/>
  <c r="S119" i="4" s="1"/>
  <c r="Q119" i="4"/>
  <c r="O119" i="4"/>
  <c r="K119" i="4"/>
  <c r="L119" i="4" s="1"/>
  <c r="J119" i="4"/>
  <c r="H119" i="4"/>
  <c r="Y118" i="4"/>
  <c r="Z118" i="4" s="1"/>
  <c r="X118" i="4"/>
  <c r="V118" i="4"/>
  <c r="R118" i="4"/>
  <c r="S118" i="4" s="1"/>
  <c r="Q118" i="4"/>
  <c r="O118" i="4"/>
  <c r="K118" i="4"/>
  <c r="L118" i="4" s="1"/>
  <c r="J118" i="4"/>
  <c r="H118" i="4"/>
  <c r="Y117" i="4"/>
  <c r="Z117" i="4" s="1"/>
  <c r="X117" i="4"/>
  <c r="V117" i="4"/>
  <c r="R117" i="4"/>
  <c r="S117" i="4" s="1"/>
  <c r="Q117" i="4"/>
  <c r="O117" i="4"/>
  <c r="K117" i="4"/>
  <c r="L117" i="4" s="1"/>
  <c r="J117" i="4"/>
  <c r="H117" i="4"/>
  <c r="Y116" i="4"/>
  <c r="Z116" i="4" s="1"/>
  <c r="X116" i="4"/>
  <c r="V116" i="4"/>
  <c r="R116" i="4"/>
  <c r="S116" i="4" s="1"/>
  <c r="Q116" i="4"/>
  <c r="O116" i="4"/>
  <c r="K116" i="4"/>
  <c r="L116" i="4" s="1"/>
  <c r="J116" i="4"/>
  <c r="H116" i="4"/>
  <c r="Y115" i="4"/>
  <c r="Z115" i="4" s="1"/>
  <c r="X115" i="4"/>
  <c r="V115" i="4"/>
  <c r="R115" i="4"/>
  <c r="S115" i="4" s="1"/>
  <c r="Q115" i="4"/>
  <c r="O115" i="4"/>
  <c r="K115" i="4"/>
  <c r="L115" i="4" s="1"/>
  <c r="J115" i="4"/>
  <c r="H115" i="4"/>
  <c r="Y114" i="4"/>
  <c r="Z114" i="4" s="1"/>
  <c r="X114" i="4"/>
  <c r="V114" i="4"/>
  <c r="R114" i="4"/>
  <c r="S114" i="4" s="1"/>
  <c r="Q114" i="4"/>
  <c r="O114" i="4"/>
  <c r="K114" i="4"/>
  <c r="L114" i="4" s="1"/>
  <c r="J114" i="4"/>
  <c r="H114" i="4"/>
  <c r="Y113" i="4"/>
  <c r="Z113" i="4" s="1"/>
  <c r="X113" i="4"/>
  <c r="V113" i="4"/>
  <c r="R113" i="4"/>
  <c r="S113" i="4" s="1"/>
  <c r="Q113" i="4"/>
  <c r="O113" i="4"/>
  <c r="K113" i="4"/>
  <c r="L113" i="4" s="1"/>
  <c r="J113" i="4"/>
  <c r="H113" i="4"/>
  <c r="Y112" i="4"/>
  <c r="Z112" i="4" s="1"/>
  <c r="X112" i="4"/>
  <c r="V112" i="4"/>
  <c r="R112" i="4"/>
  <c r="S112" i="4" s="1"/>
  <c r="Q112" i="4"/>
  <c r="O112" i="4"/>
  <c r="K112" i="4"/>
  <c r="L112" i="4" s="1"/>
  <c r="J112" i="4"/>
  <c r="H112" i="4"/>
  <c r="Y111" i="4"/>
  <c r="Z111" i="4" s="1"/>
  <c r="X111" i="4"/>
  <c r="V111" i="4"/>
  <c r="R111" i="4"/>
  <c r="S111" i="4" s="1"/>
  <c r="Q111" i="4"/>
  <c r="O111" i="4"/>
  <c r="K111" i="4"/>
  <c r="L111" i="4" s="1"/>
  <c r="J111" i="4"/>
  <c r="H111" i="4"/>
  <c r="Y110" i="4"/>
  <c r="Z110" i="4" s="1"/>
  <c r="X110" i="4"/>
  <c r="V110" i="4"/>
  <c r="R110" i="4"/>
  <c r="S110" i="4" s="1"/>
  <c r="Q110" i="4"/>
  <c r="O110" i="4"/>
  <c r="K110" i="4"/>
  <c r="L110" i="4" s="1"/>
  <c r="J110" i="4"/>
  <c r="H110" i="4"/>
  <c r="Y109" i="4"/>
  <c r="Z109" i="4" s="1"/>
  <c r="X109" i="4"/>
  <c r="V109" i="4"/>
  <c r="R109" i="4"/>
  <c r="S109" i="4" s="1"/>
  <c r="Q109" i="4"/>
  <c r="O109" i="4"/>
  <c r="K109" i="4"/>
  <c r="L109" i="4" s="1"/>
  <c r="J109" i="4"/>
  <c r="H109" i="4"/>
  <c r="Y108" i="4"/>
  <c r="Z108" i="4" s="1"/>
  <c r="X108" i="4"/>
  <c r="V108" i="4"/>
  <c r="R108" i="4"/>
  <c r="S108" i="4" s="1"/>
  <c r="Q108" i="4"/>
  <c r="O108" i="4"/>
  <c r="K108" i="4"/>
  <c r="L108" i="4" s="1"/>
  <c r="J108" i="4"/>
  <c r="H108" i="4"/>
  <c r="Y107" i="4"/>
  <c r="Z107" i="4" s="1"/>
  <c r="X107" i="4"/>
  <c r="V107" i="4"/>
  <c r="R107" i="4"/>
  <c r="S107" i="4" s="1"/>
  <c r="Q107" i="4"/>
  <c r="O107" i="4"/>
  <c r="K107" i="4"/>
  <c r="L107" i="4" s="1"/>
  <c r="J107" i="4"/>
  <c r="H107" i="4"/>
  <c r="Y106" i="4"/>
  <c r="Z106" i="4" s="1"/>
  <c r="X106" i="4"/>
  <c r="V106" i="4"/>
  <c r="R106" i="4"/>
  <c r="S106" i="4" s="1"/>
  <c r="Q106" i="4"/>
  <c r="O106" i="4"/>
  <c r="K106" i="4"/>
  <c r="L106" i="4" s="1"/>
  <c r="J106" i="4"/>
  <c r="H106" i="4"/>
  <c r="Y105" i="4"/>
  <c r="Z105" i="4" s="1"/>
  <c r="X105" i="4"/>
  <c r="V105" i="4"/>
  <c r="R105" i="4"/>
  <c r="S105" i="4" s="1"/>
  <c r="Q105" i="4"/>
  <c r="O105" i="4"/>
  <c r="K105" i="4"/>
  <c r="L105" i="4" s="1"/>
  <c r="J105" i="4"/>
  <c r="H105" i="4"/>
  <c r="Y104" i="4"/>
  <c r="Z104" i="4" s="1"/>
  <c r="X104" i="4"/>
  <c r="V104" i="4"/>
  <c r="R104" i="4"/>
  <c r="S104" i="4" s="1"/>
  <c r="Q104" i="4"/>
  <c r="O104" i="4"/>
  <c r="K104" i="4"/>
  <c r="L104" i="4" s="1"/>
  <c r="J104" i="4"/>
  <c r="H104" i="4"/>
  <c r="Y103" i="4"/>
  <c r="Z103" i="4" s="1"/>
  <c r="X103" i="4"/>
  <c r="V103" i="4"/>
  <c r="R103" i="4"/>
  <c r="S103" i="4" s="1"/>
  <c r="Q103" i="4"/>
  <c r="O103" i="4"/>
  <c r="K103" i="4"/>
  <c r="L103" i="4" s="1"/>
  <c r="J103" i="4"/>
  <c r="H103" i="4"/>
  <c r="Y102" i="4"/>
  <c r="Z102" i="4" s="1"/>
  <c r="X102" i="4"/>
  <c r="V102" i="4"/>
  <c r="R102" i="4"/>
  <c r="S102" i="4" s="1"/>
  <c r="Q102" i="4"/>
  <c r="O102" i="4"/>
  <c r="K102" i="4"/>
  <c r="L102" i="4" s="1"/>
  <c r="J102" i="4"/>
  <c r="H102" i="4"/>
  <c r="Y101" i="4"/>
  <c r="Z101" i="4" s="1"/>
  <c r="X101" i="4"/>
  <c r="V101" i="4"/>
  <c r="R101" i="4"/>
  <c r="S101" i="4" s="1"/>
  <c r="Q101" i="4"/>
  <c r="O101" i="4"/>
  <c r="K101" i="4"/>
  <c r="L101" i="4" s="1"/>
  <c r="J101" i="4"/>
  <c r="H101" i="4"/>
  <c r="Y100" i="4"/>
  <c r="Z100" i="4" s="1"/>
  <c r="X100" i="4"/>
  <c r="V100" i="4"/>
  <c r="R100" i="4"/>
  <c r="S100" i="4" s="1"/>
  <c r="Q100" i="4"/>
  <c r="O100" i="4"/>
  <c r="K100" i="4"/>
  <c r="L100" i="4" s="1"/>
  <c r="J100" i="4"/>
  <c r="H100" i="4"/>
  <c r="Y99" i="4"/>
  <c r="Z99" i="4" s="1"/>
  <c r="X99" i="4"/>
  <c r="V99" i="4"/>
  <c r="R99" i="4"/>
  <c r="S99" i="4" s="1"/>
  <c r="Q99" i="4"/>
  <c r="O99" i="4"/>
  <c r="K99" i="4"/>
  <c r="L99" i="4" s="1"/>
  <c r="J99" i="4"/>
  <c r="H99" i="4"/>
  <c r="Y98" i="4"/>
  <c r="Z98" i="4" s="1"/>
  <c r="X98" i="4"/>
  <c r="V98" i="4"/>
  <c r="R98" i="4"/>
  <c r="S98" i="4" s="1"/>
  <c r="Q98" i="4"/>
  <c r="O98" i="4"/>
  <c r="K98" i="4"/>
  <c r="L98" i="4" s="1"/>
  <c r="J98" i="4"/>
  <c r="H98" i="4"/>
  <c r="Y97" i="4"/>
  <c r="Z97" i="4" s="1"/>
  <c r="X97" i="4"/>
  <c r="V97" i="4"/>
  <c r="R97" i="4"/>
  <c r="S97" i="4" s="1"/>
  <c r="Q97" i="4"/>
  <c r="O97" i="4"/>
  <c r="K97" i="4"/>
  <c r="L97" i="4" s="1"/>
  <c r="J97" i="4"/>
  <c r="H97" i="4"/>
  <c r="Y96" i="4"/>
  <c r="Z96" i="4" s="1"/>
  <c r="X96" i="4"/>
  <c r="V96" i="4"/>
  <c r="R96" i="4"/>
  <c r="S96" i="4" s="1"/>
  <c r="Q96" i="4"/>
  <c r="O96" i="4"/>
  <c r="K96" i="4"/>
  <c r="L96" i="4" s="1"/>
  <c r="J96" i="4"/>
  <c r="H96" i="4"/>
  <c r="Y95" i="4"/>
  <c r="Z95" i="4" s="1"/>
  <c r="X95" i="4"/>
  <c r="V95" i="4"/>
  <c r="R95" i="4"/>
  <c r="S95" i="4" s="1"/>
  <c r="Q95" i="4"/>
  <c r="O95" i="4"/>
  <c r="K95" i="4"/>
  <c r="L95" i="4" s="1"/>
  <c r="J95" i="4"/>
  <c r="H95" i="4"/>
  <c r="Y94" i="4"/>
  <c r="Z94" i="4" s="1"/>
  <c r="X94" i="4"/>
  <c r="V94" i="4"/>
  <c r="R94" i="4"/>
  <c r="S94" i="4" s="1"/>
  <c r="Q94" i="4"/>
  <c r="O94" i="4"/>
  <c r="K94" i="4"/>
  <c r="L94" i="4" s="1"/>
  <c r="J94" i="4"/>
  <c r="H94" i="4"/>
  <c r="Y93" i="4"/>
  <c r="Z93" i="4" s="1"/>
  <c r="X93" i="4"/>
  <c r="V93" i="4"/>
  <c r="R93" i="4"/>
  <c r="S93" i="4" s="1"/>
  <c r="Q93" i="4"/>
  <c r="O93" i="4"/>
  <c r="K93" i="4"/>
  <c r="L93" i="4" s="1"/>
  <c r="J93" i="4"/>
  <c r="H93" i="4"/>
  <c r="Y92" i="4"/>
  <c r="Z92" i="4" s="1"/>
  <c r="X92" i="4"/>
  <c r="V92" i="4"/>
  <c r="R92" i="4"/>
  <c r="S92" i="4" s="1"/>
  <c r="Q92" i="4"/>
  <c r="O92" i="4"/>
  <c r="K92" i="4"/>
  <c r="L92" i="4" s="1"/>
  <c r="J92" i="4"/>
  <c r="H92" i="4"/>
  <c r="Y91" i="4"/>
  <c r="Z91" i="4" s="1"/>
  <c r="X91" i="4"/>
  <c r="V91" i="4"/>
  <c r="R91" i="4"/>
  <c r="S91" i="4" s="1"/>
  <c r="Q91" i="4"/>
  <c r="O91" i="4"/>
  <c r="K91" i="4"/>
  <c r="L91" i="4" s="1"/>
  <c r="J91" i="4"/>
  <c r="H91" i="4"/>
  <c r="Y90" i="4"/>
  <c r="Z90" i="4" s="1"/>
  <c r="X90" i="4"/>
  <c r="V90" i="4"/>
  <c r="R90" i="4"/>
  <c r="S90" i="4" s="1"/>
  <c r="Q90" i="4"/>
  <c r="O90" i="4"/>
  <c r="K90" i="4"/>
  <c r="L90" i="4" s="1"/>
  <c r="J90" i="4"/>
  <c r="H90" i="4"/>
  <c r="Y89" i="4"/>
  <c r="Z89" i="4" s="1"/>
  <c r="X89" i="4"/>
  <c r="V89" i="4"/>
  <c r="R89" i="4"/>
  <c r="S89" i="4" s="1"/>
  <c r="Q89" i="4"/>
  <c r="O89" i="4"/>
  <c r="K89" i="4"/>
  <c r="L89" i="4" s="1"/>
  <c r="J89" i="4"/>
  <c r="H89" i="4"/>
  <c r="Y88" i="4"/>
  <c r="Z88" i="4" s="1"/>
  <c r="X88" i="4"/>
  <c r="V88" i="4"/>
  <c r="R88" i="4"/>
  <c r="S88" i="4" s="1"/>
  <c r="Q88" i="4"/>
  <c r="O88" i="4"/>
  <c r="K88" i="4"/>
  <c r="L88" i="4" s="1"/>
  <c r="J88" i="4"/>
  <c r="H88" i="4"/>
  <c r="Y87" i="4"/>
  <c r="Z87" i="4" s="1"/>
  <c r="X87" i="4"/>
  <c r="V87" i="4"/>
  <c r="R87" i="4"/>
  <c r="S87" i="4" s="1"/>
  <c r="Q87" i="4"/>
  <c r="O87" i="4"/>
  <c r="K87" i="4"/>
  <c r="L87" i="4" s="1"/>
  <c r="J87" i="4"/>
  <c r="H87" i="4"/>
  <c r="Y86" i="4"/>
  <c r="Z86" i="4" s="1"/>
  <c r="X86" i="4"/>
  <c r="V86" i="4"/>
  <c r="R86" i="4"/>
  <c r="S86" i="4" s="1"/>
  <c r="Q86" i="4"/>
  <c r="O86" i="4"/>
  <c r="K86" i="4"/>
  <c r="L86" i="4" s="1"/>
  <c r="J86" i="4"/>
  <c r="H86" i="4"/>
  <c r="Y85" i="4"/>
  <c r="Z85" i="4" s="1"/>
  <c r="X85" i="4"/>
  <c r="V85" i="4"/>
  <c r="R85" i="4"/>
  <c r="S85" i="4" s="1"/>
  <c r="Q85" i="4"/>
  <c r="O85" i="4"/>
  <c r="K85" i="4"/>
  <c r="L85" i="4" s="1"/>
  <c r="J85" i="4"/>
  <c r="H85" i="4"/>
  <c r="Y84" i="4"/>
  <c r="Z84" i="4" s="1"/>
  <c r="X84" i="4"/>
  <c r="V84" i="4"/>
  <c r="R84" i="4"/>
  <c r="S84" i="4" s="1"/>
  <c r="Q84" i="4"/>
  <c r="O84" i="4"/>
  <c r="K84" i="4"/>
  <c r="L84" i="4" s="1"/>
  <c r="J84" i="4"/>
  <c r="H84" i="4"/>
  <c r="Y83" i="4"/>
  <c r="Z83" i="4" s="1"/>
  <c r="X83" i="4"/>
  <c r="X127" i="4" s="1"/>
  <c r="X46" i="4" s="1"/>
  <c r="V83" i="4"/>
  <c r="V127" i="4" s="1"/>
  <c r="V46" i="4" s="1"/>
  <c r="R83" i="4"/>
  <c r="S83" i="4" s="1"/>
  <c r="Q83" i="4"/>
  <c r="Q127" i="4" s="1"/>
  <c r="Q46" i="4" s="1"/>
  <c r="O83" i="4"/>
  <c r="O127" i="4" s="1"/>
  <c r="O46" i="4" s="1"/>
  <c r="K83" i="4"/>
  <c r="L83" i="4" s="1"/>
  <c r="J83" i="4"/>
  <c r="J127" i="4" s="1"/>
  <c r="J46" i="4" s="1"/>
  <c r="H83" i="4"/>
  <c r="H127" i="4" s="1"/>
  <c r="H46" i="4" s="1"/>
  <c r="Y79" i="4"/>
  <c r="Z79" i="4" s="1"/>
  <c r="X79" i="4"/>
  <c r="V79" i="4"/>
  <c r="R79" i="4"/>
  <c r="S79" i="4" s="1"/>
  <c r="Q79" i="4"/>
  <c r="O79" i="4"/>
  <c r="K79" i="4"/>
  <c r="L79" i="4" s="1"/>
  <c r="J79" i="4"/>
  <c r="H79" i="4"/>
  <c r="Y78" i="4"/>
  <c r="Z78" i="4" s="1"/>
  <c r="X78" i="4"/>
  <c r="V78" i="4"/>
  <c r="R78" i="4"/>
  <c r="S78" i="4" s="1"/>
  <c r="Q78" i="4"/>
  <c r="O78" i="4"/>
  <c r="K78" i="4"/>
  <c r="L78" i="4" s="1"/>
  <c r="J78" i="4"/>
  <c r="H78" i="4"/>
  <c r="Y77" i="4"/>
  <c r="Z77" i="4" s="1"/>
  <c r="X77" i="4"/>
  <c r="V77" i="4"/>
  <c r="R77" i="4"/>
  <c r="S77" i="4" s="1"/>
  <c r="Q77" i="4"/>
  <c r="O77" i="4"/>
  <c r="K77" i="4"/>
  <c r="L77" i="4" s="1"/>
  <c r="J77" i="4"/>
  <c r="H77" i="4"/>
  <c r="Y76" i="4"/>
  <c r="Z76" i="4" s="1"/>
  <c r="X76" i="4"/>
  <c r="V76" i="4"/>
  <c r="R76" i="4"/>
  <c r="S76" i="4" s="1"/>
  <c r="Q76" i="4"/>
  <c r="O76" i="4"/>
  <c r="K76" i="4"/>
  <c r="L76" i="4" s="1"/>
  <c r="J76" i="4"/>
  <c r="H76" i="4"/>
  <c r="Y75" i="4"/>
  <c r="Z75" i="4" s="1"/>
  <c r="X75" i="4"/>
  <c r="V75" i="4"/>
  <c r="R75" i="4"/>
  <c r="S75" i="4" s="1"/>
  <c r="Q75" i="4"/>
  <c r="O75" i="4"/>
  <c r="K75" i="4"/>
  <c r="L75" i="4" s="1"/>
  <c r="J75" i="4"/>
  <c r="H75" i="4"/>
  <c r="Y74" i="4"/>
  <c r="Z74" i="4" s="1"/>
  <c r="X74" i="4"/>
  <c r="V74" i="4"/>
  <c r="R74" i="4"/>
  <c r="S74" i="4" s="1"/>
  <c r="Q74" i="4"/>
  <c r="O74" i="4"/>
  <c r="K74" i="4"/>
  <c r="L74" i="4" s="1"/>
  <c r="J74" i="4"/>
  <c r="H74" i="4"/>
  <c r="Y73" i="4"/>
  <c r="Z73" i="4" s="1"/>
  <c r="X73" i="4"/>
  <c r="V73" i="4"/>
  <c r="R73" i="4"/>
  <c r="S73" i="4" s="1"/>
  <c r="Q73" i="4"/>
  <c r="O73" i="4"/>
  <c r="K73" i="4"/>
  <c r="L73" i="4" s="1"/>
  <c r="J73" i="4"/>
  <c r="H73" i="4"/>
  <c r="Y72" i="4"/>
  <c r="Z72" i="4" s="1"/>
  <c r="X72" i="4"/>
  <c r="V72" i="4"/>
  <c r="R72" i="4"/>
  <c r="S72" i="4" s="1"/>
  <c r="Q72" i="4"/>
  <c r="O72" i="4"/>
  <c r="K72" i="4"/>
  <c r="L72" i="4" s="1"/>
  <c r="J72" i="4"/>
  <c r="H72" i="4"/>
  <c r="Y71" i="4"/>
  <c r="Z71" i="4" s="1"/>
  <c r="X71" i="4"/>
  <c r="V71" i="4"/>
  <c r="R71" i="4"/>
  <c r="S71" i="4" s="1"/>
  <c r="Q71" i="4"/>
  <c r="O71" i="4"/>
  <c r="K71" i="4"/>
  <c r="L71" i="4" s="1"/>
  <c r="J71" i="4"/>
  <c r="H71" i="4"/>
  <c r="J50" i="4"/>
  <c r="Z37" i="4"/>
  <c r="X37" i="4"/>
  <c r="V37" i="4"/>
  <c r="H37" i="4"/>
  <c r="L36" i="4"/>
  <c r="J36" i="4"/>
  <c r="H36" i="4"/>
  <c r="Z35" i="4"/>
  <c r="L35" i="4"/>
  <c r="H35" i="4"/>
  <c r="J34" i="4"/>
  <c r="H34" i="4"/>
  <c r="L33" i="4"/>
  <c r="J33" i="4"/>
  <c r="H33" i="4"/>
  <c r="J32" i="4"/>
  <c r="H32" i="4"/>
  <c r="O31" i="4"/>
  <c r="J30" i="4"/>
  <c r="Z29" i="4"/>
  <c r="H29" i="4"/>
  <c r="J28" i="4"/>
  <c r="Z20" i="4"/>
  <c r="X20" i="4"/>
  <c r="S20" i="4"/>
  <c r="Q20" i="4"/>
  <c r="O20" i="4"/>
  <c r="X19" i="4"/>
  <c r="X18" i="4"/>
  <c r="V17" i="4"/>
  <c r="X16" i="4"/>
  <c r="V16" i="4"/>
  <c r="Z14" i="4"/>
  <c r="X14" i="4"/>
  <c r="Q14" i="4"/>
  <c r="O14" i="4"/>
  <c r="H14" i="4"/>
  <c r="H12" i="4"/>
  <c r="J42" i="4" l="1"/>
  <c r="L127" i="4"/>
  <c r="L46" i="4" s="1"/>
  <c r="Z127" i="4"/>
  <c r="Z46" i="4" s="1"/>
  <c r="S127" i="4"/>
  <c r="S46" i="4" s="1"/>
  <c r="O343" i="4"/>
  <c r="O50" i="4" s="1"/>
  <c r="X343" i="4"/>
  <c r="X50" i="4" s="1"/>
  <c r="J181" i="4"/>
  <c r="J47" i="4" s="1"/>
  <c r="S181" i="4"/>
  <c r="S47" i="4" s="1"/>
  <c r="J235" i="4"/>
  <c r="J48" i="4" s="1"/>
  <c r="V343" i="4"/>
  <c r="V50" i="4" s="1"/>
  <c r="H343" i="4"/>
  <c r="H50" i="4" s="1"/>
  <c r="Q343" i="4"/>
  <c r="Q50" i="4" s="1"/>
  <c r="V397" i="4"/>
  <c r="V51" i="4" s="1"/>
  <c r="L605" i="4"/>
  <c r="L55" i="4" s="1"/>
  <c r="V605" i="4"/>
  <c r="V55" i="4" s="1"/>
  <c r="Z343" i="4"/>
  <c r="Z50" i="4" s="1"/>
  <c r="S343" i="4"/>
  <c r="S50" i="4" s="1"/>
  <c r="L343" i="4"/>
  <c r="L50" i="4" s="1"/>
  <c r="L42" i="4"/>
  <c r="O42" i="4"/>
  <c r="H26" i="4"/>
  <c r="V42" i="4"/>
  <c r="S235" i="4"/>
  <c r="S48" i="4" s="1"/>
  <c r="J26" i="4"/>
  <c r="H42" i="4"/>
  <c r="Q42" i="4"/>
  <c r="X42" i="4"/>
  <c r="Z42" i="4"/>
  <c r="S42" i="4"/>
  <c r="O397" i="4"/>
  <c r="O51" i="4" s="1"/>
  <c r="H397" i="4"/>
  <c r="H51" i="4" s="1"/>
  <c r="L181" i="4"/>
  <c r="L47" i="4" s="1"/>
  <c r="L235" i="4"/>
  <c r="L48" i="4" s="1"/>
  <c r="V235" i="4"/>
  <c r="V48" i="4" s="1"/>
  <c r="O605" i="4"/>
  <c r="O55" i="4" s="1"/>
  <c r="X80" i="4"/>
  <c r="X8" i="4" s="1"/>
  <c r="O235" i="4"/>
  <c r="O48" i="4" s="1"/>
  <c r="X235" i="4"/>
  <c r="X48" i="4" s="1"/>
  <c r="H605" i="4"/>
  <c r="H55" i="4" s="1"/>
  <c r="V80" i="4"/>
  <c r="V8" i="4" s="1"/>
  <c r="H235" i="4"/>
  <c r="H48" i="4" s="1"/>
  <c r="Q235" i="4"/>
  <c r="Q48" i="4" s="1"/>
  <c r="Z181" i="4"/>
  <c r="Z47" i="4" s="1"/>
  <c r="Z235" i="4"/>
  <c r="Z48" i="4" s="1"/>
  <c r="H289" i="4"/>
  <c r="H49" i="4" s="1"/>
  <c r="J397" i="4"/>
  <c r="J51" i="4" s="1"/>
  <c r="Q397" i="4"/>
  <c r="Q51" i="4" s="1"/>
  <c r="X397" i="4"/>
  <c r="X51" i="4" s="1"/>
  <c r="X605" i="4"/>
  <c r="X55" i="4" s="1"/>
  <c r="O26" i="4"/>
  <c r="X26" i="4"/>
  <c r="H181" i="4"/>
  <c r="H47" i="4" s="1"/>
  <c r="O181" i="4"/>
  <c r="O47" i="4" s="1"/>
  <c r="V181" i="4"/>
  <c r="V47" i="4" s="1"/>
  <c r="Q605" i="4"/>
  <c r="Q55" i="4" s="1"/>
  <c r="Z605" i="4"/>
  <c r="Z55" i="4" s="1"/>
  <c r="Q80" i="4"/>
  <c r="Q8" i="4" s="1"/>
  <c r="Q181" i="4"/>
  <c r="Q47" i="4" s="1"/>
  <c r="X181" i="4"/>
  <c r="X47" i="4" s="1"/>
  <c r="L397" i="4"/>
  <c r="L51" i="4" s="1"/>
  <c r="S397" i="4"/>
  <c r="S51" i="4" s="1"/>
  <c r="Z397" i="4"/>
  <c r="Z51" i="4" s="1"/>
  <c r="J605" i="4"/>
  <c r="J55" i="4" s="1"/>
  <c r="S605" i="4"/>
  <c r="S55" i="4" s="1"/>
  <c r="O447" i="4"/>
  <c r="O52" i="4" s="1"/>
  <c r="H555" i="4"/>
  <c r="H54" i="4" s="1"/>
  <c r="O555" i="4"/>
  <c r="O54" i="4" s="1"/>
  <c r="V555" i="4"/>
  <c r="V54" i="4" s="1"/>
  <c r="J555" i="4"/>
  <c r="J54" i="4" s="1"/>
  <c r="Z26" i="4"/>
  <c r="J80" i="4"/>
  <c r="J8" i="4" s="1"/>
  <c r="L26" i="4"/>
  <c r="V26" i="4"/>
  <c r="V447" i="4"/>
  <c r="V52" i="4" s="1"/>
  <c r="Q555" i="4"/>
  <c r="Q54" i="4" s="1"/>
  <c r="X555" i="4"/>
  <c r="X54" i="4" s="1"/>
  <c r="Q26" i="4"/>
  <c r="S26" i="4"/>
  <c r="O80" i="4"/>
  <c r="O8" i="4" s="1"/>
  <c r="L289" i="4"/>
  <c r="L49" i="4" s="1"/>
  <c r="V289" i="4"/>
  <c r="V49" i="4" s="1"/>
  <c r="L501" i="4"/>
  <c r="L53" i="4" s="1"/>
  <c r="H80" i="4"/>
  <c r="H8" i="4" s="1"/>
  <c r="O289" i="4"/>
  <c r="O49" i="4" s="1"/>
  <c r="H447" i="4"/>
  <c r="H52" i="4" s="1"/>
  <c r="Q447" i="4"/>
  <c r="Q52" i="4" s="1"/>
  <c r="Z447" i="4"/>
  <c r="Z52" i="4" s="1"/>
  <c r="X447" i="4"/>
  <c r="X52" i="4" s="1"/>
  <c r="L555" i="4"/>
  <c r="L54" i="4" s="1"/>
  <c r="S555" i="4"/>
  <c r="S54" i="4" s="1"/>
  <c r="Z555" i="4"/>
  <c r="Z54" i="4" s="1"/>
  <c r="Z80" i="4"/>
  <c r="Z8" i="4" s="1"/>
  <c r="S80" i="4"/>
  <c r="S8" i="4" s="1"/>
  <c r="S43" i="4" s="1"/>
  <c r="L80" i="4"/>
  <c r="L8" i="4" s="1"/>
  <c r="X289" i="4"/>
  <c r="X49" i="4" s="1"/>
  <c r="Q289" i="4"/>
  <c r="Q49" i="4" s="1"/>
  <c r="Z289" i="4"/>
  <c r="Z49" i="4" s="1"/>
  <c r="J289" i="4"/>
  <c r="J49" i="4" s="1"/>
  <c r="S289" i="4"/>
  <c r="S49" i="4" s="1"/>
  <c r="J447" i="4"/>
  <c r="J52" i="4" s="1"/>
  <c r="S447" i="4"/>
  <c r="S52" i="4" s="1"/>
  <c r="L447" i="4"/>
  <c r="L52" i="4" s="1"/>
  <c r="H501" i="4"/>
  <c r="H53" i="4" s="1"/>
  <c r="Q501" i="4"/>
  <c r="Q53" i="4" s="1"/>
  <c r="Z501" i="4"/>
  <c r="Z53" i="4" s="1"/>
  <c r="S501" i="4"/>
  <c r="S53" i="4" s="1"/>
  <c r="O501" i="4"/>
  <c r="O53" i="4" s="1"/>
  <c r="V501" i="4"/>
  <c r="V53" i="4" s="1"/>
  <c r="J501" i="4"/>
  <c r="J53" i="4" s="1"/>
  <c r="X501" i="4"/>
  <c r="X53" i="4" s="1"/>
  <c r="Z43" i="4" l="1"/>
  <c r="O43" i="4"/>
  <c r="J43" i="4"/>
  <c r="L43" i="4"/>
  <c r="H43" i="4"/>
  <c r="V63" i="4"/>
  <c r="Q43" i="4"/>
  <c r="V43" i="4"/>
  <c r="X43" i="4"/>
  <c r="O63" i="4"/>
  <c r="H63" i="4"/>
  <c r="X63" i="4"/>
  <c r="L63" i="4"/>
  <c r="Z63" i="4"/>
  <c r="S63" i="4"/>
  <c r="Q63" i="4"/>
  <c r="J63" i="4"/>
  <c r="Z63" i="3"/>
  <c r="K63" i="3"/>
  <c r="AP61" i="3"/>
  <c r="AP60" i="3"/>
  <c r="AP59" i="3"/>
  <c r="BE59" i="3" l="1"/>
  <c r="BE61" i="3"/>
  <c r="AP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00000000-0006-0000-05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D6" authorId="0" shapeId="0" xr:uid="{00000000-0006-0000-05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見積依頼先A社</t>
        </r>
      </text>
    </comment>
    <comment ref="H6" authorId="0" shapeId="0" xr:uid="{00000000-0006-0000-05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見積依頼先B社</t>
        </r>
      </text>
    </comment>
    <comment ref="L6" authorId="0" shapeId="0" xr:uid="{00000000-0006-0000-05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見積依頼先C社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B28" authorId="0" shapeId="0" xr:uid="{00000000-0006-0000-05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補助対象経費が一番安価な業者に発注してください</t>
        </r>
      </text>
    </comment>
    <comment ref="B42" authorId="0" shapeId="0" xr:uid="{00000000-0006-0000-05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施主から工事会社への見積依頼仕様書番号等</t>
        </r>
      </text>
    </comment>
    <comment ref="B44" authorId="0" shapeId="0" xr:uid="{00000000-0006-0000-05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工事会社から施主への見積仕様書番号等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E2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事業者の番号。ない場合は削除する。</t>
        </r>
      </text>
    </comment>
    <comment ref="A4" authorId="0" shapeId="0" xr:uid="{00000000-0006-0000-06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依頼先ごとに作成してください。</t>
        </r>
      </text>
    </comment>
    <comment ref="AH9" authorId="0" shapeId="0" xr:uid="{00000000-0006-0000-06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事業者の代表者（責任者）名</t>
        </r>
      </text>
    </comment>
    <comment ref="AQ11" authorId="0" shapeId="0" xr:uid="{2951C5E7-575B-48B2-BC72-8E67BDA6FC87}">
      <text>
        <r>
          <rPr>
            <b/>
            <sz val="9"/>
            <color indexed="81"/>
            <rFont val="MS P ゴシック"/>
            <family val="3"/>
            <charset val="128"/>
          </rPr>
          <t>押印は必要としない</t>
        </r>
      </text>
    </comment>
    <comment ref="I14" authorId="0" shapeId="0" xr:uid="{00000000-0006-0000-06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分離発注する場合は、発注毎作成してください。</t>
        </r>
      </text>
    </comment>
    <comment ref="I24" authorId="0" shapeId="0" xr:uid="{00000000-0006-0000-06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交付申請書と整合性をとるようにしてください。</t>
        </r>
      </text>
    </comment>
  </commentList>
</comments>
</file>

<file path=xl/sharedStrings.xml><?xml version="1.0" encoding="utf-8"?>
<sst xmlns="http://schemas.openxmlformats.org/spreadsheetml/2006/main" count="1055" uniqueCount="253">
  <si>
    <t>交付決定番号</t>
    <rPh sb="0" eb="2">
      <t>コウフ</t>
    </rPh>
    <rPh sb="2" eb="4">
      <t>ケッテイ</t>
    </rPh>
    <rPh sb="4" eb="6">
      <t>バンゴウ</t>
    </rPh>
    <phoneticPr fontId="2"/>
  </si>
  <si>
    <t>：</t>
    <phoneticPr fontId="2"/>
  </si>
  <si>
    <t>提出日</t>
    <rPh sb="0" eb="2">
      <t>テイシュツ</t>
    </rPh>
    <rPh sb="2" eb="3">
      <t>ビ</t>
    </rPh>
    <phoneticPr fontId="2"/>
  </si>
  <si>
    <t>補助事業名</t>
    <rPh sb="0" eb="2">
      <t>ホジョ</t>
    </rPh>
    <rPh sb="2" eb="4">
      <t>ジギョウ</t>
    </rPh>
    <rPh sb="4" eb="5">
      <t>メイ</t>
    </rPh>
    <phoneticPr fontId="2"/>
  </si>
  <si>
    <t>補助事業者名</t>
    <rPh sb="0" eb="2">
      <t>ホジョ</t>
    </rPh>
    <rPh sb="2" eb="4">
      <t>ジギョウ</t>
    </rPh>
    <rPh sb="4" eb="5">
      <t>モノ</t>
    </rPh>
    <rPh sb="5" eb="6">
      <t>メイ</t>
    </rPh>
    <phoneticPr fontId="2"/>
  </si>
  <si>
    <t>補助金額</t>
    <rPh sb="0" eb="2">
      <t>ホジョ</t>
    </rPh>
    <rPh sb="2" eb="4">
      <t>キンガク</t>
    </rPh>
    <phoneticPr fontId="2"/>
  </si>
  <si>
    <t>◆契約まで</t>
    <rPh sb="1" eb="3">
      <t>ケイヤク</t>
    </rPh>
    <phoneticPr fontId="2"/>
  </si>
  <si>
    <t>交付決定通知書</t>
    <rPh sb="0" eb="2">
      <t>コウフ</t>
    </rPh>
    <rPh sb="2" eb="4">
      <t>ケッテイ</t>
    </rPh>
    <rPh sb="4" eb="6">
      <t>ツウチ</t>
    </rPh>
    <rPh sb="6" eb="7">
      <t>ショ</t>
    </rPh>
    <phoneticPr fontId="2"/>
  </si>
  <si>
    <t>通知日</t>
    <rPh sb="0" eb="3">
      <t>ツウチビ</t>
    </rPh>
    <phoneticPr fontId="2"/>
  </si>
  <si>
    <t>起案日</t>
    <rPh sb="0" eb="2">
      <t>キアン</t>
    </rPh>
    <rPh sb="2" eb="3">
      <t>ビ</t>
    </rPh>
    <phoneticPr fontId="2"/>
  </si>
  <si>
    <t>起案者：</t>
    <rPh sb="0" eb="3">
      <t>キアンシャ</t>
    </rPh>
    <phoneticPr fontId="2"/>
  </si>
  <si>
    <t>決裁者：</t>
    <rPh sb="0" eb="3">
      <t>ケッサイシャ</t>
    </rPh>
    <phoneticPr fontId="2"/>
  </si>
  <si>
    <t>補助対象額（税抜）</t>
    <rPh sb="0" eb="2">
      <t>ホジョ</t>
    </rPh>
    <rPh sb="2" eb="4">
      <t>タイショウ</t>
    </rPh>
    <phoneticPr fontId="2"/>
  </si>
  <si>
    <t>決定</t>
    <rPh sb="0" eb="2">
      <t>ケッテイ</t>
    </rPh>
    <phoneticPr fontId="2"/>
  </si>
  <si>
    <t>見積書</t>
    <rPh sb="0" eb="2">
      <t>ミツモリ</t>
    </rPh>
    <rPh sb="2" eb="3">
      <t>ショ</t>
    </rPh>
    <phoneticPr fontId="2"/>
  </si>
  <si>
    <t>○○○○○株式会社</t>
    <phoneticPr fontId="2"/>
  </si>
  <si>
    <t>○</t>
    <phoneticPr fontId="2"/>
  </si>
  <si>
    <t>株式会社△△△△△</t>
    <phoneticPr fontId="2"/>
  </si>
  <si>
    <t>×</t>
    <phoneticPr fontId="2"/>
  </si>
  <si>
    <t>□□□□□株式会社</t>
    <phoneticPr fontId="2"/>
  </si>
  <si>
    <t>○○○○</t>
    <phoneticPr fontId="2"/>
  </si>
  <si>
    <t>決裁日</t>
    <rPh sb="0" eb="2">
      <t>ケッサイ</t>
    </rPh>
    <rPh sb="2" eb="3">
      <t>ビ</t>
    </rPh>
    <phoneticPr fontId="2"/>
  </si>
  <si>
    <t>○○○○○</t>
    <phoneticPr fontId="2"/>
  </si>
  <si>
    <t>◆契約内容</t>
    <rPh sb="1" eb="3">
      <t>ケイヤク</t>
    </rPh>
    <rPh sb="3" eb="5">
      <t>ナイヨウ</t>
    </rPh>
    <phoneticPr fontId="2"/>
  </si>
  <si>
    <t>契約日</t>
    <rPh sb="0" eb="3">
      <t>ケイヤクビ</t>
    </rPh>
    <phoneticPr fontId="2"/>
  </si>
  <si>
    <t>契約先</t>
    <rPh sb="0" eb="3">
      <t>ケイヤクサキ</t>
    </rPh>
    <phoneticPr fontId="2"/>
  </si>
  <si>
    <t>決定金額（税抜）</t>
    <rPh sb="0" eb="2">
      <t>ケッテイ</t>
    </rPh>
    <rPh sb="2" eb="4">
      <t>キンガク</t>
    </rPh>
    <rPh sb="5" eb="6">
      <t>ゼイ</t>
    </rPh>
    <rPh sb="6" eb="7">
      <t>ヌ</t>
    </rPh>
    <phoneticPr fontId="2"/>
  </si>
  <si>
    <t>会社名</t>
    <rPh sb="0" eb="3">
      <t>カイシャメイ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</si>
  <si>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</si>
  <si>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住所</t>
    <rPh sb="0" eb="2">
      <t>ジュウショ</t>
    </rPh>
    <phoneticPr fontId="2"/>
  </si>
  <si>
    <t>：</t>
    <phoneticPr fontId="2"/>
  </si>
  <si>
    <t>※交付決定の金額</t>
    <rPh sb="1" eb="3">
      <t>コウフ</t>
    </rPh>
    <rPh sb="3" eb="5">
      <t>ケッテイ</t>
    </rPh>
    <rPh sb="6" eb="8">
      <t>キンガク</t>
    </rPh>
    <phoneticPr fontId="2"/>
  </si>
  <si>
    <t>見積業者選定伺</t>
    <rPh sb="0" eb="2">
      <t>ミツモリ</t>
    </rPh>
    <rPh sb="2" eb="4">
      <t>ギョウシャ</t>
    </rPh>
    <rPh sb="4" eb="6">
      <t>センテイ</t>
    </rPh>
    <rPh sb="6" eb="7">
      <t>ウカガ</t>
    </rPh>
    <phoneticPr fontId="2"/>
  </si>
  <si>
    <t>※発注区分ごとに見積もりを取る</t>
    <rPh sb="1" eb="5">
      <t>ハッチュウクブン</t>
    </rPh>
    <rPh sb="8" eb="10">
      <t>ミツ</t>
    </rPh>
    <rPh sb="13" eb="14">
      <t>ト</t>
    </rPh>
    <phoneticPr fontId="2"/>
  </si>
  <si>
    <t>見積依頼日</t>
    <rPh sb="0" eb="2">
      <t>ミツモリ</t>
    </rPh>
    <rPh sb="2" eb="4">
      <t>イライ</t>
    </rPh>
    <rPh sb="4" eb="5">
      <t>ビ</t>
    </rPh>
    <phoneticPr fontId="2"/>
  </si>
  <si>
    <t>空調</t>
    <rPh sb="0" eb="2">
      <t>クウチョウ</t>
    </rPh>
    <phoneticPr fontId="2"/>
  </si>
  <si>
    <t>現場説明会日</t>
    <rPh sb="0" eb="2">
      <t>ゲンバ</t>
    </rPh>
    <rPh sb="2" eb="5">
      <t>セツメイカイ</t>
    </rPh>
    <rPh sb="5" eb="6">
      <t>ビ</t>
    </rPh>
    <phoneticPr fontId="2"/>
  </si>
  <si>
    <t>※一括発注はまとめて追加する</t>
    <rPh sb="1" eb="3">
      <t>イッカツ</t>
    </rPh>
    <rPh sb="3" eb="5">
      <t>ハッチュウ</t>
    </rPh>
    <rPh sb="10" eb="12">
      <t>ツイカ</t>
    </rPh>
    <phoneticPr fontId="2"/>
  </si>
  <si>
    <t>※枠が足りない場合は追加してください。</t>
    <phoneticPr fontId="2"/>
  </si>
  <si>
    <t>設備</t>
    <rPh sb="0" eb="2">
      <t>セツビ</t>
    </rPh>
    <phoneticPr fontId="2"/>
  </si>
  <si>
    <t>業者名</t>
    <phoneticPr fontId="2"/>
  </si>
  <si>
    <t>見積日</t>
    <phoneticPr fontId="2"/>
  </si>
  <si>
    <t>見積金額（税抜）</t>
    <phoneticPr fontId="2"/>
  </si>
  <si>
    <t>○○○○○株式会社</t>
    <phoneticPr fontId="2"/>
  </si>
  <si>
    <t>XXXXXXXXXXX</t>
    <phoneticPr fontId="2"/>
  </si>
  <si>
    <t>XXXXXXXXXXX</t>
    <phoneticPr fontId="2"/>
  </si>
  <si>
    <t>XXXXXXXXXXX</t>
    <phoneticPr fontId="2"/>
  </si>
  <si>
    <t>□□□□□株式会社</t>
    <phoneticPr fontId="2"/>
  </si>
  <si>
    <t>株式会社○○○</t>
    <phoneticPr fontId="2"/>
  </si>
  <si>
    <t>△△△株式会社</t>
    <phoneticPr fontId="2"/>
  </si>
  <si>
    <t>株式会社□□□</t>
    <phoneticPr fontId="2"/>
  </si>
  <si>
    <t>※枠が足りない場合は追加してください。</t>
  </si>
  <si>
    <t>業者選定伺</t>
    <rPh sb="0" eb="2">
      <t>ギョウシャ</t>
    </rPh>
    <rPh sb="2" eb="4">
      <t>センテイ</t>
    </rPh>
    <rPh sb="4" eb="5">
      <t>ウカガ</t>
    </rPh>
    <phoneticPr fontId="2"/>
  </si>
  <si>
    <t>契約ごとに示すこと</t>
    <rPh sb="0" eb="2">
      <t>ケイヤク</t>
    </rPh>
    <rPh sb="5" eb="6">
      <t>シメ</t>
    </rPh>
    <phoneticPr fontId="2"/>
  </si>
  <si>
    <t>空調工事</t>
    <rPh sb="0" eb="2">
      <t>クウチョウ</t>
    </rPh>
    <rPh sb="2" eb="4">
      <t>コウジ</t>
    </rPh>
    <phoneticPr fontId="2"/>
  </si>
  <si>
    <t>１年目</t>
    <rPh sb="1" eb="3">
      <t>ネンメ</t>
    </rPh>
    <phoneticPr fontId="2"/>
  </si>
  <si>
    <t>２年目</t>
    <rPh sb="1" eb="3">
      <t>ネンメ</t>
    </rPh>
    <phoneticPr fontId="2"/>
  </si>
  <si>
    <t>合計</t>
    <rPh sb="0" eb="2">
      <t>ゴウケイ</t>
    </rPh>
    <phoneticPr fontId="2"/>
  </si>
  <si>
    <t>契約期間</t>
    <rPh sb="0" eb="2">
      <t>ケイヤク</t>
    </rPh>
    <rPh sb="2" eb="4">
      <t>キカン</t>
    </rPh>
    <phoneticPr fontId="2"/>
  </si>
  <si>
    <t>支払完了予定</t>
    <rPh sb="0" eb="2">
      <t>シハラ</t>
    </rPh>
    <rPh sb="2" eb="4">
      <t>カンリョウ</t>
    </rPh>
    <rPh sb="4" eb="6">
      <t>ヨテイ</t>
    </rPh>
    <phoneticPr fontId="2"/>
  </si>
  <si>
    <t>※枠が足りない場合は追加してください。</t>
    <rPh sb="1" eb="2">
      <t>ワク</t>
    </rPh>
    <rPh sb="3" eb="4">
      <t>タ</t>
    </rPh>
    <rPh sb="7" eb="9">
      <t>バアイ</t>
    </rPh>
    <rPh sb="10" eb="12">
      <t>ツイカ</t>
    </rPh>
    <phoneticPr fontId="2"/>
  </si>
  <si>
    <t>交付決定額</t>
    <rPh sb="0" eb="2">
      <t>コウフ</t>
    </rPh>
    <rPh sb="2" eb="4">
      <t>ケッテイ</t>
    </rPh>
    <rPh sb="4" eb="5">
      <t>ガク</t>
    </rPh>
    <phoneticPr fontId="2"/>
  </si>
  <si>
    <t>契約実績</t>
    <rPh sb="0" eb="2">
      <t>ケイヤク</t>
    </rPh>
    <rPh sb="2" eb="4">
      <t>ジッセキ</t>
    </rPh>
    <phoneticPr fontId="2"/>
  </si>
  <si>
    <t>※契約後の費目間の変更額を把握するための表です。</t>
    <rPh sb="1" eb="4">
      <t>ケイヤクゴ</t>
    </rPh>
    <rPh sb="5" eb="7">
      <t>ヒモク</t>
    </rPh>
    <rPh sb="7" eb="8">
      <t>カン</t>
    </rPh>
    <rPh sb="9" eb="11">
      <t>ヘンコウ</t>
    </rPh>
    <rPh sb="11" eb="12">
      <t>ガク</t>
    </rPh>
    <rPh sb="13" eb="15">
      <t>ハアク</t>
    </rPh>
    <rPh sb="20" eb="21">
      <t>ヒョウ</t>
    </rPh>
    <phoneticPr fontId="2"/>
  </si>
  <si>
    <t>契約額</t>
    <rPh sb="0" eb="3">
      <t>ケイヤクガク</t>
    </rPh>
    <phoneticPr fontId="2"/>
  </si>
  <si>
    <t>増減額</t>
    <rPh sb="0" eb="3">
      <t>ゾウゲンガク</t>
    </rPh>
    <phoneticPr fontId="2"/>
  </si>
  <si>
    <t>変更率*1</t>
    <rPh sb="0" eb="2">
      <t>ヘンコウ</t>
    </rPh>
    <rPh sb="2" eb="3">
      <t>リツ</t>
    </rPh>
    <phoneticPr fontId="2"/>
  </si>
  <si>
    <t>※1 変更額が対象費目（設備費・工事費・事務費）の補助対象経費のいずれか低い額の15％を超えると計画変更承認申請が必要です（補助金額に変更がある場合は変更交付申請）</t>
    <rPh sb="3" eb="5">
      <t>ヘンコウ</t>
    </rPh>
    <rPh sb="5" eb="6">
      <t>ガク</t>
    </rPh>
    <rPh sb="7" eb="9">
      <t>タイショウ</t>
    </rPh>
    <rPh sb="9" eb="11">
      <t>ヒモク</t>
    </rPh>
    <rPh sb="12" eb="15">
      <t>セツビヒ</t>
    </rPh>
    <rPh sb="16" eb="19">
      <t>コウジヒ</t>
    </rPh>
    <rPh sb="20" eb="23">
      <t>ジムヒ</t>
    </rPh>
    <rPh sb="25" eb="27">
      <t>ホジョ</t>
    </rPh>
    <rPh sb="27" eb="29">
      <t>タイショウ</t>
    </rPh>
    <rPh sb="29" eb="31">
      <t>ケイヒ</t>
    </rPh>
    <rPh sb="36" eb="37">
      <t>ヒク</t>
    </rPh>
    <rPh sb="38" eb="39">
      <t>ガク</t>
    </rPh>
    <rPh sb="44" eb="45">
      <t>コ</t>
    </rPh>
    <rPh sb="48" eb="56">
      <t>ケイカクヘンコウショウニンシンセイ</t>
    </rPh>
    <rPh sb="57" eb="59">
      <t>ヒツヨウ</t>
    </rPh>
    <rPh sb="62" eb="65">
      <t>ホジョキン</t>
    </rPh>
    <rPh sb="65" eb="66">
      <t>ガク</t>
    </rPh>
    <rPh sb="67" eb="69">
      <t>ヘンコウ</t>
    </rPh>
    <rPh sb="72" eb="74">
      <t>バアイ</t>
    </rPh>
    <rPh sb="75" eb="77">
      <t>ヘンコウ</t>
    </rPh>
    <rPh sb="77" eb="79">
      <t>コウフ</t>
    </rPh>
    <rPh sb="79" eb="81">
      <t>シンセイ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</si>
  <si>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</si>
  <si>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補助金額</t>
    <rPh sb="0" eb="3">
      <t>ホジョキン</t>
    </rPh>
    <rPh sb="3" eb="4">
      <t>ガク</t>
    </rPh>
    <phoneticPr fontId="2"/>
  </si>
  <si>
    <t>補助対象経費</t>
    <rPh sb="0" eb="4">
      <t>ホジョタイショウ</t>
    </rPh>
    <rPh sb="4" eb="6">
      <t>ケイヒ</t>
    </rPh>
    <phoneticPr fontId="2"/>
  </si>
  <si>
    <t>Ⅰ．設備費</t>
    <rPh sb="2" eb="5">
      <t>セツビヒ</t>
    </rPh>
    <phoneticPr fontId="2"/>
  </si>
  <si>
    <t>Ⅱ．工事費</t>
    <rPh sb="2" eb="5">
      <t>コウジヒ</t>
    </rPh>
    <phoneticPr fontId="2"/>
  </si>
  <si>
    <t>Ⅲ．事務費</t>
    <rPh sb="2" eb="5">
      <t>ジムヒ</t>
    </rPh>
    <phoneticPr fontId="2"/>
  </si>
  <si>
    <t>合　計</t>
    <rPh sb="0" eb="1">
      <t>ゴウ</t>
    </rPh>
    <rPh sb="2" eb="3">
      <t>ケイ</t>
    </rPh>
    <phoneticPr fontId="2"/>
  </si>
  <si>
    <t>※未契約部分がある場合は、交付決定額のみを記載すること</t>
    <rPh sb="1" eb="4">
      <t>ミケイヤク</t>
    </rPh>
    <rPh sb="4" eb="6">
      <t>ブブン</t>
    </rPh>
    <rPh sb="9" eb="11">
      <t>バアイ</t>
    </rPh>
    <rPh sb="13" eb="15">
      <t>コウフ</t>
    </rPh>
    <rPh sb="15" eb="18">
      <t>ケッテイガク</t>
    </rPh>
    <rPh sb="21" eb="23">
      <t>キサイ</t>
    </rPh>
    <phoneticPr fontId="2"/>
  </si>
  <si>
    <t>◆設計・施工担当者</t>
    <rPh sb="1" eb="3">
      <t>セッケイ</t>
    </rPh>
    <rPh sb="4" eb="6">
      <t>セコウ</t>
    </rPh>
    <rPh sb="6" eb="9">
      <t>タントウシャ</t>
    </rPh>
    <phoneticPr fontId="2"/>
  </si>
  <si>
    <t>設計担当者</t>
    <rPh sb="0" eb="2">
      <t>セッケイ</t>
    </rPh>
    <rPh sb="2" eb="4">
      <t>タントウ</t>
    </rPh>
    <rPh sb="4" eb="5">
      <t>シャ</t>
    </rPh>
    <phoneticPr fontId="2"/>
  </si>
  <si>
    <t>TEL</t>
    <phoneticPr fontId="2"/>
  </si>
  <si>
    <t>FAX</t>
    <phoneticPr fontId="2"/>
  </si>
  <si>
    <t>E-mail</t>
    <phoneticPr fontId="2"/>
  </si>
  <si>
    <t>施工担当者</t>
    <rPh sb="0" eb="2">
      <t>セコウ</t>
    </rPh>
    <rPh sb="2" eb="5">
      <t>タントウシャ</t>
    </rPh>
    <phoneticPr fontId="2"/>
  </si>
  <si>
    <t>TEL</t>
    <phoneticPr fontId="2"/>
  </si>
  <si>
    <t>FAX</t>
    <phoneticPr fontId="2"/>
  </si>
  <si>
    <t>【数量推移表】</t>
    <rPh sb="1" eb="3">
      <t>スウリョウ</t>
    </rPh>
    <rPh sb="3" eb="5">
      <t>スイイ</t>
    </rPh>
    <rPh sb="5" eb="6">
      <t>ヒョウ</t>
    </rPh>
    <phoneticPr fontId="2"/>
  </si>
  <si>
    <t>経費
区分</t>
    <rPh sb="0" eb="2">
      <t>ケイヒ</t>
    </rPh>
    <rPh sb="3" eb="5">
      <t>クブン</t>
    </rPh>
    <phoneticPr fontId="19"/>
  </si>
  <si>
    <t>単位</t>
    <phoneticPr fontId="19"/>
  </si>
  <si>
    <t>交付申請時</t>
    <rPh sb="0" eb="2">
      <t>コウフ</t>
    </rPh>
    <rPh sb="2" eb="5">
      <t>シンセイジ</t>
    </rPh>
    <phoneticPr fontId="19"/>
  </si>
  <si>
    <t>契約時</t>
    <rPh sb="0" eb="2">
      <t>ケイヤク</t>
    </rPh>
    <rPh sb="2" eb="3">
      <t>ジ</t>
    </rPh>
    <phoneticPr fontId="19"/>
  </si>
  <si>
    <t>完了時</t>
    <rPh sb="0" eb="2">
      <t>カンリョウ</t>
    </rPh>
    <rPh sb="2" eb="3">
      <t>ジ</t>
    </rPh>
    <phoneticPr fontId="19"/>
  </si>
  <si>
    <t>名称</t>
    <rPh sb="0" eb="2">
      <t>メイショウ</t>
    </rPh>
    <phoneticPr fontId="19"/>
  </si>
  <si>
    <t>単価</t>
    <rPh sb="0" eb="2">
      <t>タンカ</t>
    </rPh>
    <phoneticPr fontId="19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</si>
  <si>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9"/>
  </si>
  <si>
    <t>補助対象経費</t>
    <rPh sb="0" eb="2">
      <t>ホジョ</t>
    </rPh>
    <rPh sb="2" eb="4">
      <t>タイショウ</t>
    </rPh>
    <rPh sb="4" eb="6">
      <t>ケイヒ</t>
    </rPh>
    <phoneticPr fontId="19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</si>
  <si>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9"/>
  </si>
  <si>
    <t>備考</t>
    <rPh sb="0" eb="2">
      <t>ビコウ</t>
    </rPh>
    <phoneticPr fontId="2"/>
  </si>
  <si>
    <t>数量</t>
    <rPh sb="0" eb="2">
      <t>スウリョウ</t>
    </rPh>
    <phoneticPr fontId="19"/>
  </si>
  <si>
    <t>金額</t>
    <rPh sb="0" eb="2">
      <t>キンガク</t>
    </rPh>
    <phoneticPr fontId="19"/>
  </si>
  <si>
    <t>-</t>
  </si>
  <si>
    <t>合計</t>
    <rPh sb="0" eb="2">
      <t>ゴウケイ</t>
    </rPh>
    <phoneticPr fontId="19"/>
  </si>
  <si>
    <t>式</t>
    <rPh sb="0" eb="1">
      <t>シキ</t>
    </rPh>
    <phoneticPr fontId="0"/>
  </si>
  <si>
    <t>Ⅱ．設備費</t>
    <rPh sb="2" eb="4">
      <t>セツビ</t>
    </rPh>
    <rPh sb="4" eb="5">
      <t>ヒ</t>
    </rPh>
    <phoneticPr fontId="19"/>
  </si>
  <si>
    <t>-</t>
    <phoneticPr fontId="2"/>
  </si>
  <si>
    <t>-</t>
    <phoneticPr fontId="2"/>
  </si>
  <si>
    <t>設備費　</t>
    <rPh sb="0" eb="2">
      <t>セツビ</t>
    </rPh>
    <phoneticPr fontId="19"/>
  </si>
  <si>
    <t>Ⅲ．工事費</t>
    <rPh sb="2" eb="5">
      <t>コウジヒ</t>
    </rPh>
    <phoneticPr fontId="19"/>
  </si>
  <si>
    <t>総合計</t>
    <rPh sb="0" eb="3">
      <t>ソウゴウケイ</t>
    </rPh>
    <phoneticPr fontId="19"/>
  </si>
  <si>
    <t>設備・工事費（Ⅱ＋Ⅲ）</t>
    <rPh sb="0" eb="2">
      <t>セツビ</t>
    </rPh>
    <rPh sb="3" eb="6">
      <t>コウジヒ</t>
    </rPh>
    <phoneticPr fontId="19"/>
  </si>
  <si>
    <t>設備・工事費　</t>
    <phoneticPr fontId="19"/>
  </si>
  <si>
    <t>-</t>
    <phoneticPr fontId="19"/>
  </si>
  <si>
    <t>【内訳】</t>
    <rPh sb="1" eb="3">
      <t>ウチワケ</t>
    </rPh>
    <phoneticPr fontId="2"/>
  </si>
  <si>
    <t xml:space="preserve"> </t>
    <phoneticPr fontId="19"/>
  </si>
  <si>
    <t>単位</t>
    <rPh sb="0" eb="2">
      <t>タンイ</t>
    </rPh>
    <phoneticPr fontId="19"/>
  </si>
  <si>
    <t>完了時</t>
    <phoneticPr fontId="19"/>
  </si>
  <si>
    <t>型式</t>
    <rPh sb="0" eb="2">
      <t>カタシキ</t>
    </rPh>
    <phoneticPr fontId="19"/>
  </si>
  <si>
    <t>備考</t>
    <rPh sb="0" eb="2">
      <t>ビコウ</t>
    </rPh>
    <phoneticPr fontId="19"/>
  </si>
  <si>
    <t>項目　</t>
    <phoneticPr fontId="19"/>
  </si>
  <si>
    <t>合計</t>
    <phoneticPr fontId="19"/>
  </si>
  <si>
    <t>-</t>
    <phoneticPr fontId="19"/>
  </si>
  <si>
    <t>-</t>
    <phoneticPr fontId="19"/>
  </si>
  <si>
    <t>Ⅱ．設備費　　Ⅲ．工事費</t>
    <phoneticPr fontId="19"/>
  </si>
  <si>
    <t>型式</t>
  </si>
  <si>
    <t>設備費　</t>
  </si>
  <si>
    <t>小計</t>
  </si>
  <si>
    <t>工事費　</t>
  </si>
  <si>
    <t>項目　</t>
  </si>
  <si>
    <t>合計</t>
  </si>
  <si>
    <t>設備費　</t>
    <phoneticPr fontId="19"/>
  </si>
  <si>
    <t>小計</t>
    <phoneticPr fontId="19"/>
  </si>
  <si>
    <t>工事費　</t>
    <phoneticPr fontId="19"/>
  </si>
  <si>
    <t>型式</t>
    <phoneticPr fontId="19"/>
  </si>
  <si>
    <t>設備費　</t>
    <phoneticPr fontId="19"/>
  </si>
  <si>
    <t>小計</t>
    <phoneticPr fontId="19"/>
  </si>
  <si>
    <t>小計</t>
    <phoneticPr fontId="19"/>
  </si>
  <si>
    <t>-</t>
    <phoneticPr fontId="19"/>
  </si>
  <si>
    <t>合計</t>
    <phoneticPr fontId="19"/>
  </si>
  <si>
    <t>型式</t>
    <phoneticPr fontId="19"/>
  </si>
  <si>
    <t>設備費　</t>
    <phoneticPr fontId="19"/>
  </si>
  <si>
    <t>小計</t>
    <phoneticPr fontId="19"/>
  </si>
  <si>
    <t>項目　</t>
    <phoneticPr fontId="19"/>
  </si>
  <si>
    <t>型式</t>
    <phoneticPr fontId="19"/>
  </si>
  <si>
    <t>工事費　</t>
    <phoneticPr fontId="19"/>
  </si>
  <si>
    <t>合計</t>
    <phoneticPr fontId="19"/>
  </si>
  <si>
    <t>型式</t>
    <phoneticPr fontId="19"/>
  </si>
  <si>
    <t>１．○○○○○株式会社</t>
    <rPh sb="7" eb="11">
      <t>カブシキガイシャ</t>
    </rPh>
    <phoneticPr fontId="2"/>
  </si>
  <si>
    <t>①業務内容</t>
    <rPh sb="1" eb="3">
      <t>ギョウム</t>
    </rPh>
    <rPh sb="3" eb="5">
      <t>ナイヨウ</t>
    </rPh>
    <phoneticPr fontId="2"/>
  </si>
  <si>
    <t>②技術力、保守体制、工事業認可</t>
    <rPh sb="1" eb="4">
      <t>ギジュツリョク</t>
    </rPh>
    <rPh sb="5" eb="7">
      <t>ホシュ</t>
    </rPh>
    <rPh sb="7" eb="9">
      <t>タイセイ</t>
    </rPh>
    <rPh sb="10" eb="13">
      <t>コウジギョウ</t>
    </rPh>
    <rPh sb="13" eb="15">
      <t>ニンカ</t>
    </rPh>
    <phoneticPr fontId="2"/>
  </si>
  <si>
    <t>③対象設備に関する設置（取引）実績</t>
    <rPh sb="1" eb="3">
      <t>タイショウ</t>
    </rPh>
    <rPh sb="3" eb="5">
      <t>セツビ</t>
    </rPh>
    <rPh sb="6" eb="7">
      <t>カン</t>
    </rPh>
    <rPh sb="9" eb="11">
      <t>セッチ</t>
    </rPh>
    <rPh sb="12" eb="14">
      <t>トリヒキ</t>
    </rPh>
    <rPh sb="15" eb="17">
      <t>ジッセキ</t>
    </rPh>
    <phoneticPr fontId="2"/>
  </si>
  <si>
    <t>④その他</t>
    <rPh sb="3" eb="4">
      <t>タ</t>
    </rPh>
    <phoneticPr fontId="2"/>
  </si>
  <si>
    <t>２．株式会社△△△△△</t>
    <phoneticPr fontId="2"/>
  </si>
  <si>
    <t>３．□□□□□株式会社</t>
    <rPh sb="7" eb="11">
      <t>カブシキガイシャ</t>
    </rPh>
    <phoneticPr fontId="2"/>
  </si>
  <si>
    <t>見積依頼先選定理由書（例）</t>
    <rPh sb="0" eb="2">
      <t>ミツモリ</t>
    </rPh>
    <rPh sb="2" eb="4">
      <t>イライ</t>
    </rPh>
    <rPh sb="4" eb="5">
      <t>サキ</t>
    </rPh>
    <rPh sb="5" eb="7">
      <t>センテイ</t>
    </rPh>
    <rPh sb="7" eb="10">
      <t>リユウショ</t>
    </rPh>
    <rPh sb="11" eb="12">
      <t>レイ</t>
    </rPh>
    <phoneticPr fontId="2"/>
  </si>
  <si>
    <t>（円）</t>
    <rPh sb="1" eb="2">
      <t>エン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</si>
  <si>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</si>
  <si>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</si>
  <si>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</si>
  <si>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</si>
  <si>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補助対象</t>
    <rPh sb="0" eb="2">
      <t>ホジョ</t>
    </rPh>
    <rPh sb="2" eb="4">
      <t>タイショウ</t>
    </rPh>
    <phoneticPr fontId="2"/>
  </si>
  <si>
    <t>１．設備費</t>
    <rPh sb="2" eb="4">
      <t>セツビ</t>
    </rPh>
    <rPh sb="4" eb="5">
      <t>ヒ</t>
    </rPh>
    <phoneticPr fontId="2"/>
  </si>
  <si>
    <t>（１）○○</t>
    <phoneticPr fontId="2"/>
  </si>
  <si>
    <t>（２）○○</t>
  </si>
  <si>
    <t>（３）○○</t>
  </si>
  <si>
    <t>・</t>
    <phoneticPr fontId="2"/>
  </si>
  <si>
    <t>小計（①）</t>
    <rPh sb="0" eb="2">
      <t>ショウケイ</t>
    </rPh>
    <phoneticPr fontId="2"/>
  </si>
  <si>
    <t>・</t>
    <phoneticPr fontId="2"/>
  </si>
  <si>
    <t>・</t>
    <phoneticPr fontId="2"/>
  </si>
  <si>
    <t>小計（②）</t>
    <rPh sb="0" eb="2">
      <t>ショウケイ</t>
    </rPh>
    <phoneticPr fontId="2"/>
  </si>
  <si>
    <t>・</t>
    <phoneticPr fontId="2"/>
  </si>
  <si>
    <t>小計（③）</t>
    <rPh sb="0" eb="2">
      <t>ショウケイ</t>
    </rPh>
    <phoneticPr fontId="2"/>
  </si>
  <si>
    <t>合計（①＋②＋③）</t>
    <rPh sb="0" eb="2">
      <t>ゴウケイ</t>
    </rPh>
    <phoneticPr fontId="2"/>
  </si>
  <si>
    <t>補助対象外</t>
    <rPh sb="0" eb="2">
      <t>ホジョ</t>
    </rPh>
    <rPh sb="2" eb="4">
      <t>タイショウ</t>
    </rPh>
    <rPh sb="4" eb="5">
      <t>ガイ</t>
    </rPh>
    <phoneticPr fontId="2"/>
  </si>
  <si>
    <t>総　　計</t>
    <rPh sb="0" eb="1">
      <t>フサ</t>
    </rPh>
    <rPh sb="3" eb="4">
      <t>ケイ</t>
    </rPh>
    <phoneticPr fontId="2"/>
  </si>
  <si>
    <t>補助対象経費が最も安価な○○○○○株式会社を選定する。</t>
    <rPh sb="0" eb="2">
      <t>ホジョ</t>
    </rPh>
    <rPh sb="2" eb="4">
      <t>タイショウ</t>
    </rPh>
    <rPh sb="4" eb="6">
      <t>ケイヒ</t>
    </rPh>
    <rPh sb="7" eb="8">
      <t>モット</t>
    </rPh>
    <rPh sb="9" eb="11">
      <t>アンカ</t>
    </rPh>
    <rPh sb="22" eb="24">
      <t>センテイ</t>
    </rPh>
    <phoneticPr fontId="2"/>
  </si>
  <si>
    <t>２．工事費(直接工事分)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</si>
  <si>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３．工事費（間接工事分）</t>
    <rPh sb="2" eb="4">
      <t>コウジ</t>
    </rPh>
    <rPh sb="4" eb="5">
      <t>ヒ</t>
    </rPh>
    <rPh sb="6" eb="8">
      <t>カンセツ</t>
    </rPh>
    <rPh sb="8" eb="10">
      <t>コウジ</t>
    </rPh>
    <rPh sb="10" eb="11">
      <t>ブン</t>
    </rPh>
    <phoneticPr fontId="2"/>
  </si>
  <si>
    <t>（１）共通仮設費</t>
    <rPh sb="3" eb="5">
      <t>キョウツウ</t>
    </rPh>
    <rPh sb="5" eb="7">
      <t>カセツ</t>
    </rPh>
    <rPh sb="7" eb="8">
      <t>ヒ</t>
    </rPh>
    <phoneticPr fontId="2"/>
  </si>
  <si>
    <t>（２）現場管理費</t>
    <rPh sb="3" eb="5">
      <t>ゲンバ</t>
    </rPh>
    <rPh sb="5" eb="8">
      <t>カンリヒ</t>
    </rPh>
    <phoneticPr fontId="2"/>
  </si>
  <si>
    <t>（３）一般管理費</t>
    <rPh sb="3" eb="5">
      <t>イッパン</t>
    </rPh>
    <rPh sb="5" eb="8">
      <t>カンリヒ</t>
    </rPh>
    <phoneticPr fontId="2"/>
  </si>
  <si>
    <t>２．工事費（直接工事分）</t>
    <rPh sb="2" eb="4">
      <t>コウジ</t>
    </rPh>
    <rPh sb="4" eb="5">
      <t>ヒ</t>
    </rPh>
    <rPh sb="6" eb="8">
      <t>チョクセツ</t>
    </rPh>
    <rPh sb="8" eb="10">
      <t>コウジ</t>
    </rPh>
    <rPh sb="10" eb="11">
      <t>ブン</t>
    </rPh>
    <phoneticPr fontId="2"/>
  </si>
  <si>
    <t>見積価格比較表兼発注先理由書（例）</t>
    <rPh sb="0" eb="2">
      <t>ミツモリ</t>
    </rPh>
    <rPh sb="2" eb="4">
      <t>カカク</t>
    </rPh>
    <rPh sb="4" eb="6">
      <t>ヒカク</t>
    </rPh>
    <rPh sb="6" eb="7">
      <t>ヒョウ</t>
    </rPh>
    <rPh sb="7" eb="8">
      <t>ケン</t>
    </rPh>
    <rPh sb="8" eb="10">
      <t>ハッチュウ</t>
    </rPh>
    <rPh sb="10" eb="11">
      <t>サキ</t>
    </rPh>
    <rPh sb="11" eb="14">
      <t>リユウショ</t>
    </rPh>
    <rPh sb="15" eb="16">
      <t>レイ</t>
    </rPh>
    <phoneticPr fontId="2"/>
  </si>
  <si>
    <t>見積仕様書</t>
    <rPh sb="0" eb="2">
      <t>ミツモリ</t>
    </rPh>
    <rPh sb="2" eb="5">
      <t>シヨウショ</t>
    </rPh>
    <phoneticPr fontId="2"/>
  </si>
  <si>
    <t>納期</t>
    <rPh sb="0" eb="2">
      <t>ノウキ</t>
    </rPh>
    <phoneticPr fontId="2"/>
  </si>
  <si>
    <t>支払い条件</t>
    <rPh sb="0" eb="2">
      <t>シハラ</t>
    </rPh>
    <rPh sb="3" eb="5">
      <t>ジョウケン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</si>
  <si>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</si>
  <si>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</si>
  <si>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施主希望日</t>
    <rPh sb="0" eb="2">
      <t>セシュ</t>
    </rPh>
    <rPh sb="2" eb="5">
      <t>キボウビ</t>
    </rPh>
    <phoneticPr fontId="2"/>
  </si>
  <si>
    <t>工事会社回答日</t>
    <rPh sb="0" eb="2">
      <t>コウジ</t>
    </rPh>
    <rPh sb="2" eb="4">
      <t>カイシャ</t>
    </rPh>
    <rPh sb="4" eb="7">
      <t>カイトウビ</t>
    </rPh>
    <phoneticPr fontId="2"/>
  </si>
  <si>
    <t>検収日月末起算30日以内。現金100%</t>
    <rPh sb="0" eb="2">
      <t>ケンシュウ</t>
    </rPh>
    <rPh sb="2" eb="3">
      <t>ビ</t>
    </rPh>
    <rPh sb="3" eb="5">
      <t>ゲツマツ</t>
    </rPh>
    <rPh sb="5" eb="7">
      <t>キサン</t>
    </rPh>
    <rPh sb="9" eb="10">
      <t>ニチ</t>
    </rPh>
    <rPh sb="10" eb="12">
      <t>イナイ</t>
    </rPh>
    <rPh sb="13" eb="15">
      <t>ゲンキン</t>
    </rPh>
    <phoneticPr fontId="2"/>
  </si>
  <si>
    <t>小計（④）</t>
    <rPh sb="0" eb="2">
      <t>ショウケイ</t>
    </rPh>
    <phoneticPr fontId="2"/>
  </si>
  <si>
    <t>小計（⑤）</t>
    <rPh sb="0" eb="2">
      <t>ショウケイ</t>
    </rPh>
    <phoneticPr fontId="2"/>
  </si>
  <si>
    <t>小計（⑥）</t>
    <rPh sb="0" eb="2">
      <t>ショウケイ</t>
    </rPh>
    <phoneticPr fontId="2"/>
  </si>
  <si>
    <t>合計（④＋⑤＋⑥）</t>
    <rPh sb="0" eb="2">
      <t>ゴウケイ</t>
    </rPh>
    <phoneticPr fontId="2"/>
  </si>
  <si>
    <t>○○○○○株式会社からの回答は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</si>
  <si>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株式会社△△△△△からの回答は
見積依頼書の記載内容を満たす</t>
    <rPh sb="0" eb="4">
      <t>カブシキガイシャ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</si>
  <si>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□□□□□株式会社からの回答は
見積依頼書の記載内容を満たす</t>
    <rPh sb="5" eb="7">
      <t>カブシキ</t>
    </rPh>
    <rPh sb="7" eb="9">
      <t>カイシャ</t>
    </rPh>
    <rPh sb="12" eb="14">
      <t>カイトウ</t>
    </rPh>
    <rPh sb="16" eb="18">
      <t>ミツモリ</t>
    </rPh>
    <rPh sb="18" eb="21">
      <t>イライショ</t>
    </rPh>
    <rPh sb="22" eb="24">
      <t>キサイ</t>
    </rPh>
    <rPh sb="24" eb="26">
      <t>ナイヨウ</t>
    </rPh>
    <rPh sb="27" eb="28">
      <t>ミ</t>
    </rPh>
    <phoneticPr fontId="2"/>
  </si>
  <si>
    <t>３者とも見積依頼仕様書の仕様を満たしている。よって金額により発注先を決める。</t>
    <phoneticPr fontId="2"/>
  </si>
  <si>
    <t>見積依頼仕様書番号</t>
    <rPh sb="0" eb="2">
      <t>ミツモリ</t>
    </rPh>
    <rPh sb="2" eb="4">
      <t>イライ</t>
    </rPh>
    <rPh sb="4" eb="7">
      <t>シヨウショ</t>
    </rPh>
    <rPh sb="6" eb="7">
      <t>ショ</t>
    </rPh>
    <rPh sb="7" eb="9">
      <t>バンゴウ</t>
    </rPh>
    <phoneticPr fontId="2"/>
  </si>
  <si>
    <t>申請者名</t>
    <rPh sb="0" eb="3">
      <t>シンセイシャ</t>
    </rPh>
    <rPh sb="3" eb="4">
      <t>メイ</t>
    </rPh>
    <phoneticPr fontId="2"/>
  </si>
  <si>
    <t>施主希望</t>
    <rPh sb="0" eb="2">
      <t>セシュ</t>
    </rPh>
    <rPh sb="2" eb="4">
      <t>キボウ</t>
    </rPh>
    <phoneticPr fontId="2"/>
  </si>
  <si>
    <t>工事会社回答</t>
    <rPh sb="0" eb="2">
      <t>コウジ</t>
    </rPh>
    <rPh sb="2" eb="4">
      <t>カイシャ</t>
    </rPh>
    <rPh sb="4" eb="6">
      <t>カイトウ</t>
    </rPh>
    <phoneticPr fontId="2"/>
  </si>
  <si>
    <t>○○○株式会社　御中</t>
    <rPh sb="8" eb="10">
      <t>オンチュウ</t>
    </rPh>
    <phoneticPr fontId="19"/>
  </si>
  <si>
    <t>印</t>
    <rPh sb="0" eb="1">
      <t>イン</t>
    </rPh>
    <phoneticPr fontId="19"/>
  </si>
  <si>
    <t>見積件名</t>
    <rPh sb="0" eb="2">
      <t>ミツモリ</t>
    </rPh>
    <rPh sb="2" eb="3">
      <t>ケン</t>
    </rPh>
    <rPh sb="3" eb="4">
      <t>メイ</t>
    </rPh>
    <phoneticPr fontId="19"/>
  </si>
  <si>
    <t>見積書提出期限</t>
    <rPh sb="0" eb="3">
      <t>ミツモリショ</t>
    </rPh>
    <rPh sb="3" eb="5">
      <t>テイシュツ</t>
    </rPh>
    <rPh sb="5" eb="7">
      <t>キゲン</t>
    </rPh>
    <phoneticPr fontId="19"/>
  </si>
  <si>
    <t>●●●●株式会社</t>
    <rPh sb="4" eb="6">
      <t>カブシキ</t>
    </rPh>
    <rPh sb="6" eb="8">
      <t>カイシャ</t>
    </rPh>
    <phoneticPr fontId="19"/>
  </si>
  <si>
    <t>代表取締役社長</t>
    <rPh sb="0" eb="2">
      <t>ダイヒョウ</t>
    </rPh>
    <rPh sb="2" eb="5">
      <t>トリシマリヤク</t>
    </rPh>
    <rPh sb="5" eb="7">
      <t>シャチョウ</t>
    </rPh>
    <phoneticPr fontId="19"/>
  </si>
  <si>
    <t>静岡　太郎</t>
    <rPh sb="0" eb="2">
      <t>シズオカ</t>
    </rPh>
    <rPh sb="3" eb="5">
      <t>タロウ</t>
    </rPh>
    <phoneticPr fontId="19"/>
  </si>
  <si>
    <t>工事場所</t>
    <rPh sb="0" eb="2">
      <t>コウジ</t>
    </rPh>
    <rPh sb="2" eb="4">
      <t>バショ</t>
    </rPh>
    <phoneticPr fontId="19"/>
  </si>
  <si>
    <t>●●●●株式会社〇〇事業所（●●県●●市●●区●●1-1-1）</t>
    <rPh sb="4" eb="6">
      <t>カブシキ</t>
    </rPh>
    <rPh sb="6" eb="8">
      <t>カイシャ</t>
    </rPh>
    <rPh sb="10" eb="13">
      <t>ジギョウショ</t>
    </rPh>
    <rPh sb="16" eb="17">
      <t>ケン</t>
    </rPh>
    <rPh sb="19" eb="20">
      <t>シ</t>
    </rPh>
    <rPh sb="22" eb="23">
      <t>ク</t>
    </rPh>
    <phoneticPr fontId="1"/>
  </si>
  <si>
    <t>添付書類</t>
    <rPh sb="2" eb="4">
      <t>ショルイ</t>
    </rPh>
    <phoneticPr fontId="19"/>
  </si>
  <si>
    <t>仕様書、設計図面、金抜見積書</t>
    <rPh sb="0" eb="3">
      <t>シヨウショ</t>
    </rPh>
    <rPh sb="4" eb="6">
      <t>セッケイ</t>
    </rPh>
    <rPh sb="6" eb="8">
      <t>ズメン</t>
    </rPh>
    <rPh sb="9" eb="10">
      <t>キン</t>
    </rPh>
    <rPh sb="10" eb="11">
      <t>ヌ</t>
    </rPh>
    <rPh sb="11" eb="14">
      <t>ミツモリショ</t>
    </rPh>
    <phoneticPr fontId="2"/>
  </si>
  <si>
    <t>工事概要</t>
    <rPh sb="0" eb="2">
      <t>コウジ</t>
    </rPh>
    <rPh sb="2" eb="4">
      <t>ガイヨウ</t>
    </rPh>
    <phoneticPr fontId="2"/>
  </si>
  <si>
    <t>工事期間</t>
    <rPh sb="0" eb="2">
      <t>コウジ</t>
    </rPh>
    <rPh sb="2" eb="4">
      <t>キカン</t>
    </rPh>
    <phoneticPr fontId="19"/>
  </si>
  <si>
    <t>提出形態</t>
    <rPh sb="0" eb="2">
      <t>テイシュツ</t>
    </rPh>
    <rPh sb="2" eb="4">
      <t>ケイタイ</t>
    </rPh>
    <phoneticPr fontId="2"/>
  </si>
  <si>
    <t>別紙金抜見積書参照</t>
    <rPh sb="0" eb="2">
      <t>ベッシ</t>
    </rPh>
    <rPh sb="2" eb="3">
      <t>キン</t>
    </rPh>
    <rPh sb="3" eb="4">
      <t>ヌ</t>
    </rPh>
    <rPh sb="4" eb="7">
      <t>ミツモリショ</t>
    </rPh>
    <rPh sb="7" eb="9">
      <t>サンショウ</t>
    </rPh>
    <phoneticPr fontId="2"/>
  </si>
  <si>
    <t>見積依頼書（例）</t>
    <rPh sb="0" eb="2">
      <t>ミツモリ</t>
    </rPh>
    <rPh sb="2" eb="5">
      <t>イライショ</t>
    </rPh>
    <rPh sb="6" eb="7">
      <t>レイ</t>
    </rPh>
    <phoneticPr fontId="19"/>
  </si>
  <si>
    <t>工事条件</t>
    <rPh sb="0" eb="2">
      <t>コウジ</t>
    </rPh>
    <rPh sb="2" eb="4">
      <t>ジョウケン</t>
    </rPh>
    <phoneticPr fontId="2"/>
  </si>
  <si>
    <t>別紙仕様書参照</t>
    <rPh sb="0" eb="2">
      <t>ベッシ</t>
    </rPh>
    <rPh sb="2" eb="5">
      <t>シヨウショ</t>
    </rPh>
    <rPh sb="5" eb="7">
      <t>サンショウ</t>
    </rPh>
    <phoneticPr fontId="2"/>
  </si>
  <si>
    <t>本件担当</t>
    <rPh sb="0" eb="2">
      <t>ホンケン</t>
    </rPh>
    <rPh sb="2" eb="4">
      <t>タントウ</t>
    </rPh>
    <phoneticPr fontId="2"/>
  </si>
  <si>
    <t>総務課長　●●●●
電話　●●●-△△△-□□□□　E-mail ●●●@●●●.co.jp</t>
    <rPh sb="0" eb="2">
      <t>ソウム</t>
    </rPh>
    <rPh sb="2" eb="4">
      <t>カチョウ</t>
    </rPh>
    <rPh sb="10" eb="12">
      <t>デンワ</t>
    </rPh>
    <phoneticPr fontId="2"/>
  </si>
  <si>
    <t>質疑応答</t>
    <rPh sb="0" eb="2">
      <t>シツギ</t>
    </rPh>
    <rPh sb="2" eb="4">
      <t>オウトウ</t>
    </rPh>
    <phoneticPr fontId="2"/>
  </si>
  <si>
    <t>文書番号●●●●●●●●●</t>
    <rPh sb="0" eb="2">
      <t>ブンショ</t>
    </rPh>
    <rPh sb="2" eb="4">
      <t>バンゴウ</t>
    </rPh>
    <phoneticPr fontId="19"/>
  </si>
  <si>
    <t>【注意事項】
・「一式」表記は極力避け、項目ごとに詳細な数量を記述すること。
・出精値引きは行わないこと。
・補助金の「公募要領」、「応募申請の手引き」や「事務取扱説明書」を参照し、「補助対象」、「補助対象外」を明確に区分すること。</t>
    <rPh sb="1" eb="3">
      <t>チュウイ</t>
    </rPh>
    <rPh sb="3" eb="5">
      <t>ジコウ</t>
    </rPh>
    <rPh sb="9" eb="11">
      <t>イッシキ</t>
    </rPh>
    <rPh sb="12" eb="14">
      <t>ヒョウキ</t>
    </rPh>
    <rPh sb="15" eb="17">
      <t>キョクリョク</t>
    </rPh>
    <rPh sb="17" eb="18">
      <t>サ</t>
    </rPh>
    <rPh sb="20" eb="22">
      <t>コウモク</t>
    </rPh>
    <rPh sb="25" eb="27">
      <t>ショウサイ</t>
    </rPh>
    <rPh sb="28" eb="30">
      <t>スウリョウ</t>
    </rPh>
    <rPh sb="31" eb="33">
      <t>キジュツ</t>
    </rPh>
    <rPh sb="40" eb="42">
      <t>シュッセイ</t>
    </rPh>
    <rPh sb="42" eb="44">
      <t>ネビ</t>
    </rPh>
    <rPh sb="46" eb="47">
      <t>オコナ</t>
    </rPh>
    <rPh sb="55" eb="58">
      <t>ホジョキン</t>
    </rPh>
    <rPh sb="60" eb="62">
      <t>コウボ</t>
    </rPh>
    <rPh sb="62" eb="64">
      <t>ヨウリョウ</t>
    </rPh>
    <rPh sb="67" eb="69">
      <t>オウボ</t>
    </rPh>
    <rPh sb="69" eb="71">
      <t>シンセイ</t>
    </rPh>
    <rPh sb="72" eb="74">
      <t>テビ</t>
    </rPh>
    <rPh sb="78" eb="80">
      <t>ジム</t>
    </rPh>
    <rPh sb="80" eb="82">
      <t>トリアツカイ</t>
    </rPh>
    <rPh sb="82" eb="85">
      <t>セツメイショ</t>
    </rPh>
    <rPh sb="87" eb="89">
      <t>サンショウ</t>
    </rPh>
    <rPh sb="92" eb="94">
      <t>ホジョ</t>
    </rPh>
    <rPh sb="94" eb="96">
      <t>タイショウ</t>
    </rPh>
    <rPh sb="99" eb="101">
      <t>ホジョ</t>
    </rPh>
    <rPh sb="101" eb="103">
      <t>タイショウ</t>
    </rPh>
    <rPh sb="103" eb="104">
      <t>ガイ</t>
    </rPh>
    <rPh sb="106" eb="108">
      <t>メイカク</t>
    </rPh>
    <rPh sb="109" eb="111">
      <t>クブン</t>
    </rPh>
    <phoneticPr fontId="2"/>
  </si>
  <si>
    <t>工事費　</t>
    <rPh sb="0" eb="2">
      <t>コウジ</t>
    </rPh>
    <phoneticPr fontId="19"/>
  </si>
  <si>
    <t>合計</t>
    <rPh sb="0" eb="2">
      <t>ゴウケイ</t>
    </rPh>
    <phoneticPr fontId="2"/>
  </si>
  <si>
    <t>令和○○年○○月○○日</t>
  </si>
  <si>
    <t>令和○○年○○月○○日</t>
    <rPh sb="4" eb="5">
      <t>ネン</t>
    </rPh>
    <rPh sb="7" eb="8">
      <t>ガツ</t>
    </rPh>
    <rPh sb="10" eb="11">
      <t>ニチ</t>
    </rPh>
    <phoneticPr fontId="2"/>
  </si>
  <si>
    <t>令和○○年○○月○○日～令和○○年○○月○○日</t>
  </si>
  <si>
    <t>令和●●年●月●日付
見積依頼仕様書番号〇〇〇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5">
      <t>イライ</t>
    </rPh>
    <rPh sb="15" eb="18">
      <t>シヨウショ</t>
    </rPh>
    <rPh sb="18" eb="20">
      <t>バンゴウ</t>
    </rPh>
    <phoneticPr fontId="2"/>
  </si>
  <si>
    <t>令和●●年〇月〇日付
見積仕様書番号●●●●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</si>
  <si>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見積仕様書番号△△△△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</si>
  <si>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令和●●年〇月〇日付
見積仕様書番号□□□□</t>
    <rPh sb="4" eb="5">
      <t>ネン</t>
    </rPh>
    <rPh sb="6" eb="7">
      <t>ツキ</t>
    </rPh>
    <rPh sb="8" eb="9">
      <t>ニチ</t>
    </rPh>
    <rPh sb="9" eb="10">
      <t>ツ</t>
    </rPh>
    <rPh sb="11" eb="13">
      <t>ミツモリ</t>
    </rPh>
    <rPh sb="13" eb="16">
      <t>シヨウショ</t>
    </rPh>
    <rPh sb="16" eb="18">
      <t>バンゴウ</t>
    </rPh>
    <phoneticPr fontId="2"/>
  </si>
  <si>
    <t>令和●●年△月△日</t>
    <rPh sb="4" eb="5">
      <t>ネン</t>
    </rPh>
    <rPh sb="6" eb="7">
      <t>ツキ</t>
    </rPh>
    <rPh sb="8" eb="9">
      <t>ニチ</t>
    </rPh>
    <phoneticPr fontId="2"/>
  </si>
  <si>
    <t>令和●●年●月●日</t>
    <rPh sb="4" eb="5">
      <t>ネン</t>
    </rPh>
    <rPh sb="6" eb="7">
      <t>ツキ</t>
    </rPh>
    <rPh sb="8" eb="9">
      <t>ニチ</t>
    </rPh>
    <phoneticPr fontId="2"/>
  </si>
  <si>
    <t>交付決定の日 以降～令和●●年●●月●●日</t>
    <rPh sb="0" eb="2">
      <t>コウフ</t>
    </rPh>
    <rPh sb="2" eb="4">
      <t>ケッテイ</t>
    </rPh>
    <rPh sb="5" eb="6">
      <t>ヒ</t>
    </rPh>
    <rPh sb="7" eb="9">
      <t>イコウ</t>
    </rPh>
    <rPh sb="10" eb="12">
      <t>レイワ</t>
    </rPh>
    <rPh sb="14" eb="15">
      <t>ネン</t>
    </rPh>
    <rPh sb="17" eb="18">
      <t>ガツ</t>
    </rPh>
    <rPh sb="20" eb="21">
      <t>ニチ</t>
    </rPh>
    <phoneticPr fontId="1"/>
  </si>
  <si>
    <t>令和●●年△△月〇〇日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</si>
  <si>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令和●●年△△月△△日までにFAX(●●●-△△△-□□●●)またはE-mailにて質問書を送付すること。なお、質問があった場合には、その質疑応答を全見積業者に連絡します。</t>
    <rPh sb="0" eb="2">
      <t>レイワ</t>
    </rPh>
    <rPh sb="4" eb="5">
      <t>ネン</t>
    </rPh>
    <rPh sb="7" eb="8">
      <t>ガツ</t>
    </rPh>
    <rPh sb="10" eb="11">
      <t>ニチ</t>
    </rPh>
    <rPh sb="42" eb="45">
      <t>シツモンショ</t>
    </rPh>
    <rPh sb="46" eb="48">
      <t>ソウフ</t>
    </rPh>
    <rPh sb="56" eb="58">
      <t>シツモン</t>
    </rPh>
    <rPh sb="62" eb="64">
      <t>バアイ</t>
    </rPh>
    <rPh sb="69" eb="71">
      <t>シツギ</t>
    </rPh>
    <rPh sb="71" eb="73">
      <t>オウトウ</t>
    </rPh>
    <rPh sb="74" eb="75">
      <t>ゼン</t>
    </rPh>
    <rPh sb="75" eb="77">
      <t>ミツモリ</t>
    </rPh>
    <rPh sb="77" eb="79">
      <t>ギョウシャ</t>
    </rPh>
    <rPh sb="80" eb="82">
      <t>レンラク</t>
    </rPh>
    <phoneticPr fontId="1"/>
  </si>
  <si>
    <t>ご注意いただきたい事項</t>
    <rPh sb="1" eb="3">
      <t>チュウイ</t>
    </rPh>
    <rPh sb="9" eb="11">
      <t>ジコウ</t>
    </rPh>
    <phoneticPr fontId="2"/>
  </si>
  <si>
    <t>以下の書類は、事務取扱説明書より印刷をしてご使用ください。</t>
    <rPh sb="0" eb="2">
      <t>イカ</t>
    </rPh>
    <rPh sb="3" eb="5">
      <t>ショルイ</t>
    </rPh>
    <rPh sb="7" eb="9">
      <t>ジム</t>
    </rPh>
    <rPh sb="9" eb="11">
      <t>トリアツカイ</t>
    </rPh>
    <rPh sb="11" eb="14">
      <t>セツメイショ</t>
    </rPh>
    <rPh sb="16" eb="18">
      <t>インサツ</t>
    </rPh>
    <rPh sb="22" eb="24">
      <t>シヨウ</t>
    </rPh>
    <phoneticPr fontId="2"/>
  </si>
  <si>
    <t>XXXXXXXXXXX</t>
    <phoneticPr fontId="2"/>
  </si>
  <si>
    <t>●●●●株式会社〇〇事業所　ZEB化事業（空調工事）</t>
    <rPh sb="4" eb="6">
      <t>カブシキ</t>
    </rPh>
    <rPh sb="6" eb="8">
      <t>カイシャ</t>
    </rPh>
    <rPh sb="10" eb="13">
      <t>ジギョウショ</t>
    </rPh>
    <rPh sb="17" eb="18">
      <t>カ</t>
    </rPh>
    <rPh sb="18" eb="20">
      <t>ジギョウ</t>
    </rPh>
    <rPh sb="21" eb="23">
      <t>クウチョウ</t>
    </rPh>
    <rPh sb="23" eb="25">
      <t>コウジ</t>
    </rPh>
    <phoneticPr fontId="1"/>
  </si>
  <si>
    <t>給湯</t>
    <rPh sb="0" eb="2">
      <t>キュウトウ</t>
    </rPh>
    <phoneticPr fontId="2"/>
  </si>
  <si>
    <t>給湯工事</t>
    <rPh sb="0" eb="2">
      <t>キュウトウ</t>
    </rPh>
    <rPh sb="2" eb="4">
      <t>コウジ</t>
    </rPh>
    <phoneticPr fontId="2"/>
  </si>
  <si>
    <t>依頼日：令和○年○月○日</t>
    <rPh sb="0" eb="3">
      <t>イライビ</t>
    </rPh>
    <rPh sb="4" eb="6">
      <t>レイワ</t>
    </rPh>
    <rPh sb="7" eb="8">
      <t>ネン</t>
    </rPh>
    <rPh sb="9" eb="10">
      <t>ガツ</t>
    </rPh>
    <rPh sb="11" eb="12">
      <t>ニチ</t>
    </rPh>
    <phoneticPr fontId="19"/>
  </si>
  <si>
    <t>◆補助事業に要する経費、補助対象経費及び補助金の額並びに区分ごとの配分</t>
    <rPh sb="1" eb="3">
      <t>ホジョ</t>
    </rPh>
    <rPh sb="3" eb="5">
      <t>ジギョウ</t>
    </rPh>
    <rPh sb="6" eb="7">
      <t>ヨウ</t>
    </rPh>
    <rPh sb="9" eb="11">
      <t>ケイヒ</t>
    </rPh>
    <rPh sb="12" eb="14">
      <t>ホジョ</t>
    </rPh>
    <rPh sb="14" eb="16">
      <t>タイショウ</t>
    </rPh>
    <rPh sb="16" eb="18">
      <t>ケイヒ</t>
    </rPh>
    <rPh sb="18" eb="19">
      <t>オヨ</t>
    </rPh>
    <rPh sb="20" eb="22">
      <t>ホジョ</t>
    </rPh>
    <rPh sb="22" eb="23">
      <t>キン</t>
    </rPh>
    <rPh sb="24" eb="25">
      <t>ガク</t>
    </rPh>
    <rPh sb="25" eb="26">
      <t>ナラ</t>
    </rPh>
    <rPh sb="28" eb="30">
      <t>クブン</t>
    </rPh>
    <rPh sb="33" eb="35">
      <t>ハイブン</t>
    </rPh>
    <phoneticPr fontId="2"/>
  </si>
  <si>
    <t>Ⅰ．BELS認証費</t>
    <rPh sb="6" eb="8">
      <t>ニンショウ</t>
    </rPh>
    <rPh sb="8" eb="9">
      <t>ヒ</t>
    </rPh>
    <phoneticPr fontId="2"/>
  </si>
  <si>
    <t>　　BELS認証費</t>
    <phoneticPr fontId="2"/>
  </si>
  <si>
    <t>別添８　発注経過表</t>
    <rPh sb="4" eb="6">
      <t>ハッチュウ</t>
    </rPh>
    <rPh sb="6" eb="8">
      <t>ケイカ</t>
    </rPh>
    <rPh sb="8" eb="9">
      <t>ヒョウ</t>
    </rPh>
    <phoneticPr fontId="2"/>
  </si>
  <si>
    <t>※ZEBの認証費は工事費に算入すること</t>
    <rPh sb="5" eb="7">
      <t>ニンショウ</t>
    </rPh>
    <rPh sb="7" eb="8">
      <t>ヒ</t>
    </rPh>
    <rPh sb="9" eb="12">
      <t>コウジヒ</t>
    </rPh>
    <rPh sb="13" eb="15">
      <t>サンニュウ</t>
    </rPh>
    <phoneticPr fontId="2"/>
  </si>
  <si>
    <t>別添９　数量推移表</t>
    <rPh sb="0" eb="2">
      <t>ベッテン</t>
    </rPh>
    <rPh sb="4" eb="9">
      <t>スウリョウスイイオモテ</t>
    </rPh>
    <phoneticPr fontId="2"/>
  </si>
  <si>
    <t>●確定検査資料・業務成果品チェックシート（ＺＥＢ普及）</t>
    <phoneticPr fontId="2"/>
  </si>
  <si>
    <t>令和６年度二酸化炭素排出抑制対策事業費等補助金（建築物等のＺＥＢ化・省ＣＯ２化普及加速事業）新築建築物のＺＥＢ普及促進支援事業の採択を受け、以下の工事を実施する。
・高効率空調機器システムの設置工事</t>
    <rPh sb="65" eb="67">
      <t>コウジ</t>
    </rPh>
    <rPh sb="68" eb="70">
      <t>ジッシ</t>
    </rPh>
    <rPh sb="75" eb="78">
      <t>コウコウリツ</t>
    </rPh>
    <rPh sb="78" eb="80">
      <t>クウチョウ</t>
    </rPh>
    <rPh sb="80" eb="82">
      <t>キキ</t>
    </rPh>
    <rPh sb="87" eb="89">
      <t>セッチ</t>
    </rPh>
    <rPh sb="89" eb="91">
      <t>コウジ</t>
    </rPh>
    <phoneticPr fontId="2"/>
  </si>
  <si>
    <t>Ⅰ．BELS認証費</t>
    <rPh sb="6" eb="8">
      <t>ニンショウ</t>
    </rPh>
    <rPh sb="8" eb="9">
      <t>ヒ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</si>
</sst>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.0%"/>
    <numFmt numFmtId="177" formatCode="#"/>
    <numFmt numFmtId="178" formatCode="#,##0;&quot;▲ &quot;#,##0"/>
    <numFmt numFmtId="179" formatCode="#,##0_);[Red]\(#,##0\)"/>
  </numFmts>
  <fonts count="3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7"/>
      <color rgb="FF11111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b/>
      <sz val="13"/>
      <name val="ＭＳ 明朝"/>
      <family val="1"/>
      <charset val="128"/>
    </font>
    <font>
      <sz val="12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14" fillId="0" borderId="0"/>
  </cellStyleXfs>
  <cellXfs count="48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0" fillId="2" borderId="18" xfId="0" applyFill="1" applyBorder="1">
      <alignment vertical="center"/>
    </xf>
    <xf numFmtId="38" fontId="4" fillId="0" borderId="0" xfId="1" applyFont="1">
      <alignment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textRotation="255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176" fontId="4" fillId="0" borderId="0" xfId="2" applyNumberFormat="1" applyFont="1">
      <alignment vertical="center"/>
    </xf>
    <xf numFmtId="0" fontId="12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4" fillId="0" borderId="0" xfId="3" applyAlignment="1">
      <alignment vertical="center"/>
    </xf>
    <xf numFmtId="0" fontId="18" fillId="0" borderId="35" xfId="3" applyFont="1" applyBorder="1" applyAlignment="1">
      <alignment vertical="center"/>
    </xf>
    <xf numFmtId="0" fontId="18" fillId="0" borderId="7" xfId="3" applyFont="1" applyBorder="1" applyAlignment="1">
      <alignment vertical="center"/>
    </xf>
    <xf numFmtId="0" fontId="14" fillId="0" borderId="40" xfId="3" applyBorder="1"/>
    <xf numFmtId="0" fontId="14" fillId="0" borderId="0" xfId="3"/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1" fillId="0" borderId="44" xfId="3" applyFont="1" applyBorder="1" applyAlignment="1">
      <alignment horizontal="center"/>
    </xf>
    <xf numFmtId="0" fontId="18" fillId="0" borderId="46" xfId="3" applyFont="1" applyBorder="1" applyAlignment="1">
      <alignment vertical="center"/>
    </xf>
    <xf numFmtId="0" fontId="18" fillId="0" borderId="10" xfId="3" applyFont="1" applyBorder="1" applyAlignment="1">
      <alignment vertical="center"/>
    </xf>
    <xf numFmtId="178" fontId="20" fillId="0" borderId="49" xfId="0" applyNumberFormat="1" applyFont="1" applyBorder="1" applyAlignment="1">
      <alignment horizontal="center" vertical="center" shrinkToFit="1"/>
    </xf>
    <xf numFmtId="178" fontId="20" fillId="0" borderId="50" xfId="0" applyNumberFormat="1" applyFont="1" applyBorder="1" applyAlignment="1">
      <alignment horizontal="center" vertical="center" shrinkToFit="1"/>
    </xf>
    <xf numFmtId="178" fontId="20" fillId="0" borderId="51" xfId="0" applyNumberFormat="1" applyFont="1" applyBorder="1" applyAlignment="1">
      <alignment horizontal="center" vertical="center" shrinkToFit="1"/>
    </xf>
    <xf numFmtId="178" fontId="20" fillId="0" borderId="47" xfId="0" applyNumberFormat="1" applyFont="1" applyBorder="1" applyAlignment="1">
      <alignment horizontal="center" vertical="center" shrinkToFit="1"/>
    </xf>
    <xf numFmtId="178" fontId="20" fillId="0" borderId="53" xfId="0" applyNumberFormat="1" applyFont="1" applyBorder="1" applyAlignment="1">
      <alignment horizontal="center" vertical="center" shrinkToFit="1"/>
    </xf>
    <xf numFmtId="0" fontId="18" fillId="0" borderId="54" xfId="3" applyFont="1" applyBorder="1" applyAlignment="1">
      <alignment horizontal="center" vertical="center" shrinkToFit="1"/>
    </xf>
    <xf numFmtId="179" fontId="18" fillId="0" borderId="40" xfId="3" applyNumberFormat="1" applyFont="1" applyBorder="1" applyAlignment="1">
      <alignment horizontal="center" vertical="center"/>
    </xf>
    <xf numFmtId="179" fontId="18" fillId="0" borderId="5" xfId="3" applyNumberFormat="1" applyFont="1" applyBorder="1" applyAlignment="1">
      <alignment horizontal="center" vertical="center"/>
    </xf>
    <xf numFmtId="179" fontId="18" fillId="0" borderId="55" xfId="3" applyNumberFormat="1" applyFont="1" applyBorder="1" applyAlignment="1">
      <alignment horizontal="center" vertical="center"/>
    </xf>
    <xf numFmtId="38" fontId="18" fillId="0" borderId="56" xfId="4" applyFont="1" applyBorder="1" applyProtection="1">
      <alignment vertical="center"/>
      <protection locked="0"/>
    </xf>
    <xf numFmtId="38" fontId="18" fillId="0" borderId="57" xfId="4" applyFont="1" applyBorder="1" applyProtection="1">
      <alignment vertical="center"/>
      <protection locked="0"/>
    </xf>
    <xf numFmtId="179" fontId="18" fillId="0" borderId="58" xfId="3" applyNumberFormat="1" applyFont="1" applyBorder="1" applyAlignment="1">
      <alignment horizontal="center" vertical="center"/>
    </xf>
    <xf numFmtId="38" fontId="18" fillId="0" borderId="6" xfId="4" applyFont="1" applyBorder="1" applyProtection="1">
      <alignment vertical="center"/>
      <protection locked="0"/>
    </xf>
    <xf numFmtId="38" fontId="18" fillId="0" borderId="8" xfId="4" applyFont="1" applyBorder="1" applyProtection="1">
      <alignment vertical="center"/>
      <protection locked="0"/>
    </xf>
    <xf numFmtId="38" fontId="18" fillId="0" borderId="59" xfId="4" applyFont="1" applyBorder="1" applyProtection="1">
      <alignment vertical="center"/>
      <protection locked="0"/>
    </xf>
    <xf numFmtId="0" fontId="18" fillId="3" borderId="60" xfId="3" applyFont="1" applyFill="1" applyBorder="1" applyAlignment="1">
      <alignment horizontal="center" vertical="center" shrinkToFit="1"/>
    </xf>
    <xf numFmtId="0" fontId="22" fillId="3" borderId="61" xfId="3" applyFont="1" applyFill="1" applyBorder="1" applyAlignment="1">
      <alignment horizontal="left" vertical="center"/>
    </xf>
    <xf numFmtId="0" fontId="22" fillId="3" borderId="62" xfId="3" applyFont="1" applyFill="1" applyBorder="1" applyAlignment="1">
      <alignment horizontal="left" vertical="center"/>
    </xf>
    <xf numFmtId="179" fontId="18" fillId="3" borderId="63" xfId="3" applyNumberFormat="1" applyFont="1" applyFill="1" applyBorder="1" applyAlignment="1">
      <alignment horizontal="center" vertical="center"/>
    </xf>
    <xf numFmtId="179" fontId="18" fillId="3" borderId="64" xfId="3" applyNumberFormat="1" applyFont="1" applyFill="1" applyBorder="1" applyAlignment="1">
      <alignment horizontal="center" vertical="center"/>
    </xf>
    <xf numFmtId="179" fontId="18" fillId="4" borderId="65" xfId="3" applyNumberFormat="1" applyFont="1" applyFill="1" applyBorder="1" applyAlignment="1">
      <alignment horizontal="center" vertical="center"/>
    </xf>
    <xf numFmtId="38" fontId="18" fillId="3" borderId="66" xfId="4" applyFont="1" applyFill="1" applyBorder="1" applyProtection="1">
      <alignment vertical="center"/>
      <protection locked="0"/>
    </xf>
    <xf numFmtId="38" fontId="18" fillId="3" borderId="67" xfId="4" applyFont="1" applyFill="1" applyBorder="1" applyProtection="1">
      <alignment vertical="center"/>
      <protection locked="0"/>
    </xf>
    <xf numFmtId="179" fontId="18" fillId="4" borderId="68" xfId="3" applyNumberFormat="1" applyFont="1" applyFill="1" applyBorder="1" applyAlignment="1">
      <alignment horizontal="center" vertical="center"/>
    </xf>
    <xf numFmtId="38" fontId="18" fillId="3" borderId="62" xfId="4" applyFont="1" applyFill="1" applyBorder="1" applyProtection="1">
      <alignment vertical="center"/>
      <protection locked="0"/>
    </xf>
    <xf numFmtId="38" fontId="18" fillId="3" borderId="69" xfId="4" applyFont="1" applyFill="1" applyBorder="1" applyProtection="1">
      <alignment vertical="center"/>
      <protection locked="0"/>
    </xf>
    <xf numFmtId="38" fontId="18" fillId="3" borderId="63" xfId="4" applyFont="1" applyFill="1" applyBorder="1" applyProtection="1">
      <alignment vertical="center"/>
      <protection locked="0"/>
    </xf>
    <xf numFmtId="0" fontId="18" fillId="0" borderId="70" xfId="3" applyFont="1" applyBorder="1" applyAlignment="1">
      <alignment horizontal="center" vertical="center" shrinkToFit="1"/>
    </xf>
    <xf numFmtId="179" fontId="18" fillId="0" borderId="71" xfId="3" applyNumberFormat="1" applyFont="1" applyBorder="1" applyAlignment="1">
      <alignment horizontal="center" vertical="center"/>
    </xf>
    <xf numFmtId="179" fontId="18" fillId="0" borderId="52" xfId="3" applyNumberFormat="1" applyFont="1" applyBorder="1" applyAlignment="1">
      <alignment horizontal="center" vertical="center"/>
    </xf>
    <xf numFmtId="179" fontId="18" fillId="0" borderId="72" xfId="3" applyNumberFormat="1" applyFont="1" applyBorder="1" applyAlignment="1">
      <alignment horizontal="center" vertical="center"/>
    </xf>
    <xf numFmtId="38" fontId="18" fillId="0" borderId="73" xfId="4" applyFont="1" applyBorder="1" applyProtection="1">
      <alignment vertical="center"/>
      <protection locked="0"/>
    </xf>
    <xf numFmtId="38" fontId="18" fillId="0" borderId="50" xfId="4" applyFont="1" applyBorder="1" applyProtection="1">
      <alignment vertical="center"/>
      <protection locked="0"/>
    </xf>
    <xf numFmtId="179" fontId="18" fillId="0" borderId="74" xfId="3" applyNumberFormat="1" applyFont="1" applyBorder="1" applyAlignment="1">
      <alignment horizontal="center" vertical="center"/>
    </xf>
    <xf numFmtId="38" fontId="18" fillId="0" borderId="48" xfId="4" applyFont="1" applyBorder="1" applyProtection="1">
      <alignment vertical="center"/>
      <protection locked="0"/>
    </xf>
    <xf numFmtId="38" fontId="18" fillId="0" borderId="75" xfId="4" applyFont="1" applyBorder="1" applyProtection="1">
      <alignment vertical="center"/>
      <protection locked="0"/>
    </xf>
    <xf numFmtId="38" fontId="18" fillId="0" borderId="47" xfId="4" applyFont="1" applyBorder="1" applyProtection="1">
      <alignment vertical="center"/>
      <protection locked="0"/>
    </xf>
    <xf numFmtId="0" fontId="18" fillId="0" borderId="34" xfId="3" applyFont="1" applyBorder="1" applyAlignment="1">
      <alignment horizontal="center" vertical="center" shrinkToFit="1"/>
    </xf>
    <xf numFmtId="179" fontId="18" fillId="0" borderId="36" xfId="3" applyNumberFormat="1" applyFont="1" applyBorder="1" applyAlignment="1">
      <alignment horizontal="center" vertical="center"/>
    </xf>
    <xf numFmtId="179" fontId="18" fillId="0" borderId="19" xfId="3" applyNumberFormat="1" applyFont="1" applyBorder="1" applyAlignment="1" applyProtection="1">
      <alignment horizontal="center" vertical="center"/>
      <protection locked="0"/>
    </xf>
    <xf numFmtId="179" fontId="18" fillId="0" borderId="76" xfId="3" applyNumberFormat="1" applyFont="1" applyBorder="1" applyAlignment="1">
      <alignment horizontal="center" vertical="center"/>
    </xf>
    <xf numFmtId="179" fontId="18" fillId="0" borderId="77" xfId="4" applyNumberFormat="1" applyFont="1" applyBorder="1" applyProtection="1">
      <alignment vertical="center"/>
      <protection locked="0"/>
    </xf>
    <xf numFmtId="179" fontId="18" fillId="0" borderId="37" xfId="4" applyNumberFormat="1" applyFont="1" applyBorder="1" applyProtection="1">
      <alignment vertical="center"/>
      <protection locked="0"/>
    </xf>
    <xf numFmtId="179" fontId="18" fillId="0" borderId="78" xfId="3" applyNumberFormat="1" applyFont="1" applyBorder="1" applyAlignment="1">
      <alignment horizontal="center" vertical="center"/>
    </xf>
    <xf numFmtId="179" fontId="18" fillId="0" borderId="17" xfId="4" applyNumberFormat="1" applyFont="1" applyBorder="1" applyProtection="1">
      <alignment vertical="center"/>
      <protection locked="0"/>
    </xf>
    <xf numFmtId="179" fontId="18" fillId="0" borderId="43" xfId="3" applyNumberFormat="1" applyFont="1" applyBorder="1" applyAlignment="1" applyProtection="1">
      <alignment horizontal="center" vertical="center"/>
      <protection locked="0"/>
    </xf>
    <xf numFmtId="179" fontId="18" fillId="0" borderId="79" xfId="4" applyNumberFormat="1" applyFont="1" applyBorder="1" applyProtection="1">
      <alignment vertical="center"/>
      <protection locked="0"/>
    </xf>
    <xf numFmtId="179" fontId="18" fillId="0" borderId="36" xfId="4" applyNumberFormat="1" applyFont="1" applyBorder="1" applyProtection="1">
      <alignment vertical="center"/>
      <protection locked="0"/>
    </xf>
    <xf numFmtId="0" fontId="18" fillId="0" borderId="41" xfId="3" applyFont="1" applyBorder="1" applyAlignment="1" applyProtection="1">
      <alignment horizontal="center" vertical="center" shrinkToFit="1"/>
      <protection locked="0"/>
    </xf>
    <xf numFmtId="0" fontId="18" fillId="4" borderId="26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horizontal="left" vertical="center"/>
      <protection locked="0"/>
    </xf>
    <xf numFmtId="0" fontId="18" fillId="4" borderId="19" xfId="3" applyFont="1" applyFill="1" applyBorder="1" applyAlignment="1" applyProtection="1">
      <alignment vertical="center"/>
      <protection locked="0"/>
    </xf>
    <xf numFmtId="179" fontId="18" fillId="4" borderId="42" xfId="3" applyNumberFormat="1" applyFont="1" applyFill="1" applyBorder="1" applyAlignment="1" applyProtection="1">
      <alignment horizontal="center" vertical="center"/>
      <protection locked="0"/>
    </xf>
    <xf numFmtId="179" fontId="18" fillId="4" borderId="80" xfId="3" applyNumberFormat="1" applyFont="1" applyFill="1" applyBorder="1" applyAlignment="1" applyProtection="1">
      <alignment horizontal="center" vertical="center"/>
      <protection locked="0"/>
    </xf>
    <xf numFmtId="179" fontId="18" fillId="0" borderId="81" xfId="4" applyNumberFormat="1" applyFont="1" applyBorder="1" applyProtection="1">
      <alignment vertical="center"/>
      <protection locked="0"/>
    </xf>
    <xf numFmtId="179" fontId="18" fillId="0" borderId="27" xfId="4" applyNumberFormat="1" applyFont="1" applyBorder="1" applyProtection="1">
      <alignment vertical="center"/>
      <protection locked="0"/>
    </xf>
    <xf numFmtId="179" fontId="18" fillId="4" borderId="82" xfId="3" applyNumberFormat="1" applyFont="1" applyFill="1" applyBorder="1" applyAlignment="1" applyProtection="1">
      <alignment horizontal="center" vertical="center"/>
      <protection locked="0"/>
    </xf>
    <xf numFmtId="179" fontId="18" fillId="0" borderId="19" xfId="4" applyNumberFormat="1" applyFont="1" applyBorder="1" applyProtection="1">
      <alignment vertical="center"/>
      <protection locked="0"/>
    </xf>
    <xf numFmtId="179" fontId="18" fillId="0" borderId="83" xfId="4" applyNumberFormat="1" applyFont="1" applyBorder="1" applyProtection="1">
      <alignment vertical="center"/>
      <protection locked="0"/>
    </xf>
    <xf numFmtId="179" fontId="18" fillId="0" borderId="42" xfId="4" applyNumberFormat="1" applyFont="1" applyBorder="1" applyProtection="1">
      <alignment vertical="center"/>
      <protection locked="0"/>
    </xf>
    <xf numFmtId="179" fontId="18" fillId="0" borderId="84" xfId="4" applyNumberFormat="1" applyFont="1" applyBorder="1" applyProtection="1">
      <alignment vertical="center"/>
      <protection locked="0"/>
    </xf>
    <xf numFmtId="0" fontId="18" fillId="3" borderId="85" xfId="3" applyFont="1" applyFill="1" applyBorder="1" applyAlignment="1">
      <alignment horizontal="center" vertical="center" shrinkToFit="1"/>
    </xf>
    <xf numFmtId="0" fontId="22" fillId="3" borderId="14" xfId="3" applyFont="1" applyFill="1" applyBorder="1" applyAlignment="1">
      <alignment horizontal="centerContinuous" vertical="center"/>
    </xf>
    <xf numFmtId="0" fontId="22" fillId="3" borderId="14" xfId="3" applyFont="1" applyFill="1" applyBorder="1" applyAlignment="1">
      <alignment horizontal="left" vertical="center"/>
    </xf>
    <xf numFmtId="179" fontId="22" fillId="3" borderId="86" xfId="3" applyNumberFormat="1" applyFont="1" applyFill="1" applyBorder="1" applyAlignment="1">
      <alignment horizontal="center" vertical="center"/>
    </xf>
    <xf numFmtId="179" fontId="22" fillId="3" borderId="14" xfId="3" applyNumberFormat="1" applyFont="1" applyFill="1" applyBorder="1" applyAlignment="1">
      <alignment horizontal="center" vertical="center"/>
    </xf>
    <xf numFmtId="179" fontId="22" fillId="3" borderId="87" xfId="3" applyNumberFormat="1" applyFont="1" applyFill="1" applyBorder="1" applyAlignment="1">
      <alignment horizontal="center" vertical="center"/>
    </xf>
    <xf numFmtId="179" fontId="18" fillId="3" borderId="88" xfId="4" applyNumberFormat="1" applyFont="1" applyFill="1" applyBorder="1" applyProtection="1">
      <alignment vertical="center"/>
      <protection locked="0"/>
    </xf>
    <xf numFmtId="179" fontId="18" fillId="3" borderId="87" xfId="4" applyNumberFormat="1" applyFont="1" applyFill="1" applyBorder="1" applyProtection="1">
      <alignment vertical="center"/>
      <protection locked="0"/>
    </xf>
    <xf numFmtId="179" fontId="18" fillId="3" borderId="89" xfId="4" applyNumberFormat="1" applyFont="1" applyFill="1" applyBorder="1" applyProtection="1">
      <alignment vertical="center"/>
      <protection locked="0"/>
    </xf>
    <xf numFmtId="179" fontId="18" fillId="3" borderId="90" xfId="4" applyNumberFormat="1" applyFont="1" applyFill="1" applyBorder="1" applyProtection="1">
      <alignment vertical="center"/>
      <protection locked="0"/>
    </xf>
    <xf numFmtId="179" fontId="18" fillId="3" borderId="86" xfId="4" applyNumberFormat="1" applyFont="1" applyFill="1" applyBorder="1" applyProtection="1">
      <alignment vertical="center"/>
      <protection locked="0"/>
    </xf>
    <xf numFmtId="179" fontId="18" fillId="0" borderId="18" xfId="3" applyNumberFormat="1" applyFont="1" applyBorder="1" applyAlignment="1">
      <alignment horizontal="center" vertical="center"/>
    </xf>
    <xf numFmtId="179" fontId="18" fillId="0" borderId="91" xfId="3" applyNumberFormat="1" applyFont="1" applyBorder="1" applyAlignment="1">
      <alignment horizontal="center" vertical="center"/>
    </xf>
    <xf numFmtId="0" fontId="18" fillId="4" borderId="26" xfId="3" applyFont="1" applyFill="1" applyBorder="1" applyAlignment="1" applyProtection="1">
      <alignment vertical="center"/>
      <protection locked="0"/>
    </xf>
    <xf numFmtId="179" fontId="18" fillId="3" borderId="100" xfId="4" applyNumberFormat="1" applyFont="1" applyFill="1" applyBorder="1" applyProtection="1">
      <alignment vertical="center"/>
      <protection locked="0"/>
    </xf>
    <xf numFmtId="179" fontId="18" fillId="3" borderId="101" xfId="4" applyNumberFormat="1" applyFont="1" applyFill="1" applyBorder="1" applyProtection="1">
      <alignment vertical="center"/>
      <protection locked="0"/>
    </xf>
    <xf numFmtId="179" fontId="18" fillId="3" borderId="14" xfId="4" applyNumberFormat="1" applyFont="1" applyFill="1" applyBorder="1" applyProtection="1">
      <alignment vertical="center"/>
      <protection locked="0"/>
    </xf>
    <xf numFmtId="179" fontId="22" fillId="3" borderId="13" xfId="3" applyNumberFormat="1" applyFont="1" applyFill="1" applyBorder="1" applyAlignment="1">
      <alignment horizontal="center" vertical="center"/>
    </xf>
    <xf numFmtId="179" fontId="18" fillId="3" borderId="3" xfId="4" applyNumberFormat="1" applyFont="1" applyFill="1" applyBorder="1" applyProtection="1">
      <alignment vertical="center"/>
      <protection locked="0"/>
    </xf>
    <xf numFmtId="179" fontId="18" fillId="0" borderId="17" xfId="3" applyNumberFormat="1" applyFont="1" applyBorder="1" applyAlignment="1">
      <alignment horizontal="center" vertical="center"/>
    </xf>
    <xf numFmtId="179" fontId="18" fillId="0" borderId="103" xfId="3" applyNumberFormat="1" applyFont="1" applyBorder="1" applyAlignment="1">
      <alignment horizontal="center" vertical="center"/>
    </xf>
    <xf numFmtId="179" fontId="18" fillId="0" borderId="104" xfId="3" applyNumberFormat="1" applyFont="1" applyBorder="1" applyAlignment="1">
      <alignment horizontal="center" vertical="center"/>
    </xf>
    <xf numFmtId="179" fontId="18" fillId="0" borderId="16" xfId="3" applyNumberFormat="1" applyFont="1" applyBorder="1" applyAlignment="1">
      <alignment horizontal="center" vertical="center"/>
    </xf>
    <xf numFmtId="179" fontId="18" fillId="0" borderId="42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center" vertical="center"/>
      <protection locked="0"/>
    </xf>
    <xf numFmtId="179" fontId="18" fillId="0" borderId="80" xfId="3" applyNumberFormat="1" applyFont="1" applyBorder="1" applyAlignment="1" applyProtection="1">
      <alignment horizontal="right" vertical="center"/>
      <protection locked="0"/>
    </xf>
    <xf numFmtId="179" fontId="18" fillId="0" borderId="82" xfId="3" applyNumberFormat="1" applyFont="1" applyBorder="1" applyAlignment="1" applyProtection="1">
      <alignment horizontal="right" vertical="center"/>
      <protection locked="0"/>
    </xf>
    <xf numFmtId="179" fontId="18" fillId="0" borderId="20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center" vertical="center"/>
      <protection locked="0"/>
    </xf>
    <xf numFmtId="179" fontId="18" fillId="0" borderId="94" xfId="3" applyNumberFormat="1" applyFont="1" applyBorder="1" applyAlignment="1" applyProtection="1">
      <alignment horizontal="right" vertical="center"/>
      <protection locked="0"/>
    </xf>
    <xf numFmtId="179" fontId="18" fillId="0" borderId="96" xfId="3" applyNumberFormat="1" applyFont="1" applyBorder="1" applyAlignment="1" applyProtection="1">
      <alignment horizontal="right" vertical="center"/>
      <protection locked="0"/>
    </xf>
    <xf numFmtId="179" fontId="18" fillId="0" borderId="98" xfId="3" applyNumberFormat="1" applyFont="1" applyBorder="1" applyAlignment="1" applyProtection="1">
      <alignment horizontal="center" vertical="center"/>
      <protection locked="0"/>
    </xf>
    <xf numFmtId="179" fontId="18" fillId="0" borderId="96" xfId="3" applyNumberFormat="1" applyFont="1" applyBorder="1" applyAlignment="1" applyProtection="1">
      <alignment horizontal="center" vertical="center"/>
      <protection locked="0"/>
    </xf>
    <xf numFmtId="0" fontId="18" fillId="3" borderId="85" xfId="3" applyFont="1" applyFill="1" applyBorder="1" applyAlignment="1">
      <alignment horizontal="centerContinuous" vertical="center"/>
    </xf>
    <xf numFmtId="0" fontId="22" fillId="3" borderId="105" xfId="3" applyFont="1" applyFill="1" applyBorder="1" applyAlignment="1">
      <alignment horizontal="centerContinuous" vertical="center"/>
    </xf>
    <xf numFmtId="0" fontId="14" fillId="5" borderId="0" xfId="3" applyFill="1"/>
    <xf numFmtId="0" fontId="18" fillId="0" borderId="106" xfId="3" applyFont="1" applyBorder="1" applyAlignment="1">
      <alignment vertical="center"/>
    </xf>
    <xf numFmtId="0" fontId="18" fillId="0" borderId="107" xfId="3" applyFont="1" applyBorder="1" applyAlignment="1">
      <alignment horizontal="center" vertical="center"/>
    </xf>
    <xf numFmtId="0" fontId="18" fillId="0" borderId="108" xfId="3" applyFont="1" applyBorder="1" applyAlignment="1">
      <alignment vertical="center"/>
    </xf>
    <xf numFmtId="178" fontId="20" fillId="0" borderId="109" xfId="0" applyNumberFormat="1" applyFont="1" applyBorder="1" applyAlignment="1">
      <alignment horizontal="center" vertical="center" shrinkToFit="1"/>
    </xf>
    <xf numFmtId="178" fontId="20" fillId="0" borderId="73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75" xfId="0" applyNumberFormat="1" applyFont="1" applyBorder="1" applyAlignment="1">
      <alignment horizontal="center" vertical="center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27" xfId="3" applyFont="1" applyBorder="1" applyAlignment="1">
      <alignment horizontal="left" vertical="center"/>
    </xf>
    <xf numFmtId="179" fontId="18" fillId="0" borderId="42" xfId="3" applyNumberFormat="1" applyFont="1" applyBorder="1" applyAlignment="1">
      <alignment horizontal="center" vertical="center"/>
    </xf>
    <xf numFmtId="38" fontId="18" fillId="0" borderId="37" xfId="4" applyFont="1" applyBorder="1" applyAlignment="1">
      <alignment horizontal="right" vertical="center"/>
    </xf>
    <xf numFmtId="38" fontId="18" fillId="0" borderId="80" xfId="4" applyFont="1" applyBorder="1" applyAlignment="1">
      <alignment horizontal="right" vertical="center"/>
    </xf>
    <xf numFmtId="38" fontId="18" fillId="0" borderId="77" xfId="4" applyFont="1" applyBorder="1" applyAlignment="1">
      <alignment horizontal="right" vertical="center"/>
    </xf>
    <xf numFmtId="38" fontId="18" fillId="0" borderId="103" xfId="4" applyFont="1" applyBorder="1" applyAlignment="1">
      <alignment horizontal="right" vertical="center"/>
    </xf>
    <xf numFmtId="38" fontId="18" fillId="0" borderId="17" xfId="4" applyFont="1" applyBorder="1" applyAlignment="1">
      <alignment horizontal="right" vertical="center"/>
    </xf>
    <xf numFmtId="38" fontId="18" fillId="0" borderId="34" xfId="4" applyFont="1" applyBorder="1" applyAlignment="1">
      <alignment horizontal="right" vertical="center"/>
    </xf>
    <xf numFmtId="38" fontId="18" fillId="0" borderId="79" xfId="4" applyFont="1" applyBorder="1" applyAlignment="1">
      <alignment horizontal="right" vertical="center"/>
    </xf>
    <xf numFmtId="38" fontId="18" fillId="0" borderId="110" xfId="4" applyFont="1" applyBorder="1" applyAlignment="1">
      <alignment horizontal="right" vertical="center"/>
    </xf>
    <xf numFmtId="38" fontId="18" fillId="0" borderId="36" xfId="4" applyFont="1" applyBorder="1" applyAlignment="1">
      <alignment horizontal="right" vertical="center"/>
    </xf>
    <xf numFmtId="0" fontId="18" fillId="4" borderId="41" xfId="3" applyFont="1" applyFill="1" applyBorder="1" applyAlignment="1" applyProtection="1">
      <alignment horizontal="center" vertical="center" shrinkToFit="1"/>
      <protection locked="0"/>
    </xf>
    <xf numFmtId="0" fontId="18" fillId="4" borderId="27" xfId="3" applyFont="1" applyFill="1" applyBorder="1" applyAlignment="1" applyProtection="1">
      <alignment horizontal="left" vertical="center"/>
      <protection locked="0"/>
    </xf>
    <xf numFmtId="38" fontId="18" fillId="4" borderId="27" xfId="4" applyFont="1" applyFill="1" applyBorder="1">
      <alignment vertical="center"/>
    </xf>
    <xf numFmtId="38" fontId="18" fillId="4" borderId="80" xfId="4" applyFont="1" applyFill="1" applyBorder="1" applyAlignment="1" applyProtection="1">
      <alignment horizontal="right" vertical="center"/>
      <protection locked="0"/>
    </xf>
    <xf numFmtId="179" fontId="18" fillId="0" borderId="81" xfId="4" applyNumberFormat="1" applyFont="1" applyBorder="1" applyAlignment="1">
      <alignment horizontal="right" vertical="center"/>
    </xf>
    <xf numFmtId="179" fontId="18" fillId="4" borderId="80" xfId="4" applyNumberFormat="1" applyFont="1" applyFill="1" applyBorder="1" applyAlignment="1" applyProtection="1">
      <alignment horizontal="right" vertical="center"/>
      <protection locked="0"/>
    </xf>
    <xf numFmtId="179" fontId="18" fillId="0" borderId="27" xfId="4" applyNumberFormat="1" applyFont="1" applyBorder="1" applyAlignment="1">
      <alignment horizontal="right" vertical="center"/>
    </xf>
    <xf numFmtId="179" fontId="18" fillId="0" borderId="80" xfId="4" applyNumberFormat="1" applyFont="1" applyBorder="1" applyAlignment="1" applyProtection="1">
      <alignment horizontal="right" vertical="center"/>
      <protection locked="0"/>
    </xf>
    <xf numFmtId="179" fontId="18" fillId="0" borderId="19" xfId="4" applyNumberFormat="1" applyFont="1" applyBorder="1" applyAlignment="1">
      <alignment horizontal="right" vertical="center"/>
    </xf>
    <xf numFmtId="179" fontId="18" fillId="4" borderId="41" xfId="4" applyNumberFormat="1" applyFont="1" applyFill="1" applyBorder="1">
      <alignment vertical="center"/>
    </xf>
    <xf numFmtId="179" fontId="18" fillId="0" borderId="111" xfId="4" applyNumberFormat="1" applyFont="1" applyBorder="1" applyAlignment="1">
      <alignment horizontal="right" vertical="center"/>
    </xf>
    <xf numFmtId="179" fontId="18" fillId="0" borderId="84" xfId="4" applyNumberFormat="1" applyFont="1" applyBorder="1" applyAlignment="1">
      <alignment horizontal="right" vertical="center"/>
    </xf>
    <xf numFmtId="179" fontId="18" fillId="0" borderId="42" xfId="4" applyNumberFormat="1" applyFont="1" applyBorder="1" applyAlignment="1">
      <alignment horizontal="right" vertical="center"/>
    </xf>
    <xf numFmtId="0" fontId="18" fillId="4" borderId="22" xfId="3" applyFont="1" applyFill="1" applyBorder="1" applyAlignment="1" applyProtection="1">
      <alignment horizontal="left" vertical="center"/>
      <protection locked="0"/>
    </xf>
    <xf numFmtId="0" fontId="18" fillId="4" borderId="20" xfId="3" applyFont="1" applyFill="1" applyBorder="1" applyAlignment="1" applyProtection="1">
      <alignment horizontal="left" vertical="center"/>
      <protection locked="0"/>
    </xf>
    <xf numFmtId="0" fontId="18" fillId="4" borderId="23" xfId="3" applyFont="1" applyFill="1" applyBorder="1" applyAlignment="1" applyProtection="1">
      <alignment horizontal="left" vertical="center"/>
      <protection locked="0"/>
    </xf>
    <xf numFmtId="179" fontId="18" fillId="4" borderId="93" xfId="3" applyNumberFormat="1" applyFont="1" applyFill="1" applyBorder="1" applyAlignment="1" applyProtection="1">
      <alignment horizontal="center" vertical="center"/>
      <protection locked="0"/>
    </xf>
    <xf numFmtId="38" fontId="18" fillId="4" borderId="94" xfId="4" applyFont="1" applyFill="1" applyBorder="1" applyAlignment="1" applyProtection="1">
      <alignment horizontal="right" vertical="center"/>
      <protection locked="0"/>
    </xf>
    <xf numFmtId="179" fontId="18" fillId="4" borderId="94" xfId="4" applyNumberFormat="1" applyFont="1" applyFill="1" applyBorder="1" applyAlignment="1" applyProtection="1">
      <alignment horizontal="right" vertical="center"/>
      <protection locked="0"/>
    </xf>
    <xf numFmtId="38" fontId="18" fillId="4" borderId="27" xfId="4" applyFont="1" applyFill="1" applyBorder="1" applyAlignment="1">
      <alignment horizontal="right" vertical="center"/>
    </xf>
    <xf numFmtId="179" fontId="18" fillId="4" borderId="41" xfId="4" applyNumberFormat="1" applyFont="1" applyFill="1" applyBorder="1" applyAlignment="1">
      <alignment horizontal="right" vertical="center"/>
    </xf>
    <xf numFmtId="0" fontId="18" fillId="0" borderId="45" xfId="3" applyFont="1" applyBorder="1" applyAlignment="1">
      <alignment horizontal="center" vertical="center" shrinkToFit="1"/>
    </xf>
    <xf numFmtId="0" fontId="18" fillId="3" borderId="51" xfId="3" applyFont="1" applyFill="1" applyBorder="1" applyAlignment="1">
      <alignment horizontal="centerContinuous" vertical="center"/>
    </xf>
    <xf numFmtId="0" fontId="18" fillId="3" borderId="48" xfId="3" applyFont="1" applyFill="1" applyBorder="1" applyAlignment="1">
      <alignment horizontal="centerContinuous" vertical="center"/>
    </xf>
    <xf numFmtId="0" fontId="18" fillId="3" borderId="50" xfId="3" applyFont="1" applyFill="1" applyBorder="1" applyAlignment="1">
      <alignment vertical="center"/>
    </xf>
    <xf numFmtId="179" fontId="18" fillId="3" borderId="47" xfId="3" applyNumberFormat="1" applyFont="1" applyFill="1" applyBorder="1" applyAlignment="1">
      <alignment horizontal="center" vertical="center"/>
    </xf>
    <xf numFmtId="38" fontId="18" fillId="3" borderId="50" xfId="4" applyFont="1" applyFill="1" applyBorder="1" applyAlignment="1">
      <alignment horizontal="center" vertical="center"/>
    </xf>
    <xf numFmtId="38" fontId="18" fillId="3" borderId="109" xfId="4" applyFont="1" applyFill="1" applyBorder="1" applyAlignment="1">
      <alignment horizontal="center" vertical="center"/>
    </xf>
    <xf numFmtId="179" fontId="18" fillId="3" borderId="73" xfId="4" applyNumberFormat="1" applyFont="1" applyFill="1" applyBorder="1" applyAlignment="1">
      <alignment horizontal="right" vertical="center"/>
    </xf>
    <xf numFmtId="179" fontId="18" fillId="3" borderId="109" xfId="4" applyNumberFormat="1" applyFont="1" applyFill="1" applyBorder="1" applyAlignment="1">
      <alignment horizontal="center" vertical="center"/>
    </xf>
    <xf numFmtId="179" fontId="18" fillId="3" borderId="50" xfId="4" applyNumberFormat="1" applyFont="1" applyFill="1" applyBorder="1" applyAlignment="1">
      <alignment horizontal="right" vertical="center"/>
    </xf>
    <xf numFmtId="179" fontId="18" fillId="3" borderId="48" xfId="4" applyNumberFormat="1" applyFont="1" applyFill="1" applyBorder="1" applyAlignment="1">
      <alignment horizontal="right" vertical="center"/>
    </xf>
    <xf numFmtId="179" fontId="18" fillId="3" borderId="45" xfId="4" applyNumberFormat="1" applyFont="1" applyFill="1" applyBorder="1" applyAlignment="1">
      <alignment horizontal="center" vertical="center"/>
    </xf>
    <xf numFmtId="179" fontId="18" fillId="3" borderId="75" xfId="4" applyNumberFormat="1" applyFont="1" applyFill="1" applyBorder="1" applyAlignment="1">
      <alignment horizontal="right" vertical="center"/>
    </xf>
    <xf numFmtId="179" fontId="18" fillId="3" borderId="47" xfId="4" applyNumberFormat="1" applyFont="1" applyFill="1" applyBorder="1" applyAlignment="1">
      <alignment horizontal="right" vertical="center"/>
    </xf>
    <xf numFmtId="38" fontId="18" fillId="0" borderId="25" xfId="4" applyFont="1" applyBorder="1" applyAlignment="1">
      <alignment horizontal="right" vertical="center"/>
    </xf>
    <xf numFmtId="179" fontId="18" fillId="0" borderId="25" xfId="4" applyNumberFormat="1" applyFont="1" applyBorder="1" applyAlignment="1">
      <alignment horizontal="right" vertical="center"/>
    </xf>
    <xf numFmtId="179" fontId="18" fillId="0" borderId="76" xfId="4" applyNumberFormat="1" applyFont="1" applyBorder="1" applyAlignment="1">
      <alignment horizontal="right" vertical="center"/>
    </xf>
    <xf numFmtId="179" fontId="18" fillId="0" borderId="18" xfId="4" applyNumberFormat="1" applyFont="1" applyBorder="1" applyAlignment="1">
      <alignment horizontal="right" vertical="center"/>
    </xf>
    <xf numFmtId="179" fontId="18" fillId="0" borderId="70" xfId="4" applyNumberFormat="1" applyFont="1" applyBorder="1" applyAlignment="1">
      <alignment horizontal="right" vertical="center"/>
    </xf>
    <xf numFmtId="179" fontId="18" fillId="0" borderId="103" xfId="4" applyNumberFormat="1" applyFont="1" applyBorder="1" applyAlignment="1">
      <alignment horizontal="right" vertical="center"/>
    </xf>
    <xf numFmtId="179" fontId="18" fillId="0" borderId="112" xfId="4" applyNumberFormat="1" applyFont="1" applyBorder="1" applyAlignment="1">
      <alignment horizontal="right" vertical="center"/>
    </xf>
    <xf numFmtId="179" fontId="18" fillId="0" borderId="71" xfId="4" applyNumberFormat="1" applyFont="1" applyBorder="1" applyAlignment="1">
      <alignment horizontal="right" vertical="center"/>
    </xf>
    <xf numFmtId="0" fontId="18" fillId="0" borderId="81" xfId="3" applyFont="1" applyBorder="1" applyAlignment="1" applyProtection="1">
      <alignment horizontal="left" vertical="center" shrinkToFit="1"/>
      <protection locked="0"/>
    </xf>
    <xf numFmtId="38" fontId="18" fillId="0" borderId="27" xfId="4" applyFont="1" applyBorder="1" applyAlignment="1">
      <alignment horizontal="right" vertical="center"/>
    </xf>
    <xf numFmtId="179" fontId="18" fillId="0" borderId="80" xfId="4" applyNumberFormat="1" applyFont="1" applyBorder="1" applyAlignment="1">
      <alignment horizontal="right" vertical="center"/>
    </xf>
    <xf numFmtId="179" fontId="18" fillId="0" borderId="41" xfId="4" applyNumberFormat="1" applyFont="1" applyBorder="1" applyAlignment="1">
      <alignment horizontal="right" vertical="center"/>
    </xf>
    <xf numFmtId="179" fontId="18" fillId="0" borderId="83" xfId="4" applyNumberFormat="1" applyFont="1" applyBorder="1" applyAlignment="1">
      <alignment horizontal="right" vertical="center"/>
    </xf>
    <xf numFmtId="0" fontId="18" fillId="0" borderId="26" xfId="3" applyFont="1" applyBorder="1" applyAlignment="1" applyProtection="1">
      <alignment horizontal="left" vertical="center"/>
      <protection locked="0"/>
    </xf>
    <xf numFmtId="0" fontId="18" fillId="4" borderId="81" xfId="3" applyFont="1" applyFill="1" applyBorder="1" applyAlignment="1" applyProtection="1">
      <alignment horizontal="left" vertical="center" shrinkToFit="1"/>
      <protection locked="0"/>
    </xf>
    <xf numFmtId="179" fontId="18" fillId="0" borderId="27" xfId="4" applyNumberFormat="1" applyFont="1" applyBorder="1">
      <alignment vertical="center"/>
    </xf>
    <xf numFmtId="179" fontId="18" fillId="0" borderId="19" xfId="4" applyNumberFormat="1" applyFont="1" applyBorder="1">
      <alignment vertical="center"/>
    </xf>
    <xf numFmtId="0" fontId="18" fillId="0" borderId="26" xfId="3" applyFont="1" applyBorder="1" applyAlignment="1" applyProtection="1">
      <alignment vertical="center"/>
      <protection locked="0"/>
    </xf>
    <xf numFmtId="0" fontId="18" fillId="4" borderId="81" xfId="3" applyFont="1" applyFill="1" applyBorder="1" applyAlignment="1" applyProtection="1">
      <alignment vertical="center" shrinkToFit="1"/>
      <protection locked="0"/>
    </xf>
    <xf numFmtId="0" fontId="18" fillId="0" borderId="22" xfId="3" applyFont="1" applyBorder="1" applyAlignment="1" applyProtection="1">
      <alignment vertical="center"/>
      <protection locked="0"/>
    </xf>
    <xf numFmtId="0" fontId="18" fillId="4" borderId="20" xfId="3" applyFont="1" applyFill="1" applyBorder="1" applyAlignment="1" applyProtection="1">
      <alignment vertical="center"/>
      <protection locked="0"/>
    </xf>
    <xf numFmtId="0" fontId="18" fillId="4" borderId="113" xfId="3" applyFont="1" applyFill="1" applyBorder="1" applyAlignment="1" applyProtection="1">
      <alignment vertical="center" shrinkToFit="1"/>
      <protection locked="0"/>
    </xf>
    <xf numFmtId="38" fontId="18" fillId="4" borderId="23" xfId="4" applyFont="1" applyFill="1" applyBorder="1" applyAlignment="1">
      <alignment horizontal="right" vertical="center"/>
    </xf>
    <xf numFmtId="179" fontId="18" fillId="4" borderId="92" xfId="4" applyNumberFormat="1" applyFont="1" applyFill="1" applyBorder="1" applyAlignment="1">
      <alignment horizontal="right" vertical="center"/>
    </xf>
    <xf numFmtId="0" fontId="18" fillId="0" borderId="60" xfId="3" applyFont="1" applyBorder="1" applyAlignment="1">
      <alignment horizontal="centerContinuous" vertical="center"/>
    </xf>
    <xf numFmtId="0" fontId="18" fillId="0" borderId="61" xfId="3" applyFont="1" applyBorder="1" applyAlignment="1">
      <alignment horizontal="centerContinuous" vertical="center"/>
    </xf>
    <xf numFmtId="0" fontId="18" fillId="0" borderId="62" xfId="3" applyFont="1" applyBorder="1" applyAlignment="1">
      <alignment horizontal="centerContinuous" vertical="center"/>
    </xf>
    <xf numFmtId="0" fontId="18" fillId="0" borderId="67" xfId="3" applyFont="1" applyBorder="1" applyAlignment="1">
      <alignment horizontal="left" vertical="center"/>
    </xf>
    <xf numFmtId="179" fontId="18" fillId="0" borderId="63" xfId="3" applyNumberFormat="1" applyFont="1" applyBorder="1" applyAlignment="1">
      <alignment horizontal="center" vertical="center"/>
    </xf>
    <xf numFmtId="38" fontId="18" fillId="2" borderId="67" xfId="4" applyFont="1" applyFill="1" applyBorder="1" applyAlignment="1">
      <alignment horizontal="center" vertical="center"/>
    </xf>
    <xf numFmtId="178" fontId="18" fillId="0" borderId="65" xfId="3" applyNumberFormat="1" applyFont="1" applyBorder="1" applyAlignment="1">
      <alignment horizontal="center" vertical="center"/>
    </xf>
    <xf numFmtId="179" fontId="18" fillId="0" borderId="67" xfId="4" applyNumberFormat="1" applyFont="1" applyBorder="1" applyAlignment="1">
      <alignment horizontal="right" vertical="center"/>
    </xf>
    <xf numFmtId="179" fontId="18" fillId="0" borderId="65" xfId="3" applyNumberFormat="1" applyFont="1" applyBorder="1" applyAlignment="1">
      <alignment horizontal="center" vertical="center"/>
    </xf>
    <xf numFmtId="179" fontId="18" fillId="0" borderId="62" xfId="4" applyNumberFormat="1" applyFont="1" applyBorder="1" applyAlignment="1">
      <alignment horizontal="right" vertical="center"/>
    </xf>
    <xf numFmtId="179" fontId="18" fillId="2" borderId="60" xfId="4" applyNumberFormat="1" applyFont="1" applyFill="1" applyBorder="1" applyAlignment="1">
      <alignment horizontal="center" vertical="center"/>
    </xf>
    <xf numFmtId="179" fontId="18" fillId="0" borderId="69" xfId="4" applyNumberFormat="1" applyFont="1" applyBorder="1" applyAlignment="1">
      <alignment horizontal="right" vertical="center"/>
    </xf>
    <xf numFmtId="179" fontId="18" fillId="0" borderId="63" xfId="4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centerContinuous" vertical="center"/>
    </xf>
    <xf numFmtId="0" fontId="18" fillId="0" borderId="19" xfId="3" applyFont="1" applyBorder="1" applyAlignment="1">
      <alignment horizontal="centerContinuous" vertical="center"/>
    </xf>
    <xf numFmtId="38" fontId="18" fillId="2" borderId="27" xfId="4" applyFont="1" applyFill="1" applyBorder="1" applyAlignment="1">
      <alignment horizontal="center" vertical="center"/>
    </xf>
    <xf numFmtId="178" fontId="18" fillId="0" borderId="80" xfId="3" applyNumberFormat="1" applyFont="1" applyBorder="1" applyAlignment="1">
      <alignment horizontal="center" vertical="center"/>
    </xf>
    <xf numFmtId="179" fontId="18" fillId="0" borderId="80" xfId="3" applyNumberFormat="1" applyFont="1" applyBorder="1" applyAlignment="1">
      <alignment horizontal="center" vertical="center"/>
    </xf>
    <xf numFmtId="179" fontId="18" fillId="2" borderId="41" xfId="4" applyNumberFormat="1" applyFont="1" applyFill="1" applyBorder="1" applyAlignment="1">
      <alignment horizontal="center" vertical="center"/>
    </xf>
    <xf numFmtId="0" fontId="18" fillId="3" borderId="50" xfId="3" applyFont="1" applyFill="1" applyBorder="1" applyAlignment="1">
      <alignment horizontal="left" vertical="center"/>
    </xf>
    <xf numFmtId="178" fontId="18" fillId="3" borderId="109" xfId="3" applyNumberFormat="1" applyFont="1" applyFill="1" applyBorder="1" applyAlignment="1">
      <alignment horizontal="center" vertical="center"/>
    </xf>
    <xf numFmtId="179" fontId="18" fillId="3" borderId="109" xfId="3" applyNumberFormat="1" applyFont="1" applyFill="1" applyBorder="1" applyAlignment="1">
      <alignment horizontal="center" vertical="center"/>
    </xf>
    <xf numFmtId="0" fontId="18" fillId="0" borderId="34" xfId="3" applyFont="1" applyBorder="1" applyAlignment="1" applyProtection="1">
      <alignment horizontal="center" vertical="center" shrinkToFit="1"/>
      <protection locked="0"/>
    </xf>
    <xf numFmtId="0" fontId="18" fillId="4" borderId="39" xfId="3" applyFont="1" applyFill="1" applyBorder="1" applyAlignment="1" applyProtection="1">
      <alignment horizontal="left" vertical="center"/>
      <protection locked="0"/>
    </xf>
    <xf numFmtId="0" fontId="18" fillId="4" borderId="17" xfId="3" applyFont="1" applyFill="1" applyBorder="1" applyAlignment="1" applyProtection="1">
      <alignment horizontal="left" vertical="center"/>
      <protection locked="0"/>
    </xf>
    <xf numFmtId="0" fontId="18" fillId="0" borderId="77" xfId="3" applyFont="1" applyBorder="1" applyAlignment="1" applyProtection="1">
      <alignment horizontal="left" vertical="center" shrinkToFit="1"/>
      <protection locked="0"/>
    </xf>
    <xf numFmtId="179" fontId="18" fillId="0" borderId="36" xfId="3" applyNumberFormat="1" applyFont="1" applyBorder="1" applyAlignment="1" applyProtection="1">
      <alignment horizontal="center" vertical="center"/>
      <protection locked="0"/>
    </xf>
    <xf numFmtId="178" fontId="18" fillId="0" borderId="103" xfId="3" applyNumberFormat="1" applyFont="1" applyBorder="1" applyAlignment="1">
      <alignment horizontal="right" vertical="center"/>
    </xf>
    <xf numFmtId="179" fontId="18" fillId="0" borderId="103" xfId="3" applyNumberFormat="1" applyFont="1" applyBorder="1" applyAlignment="1">
      <alignment horizontal="right" vertical="center"/>
    </xf>
    <xf numFmtId="179" fontId="18" fillId="0" borderId="83" xfId="4" applyNumberFormat="1" applyFont="1" applyBorder="1">
      <alignment vertical="center"/>
    </xf>
    <xf numFmtId="179" fontId="18" fillId="0" borderId="42" xfId="4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2" borderId="42" xfId="0" applyFill="1" applyBorder="1">
      <alignment vertical="center"/>
    </xf>
    <xf numFmtId="0" fontId="0" fillId="2" borderId="27" xfId="0" applyFill="1" applyBorder="1">
      <alignment vertical="center"/>
    </xf>
    <xf numFmtId="0" fontId="0" fillId="2" borderId="21" xfId="0" applyFill="1" applyBorder="1">
      <alignment vertical="center"/>
    </xf>
    <xf numFmtId="38" fontId="0" fillId="2" borderId="21" xfId="1" applyFont="1" applyFill="1" applyBorder="1">
      <alignment vertical="center"/>
    </xf>
    <xf numFmtId="0" fontId="0" fillId="2" borderId="50" xfId="0" applyFill="1" applyBorder="1">
      <alignment vertical="center"/>
    </xf>
    <xf numFmtId="0" fontId="0" fillId="2" borderId="49" xfId="0" applyFill="1" applyBorder="1">
      <alignment vertical="center"/>
    </xf>
    <xf numFmtId="0" fontId="0" fillId="2" borderId="47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12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9" xfId="0" applyFill="1" applyBorder="1">
      <alignment vertical="center"/>
    </xf>
    <xf numFmtId="0" fontId="0" fillId="2" borderId="119" xfId="0" applyFill="1" applyBorder="1">
      <alignment vertical="center"/>
    </xf>
    <xf numFmtId="0" fontId="0" fillId="2" borderId="95" xfId="0" applyFill="1" applyBorder="1">
      <alignment vertical="center"/>
    </xf>
    <xf numFmtId="0" fontId="21" fillId="0" borderId="0" xfId="5" applyFont="1"/>
    <xf numFmtId="0" fontId="20" fillId="0" borderId="0" xfId="5" applyFont="1"/>
    <xf numFmtId="0" fontId="21" fillId="0" borderId="0" xfId="5" applyFont="1" applyAlignment="1">
      <alignment vertical="center"/>
    </xf>
    <xf numFmtId="0" fontId="20" fillId="0" borderId="0" xfId="5" applyFont="1" applyAlignment="1">
      <alignment horizontal="center"/>
    </xf>
    <xf numFmtId="0" fontId="25" fillId="0" borderId="0" xfId="5" applyFont="1"/>
    <xf numFmtId="0" fontId="18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26" fillId="0" borderId="0" xfId="5" applyFont="1" applyAlignment="1">
      <alignment horizontal="center"/>
    </xf>
    <xf numFmtId="0" fontId="27" fillId="0" borderId="0" xfId="5" applyFont="1" applyAlignment="1">
      <alignment horizontal="left"/>
    </xf>
    <xf numFmtId="0" fontId="28" fillId="0" borderId="0" xfId="5" applyFont="1"/>
    <xf numFmtId="0" fontId="27" fillId="0" borderId="0" xfId="5" applyFont="1"/>
    <xf numFmtId="0" fontId="28" fillId="0" borderId="0" xfId="5" applyFont="1" applyAlignment="1">
      <alignment horizontal="center"/>
    </xf>
    <xf numFmtId="0" fontId="29" fillId="0" borderId="20" xfId="5" applyFont="1" applyBorder="1" applyAlignment="1" applyProtection="1">
      <alignment horizontal="center" vertical="center"/>
      <protection locked="0"/>
    </xf>
    <xf numFmtId="0" fontId="14" fillId="0" borderId="20" xfId="5" applyBorder="1" applyAlignment="1">
      <alignment horizontal="center" vertical="center"/>
    </xf>
    <xf numFmtId="0" fontId="29" fillId="0" borderId="0" xfId="5" applyFont="1" applyAlignment="1" applyProtection="1">
      <alignment vertical="top"/>
      <protection locked="0"/>
    </xf>
    <xf numFmtId="0" fontId="14" fillId="0" borderId="0" xfId="5" applyAlignment="1" applyProtection="1">
      <alignment vertical="top"/>
      <protection locked="0"/>
    </xf>
    <xf numFmtId="0" fontId="0" fillId="0" borderId="0" xfId="0" applyAlignment="1">
      <alignment horizontal="right" vertical="center"/>
    </xf>
    <xf numFmtId="0" fontId="18" fillId="3" borderId="120" xfId="3" applyFont="1" applyFill="1" applyBorder="1" applyAlignment="1">
      <alignment horizontal="center" vertical="center" shrinkToFit="1"/>
    </xf>
    <xf numFmtId="179" fontId="18" fillId="3" borderId="122" xfId="3" applyNumberFormat="1" applyFont="1" applyFill="1" applyBorder="1" applyAlignment="1">
      <alignment horizontal="center" vertical="center"/>
    </xf>
    <xf numFmtId="179" fontId="18" fillId="3" borderId="121" xfId="3" applyNumberFormat="1" applyFont="1" applyFill="1" applyBorder="1" applyAlignment="1">
      <alignment horizontal="center" vertical="center"/>
    </xf>
    <xf numFmtId="179" fontId="18" fillId="3" borderId="123" xfId="3" applyNumberFormat="1" applyFont="1" applyFill="1" applyBorder="1" applyAlignment="1">
      <alignment horizontal="center" vertical="center"/>
    </xf>
    <xf numFmtId="179" fontId="18" fillId="3" borderId="124" xfId="4" applyNumberFormat="1" applyFont="1" applyFill="1" applyBorder="1" applyProtection="1">
      <alignment vertical="center"/>
      <protection locked="0"/>
    </xf>
    <xf numFmtId="179" fontId="18" fillId="3" borderId="125" xfId="4" applyNumberFormat="1" applyFont="1" applyFill="1" applyBorder="1" applyProtection="1">
      <alignment vertical="center"/>
      <protection locked="0"/>
    </xf>
    <xf numFmtId="179" fontId="18" fillId="3" borderId="126" xfId="3" applyNumberFormat="1" applyFont="1" applyFill="1" applyBorder="1" applyAlignment="1">
      <alignment horizontal="center" vertical="center"/>
    </xf>
    <xf numFmtId="179" fontId="18" fillId="3" borderId="121" xfId="4" applyNumberFormat="1" applyFont="1" applyFill="1" applyBorder="1" applyProtection="1">
      <alignment vertical="center"/>
      <protection locked="0"/>
    </xf>
    <xf numFmtId="179" fontId="18" fillId="3" borderId="127" xfId="3" applyNumberFormat="1" applyFont="1" applyFill="1" applyBorder="1" applyAlignment="1">
      <alignment horizontal="center" vertical="center"/>
    </xf>
    <xf numFmtId="179" fontId="18" fillId="3" borderId="128" xfId="4" applyNumberFormat="1" applyFont="1" applyFill="1" applyBorder="1" applyProtection="1">
      <alignment vertical="center"/>
      <protection locked="0"/>
    </xf>
    <xf numFmtId="179" fontId="18" fillId="3" borderId="122" xfId="4" applyNumberFormat="1" applyFont="1" applyFill="1" applyBorder="1" applyProtection="1">
      <alignment vertical="center"/>
      <protection locked="0"/>
    </xf>
    <xf numFmtId="0" fontId="22" fillId="3" borderId="121" xfId="3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15" fillId="2" borderId="0" xfId="3" applyFont="1" applyFill="1" applyAlignment="1">
      <alignment vertical="center"/>
    </xf>
    <xf numFmtId="0" fontId="14" fillId="2" borderId="0" xfId="3" applyFill="1" applyAlignment="1">
      <alignment vertical="center"/>
    </xf>
    <xf numFmtId="0" fontId="14" fillId="2" borderId="0" xfId="3" applyFill="1" applyAlignment="1">
      <alignment horizontal="right" vertical="center"/>
    </xf>
    <xf numFmtId="177" fontId="14" fillId="2" borderId="0" xfId="3" applyNumberFormat="1" applyFill="1" applyAlignment="1">
      <alignment vertical="center"/>
    </xf>
    <xf numFmtId="0" fontId="17" fillId="2" borderId="0" xfId="3" applyFont="1" applyFill="1" applyAlignment="1">
      <alignment horizontal="left" vertical="center"/>
    </xf>
    <xf numFmtId="0" fontId="16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 shrinkToFit="1"/>
    </xf>
    <xf numFmtId="0" fontId="18" fillId="2" borderId="0" xfId="3" applyFont="1" applyFill="1" applyAlignment="1">
      <alignment vertical="center"/>
    </xf>
    <xf numFmtId="179" fontId="18" fillId="2" borderId="0" xfId="3" applyNumberFormat="1" applyFont="1" applyFill="1" applyAlignment="1">
      <alignment horizontal="center" vertical="center"/>
    </xf>
    <xf numFmtId="179" fontId="18" fillId="2" borderId="12" xfId="3" applyNumberFormat="1" applyFont="1" applyFill="1" applyBorder="1" applyAlignment="1">
      <alignment horizontal="center" vertical="center"/>
    </xf>
    <xf numFmtId="179" fontId="18" fillId="2" borderId="12" xfId="4" applyNumberFormat="1" applyFont="1" applyFill="1" applyBorder="1" applyProtection="1">
      <alignment vertical="center"/>
      <protection locked="0"/>
    </xf>
    <xf numFmtId="179" fontId="18" fillId="2" borderId="102" xfId="3" applyNumberFormat="1" applyFont="1" applyFill="1" applyBorder="1" applyAlignment="1">
      <alignment horizontal="center" vertical="center"/>
    </xf>
    <xf numFmtId="178" fontId="18" fillId="2" borderId="0" xfId="3" applyNumberFormat="1" applyFont="1" applyFill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19" xfId="1" applyFont="1" applyFill="1" applyBorder="1" applyAlignment="1">
      <alignment horizontal="right" vertical="center"/>
    </xf>
    <xf numFmtId="38" fontId="9" fillId="2" borderId="27" xfId="1" applyFont="1" applyFill="1" applyBorder="1" applyAlignment="1">
      <alignment horizontal="right" vertical="center"/>
    </xf>
    <xf numFmtId="176" fontId="30" fillId="2" borderId="26" xfId="2" applyNumberFormat="1" applyFont="1" applyFill="1" applyBorder="1" applyAlignment="1">
      <alignment horizontal="center" vertical="center"/>
    </xf>
    <xf numFmtId="176" fontId="30" fillId="2" borderId="19" xfId="2" applyNumberFormat="1" applyFont="1" applyFill="1" applyBorder="1" applyAlignment="1">
      <alignment horizontal="center" vertical="center"/>
    </xf>
    <xf numFmtId="0" fontId="31" fillId="0" borderId="27" xfId="0" applyFont="1" applyBorder="1">
      <alignment vertical="center"/>
    </xf>
    <xf numFmtId="9" fontId="9" fillId="2" borderId="26" xfId="2" applyFont="1" applyFill="1" applyBorder="1" applyAlignment="1">
      <alignment horizontal="center" vertical="center"/>
    </xf>
    <xf numFmtId="9" fontId="9" fillId="2" borderId="19" xfId="2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38" fontId="9" fillId="2" borderId="31" xfId="1" applyFont="1" applyFill="1" applyBorder="1" applyAlignment="1">
      <alignment horizontal="right" vertical="center"/>
    </xf>
    <xf numFmtId="38" fontId="9" fillId="2" borderId="32" xfId="1" applyFont="1" applyFill="1" applyBorder="1" applyAlignment="1">
      <alignment horizontal="right" vertical="center"/>
    </xf>
    <xf numFmtId="38" fontId="9" fillId="2" borderId="33" xfId="1" applyFont="1" applyFill="1" applyBorder="1" applyAlignment="1">
      <alignment horizontal="right" vertical="center"/>
    </xf>
    <xf numFmtId="176" fontId="9" fillId="2" borderId="26" xfId="2" applyNumberFormat="1" applyFont="1" applyFill="1" applyBorder="1" applyAlignment="1">
      <alignment horizontal="center" vertical="center"/>
    </xf>
    <xf numFmtId="176" fontId="9" fillId="2" borderId="19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21" xfId="0" applyFont="1" applyFill="1" applyBorder="1">
      <alignment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textRotation="255"/>
    </xf>
    <xf numFmtId="0" fontId="7" fillId="2" borderId="26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2" borderId="27" xfId="0" applyFont="1" applyFill="1" applyBorder="1">
      <alignment vertical="center"/>
    </xf>
    <xf numFmtId="0" fontId="7" fillId="2" borderId="21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right" vertical="center" shrinkToFit="1"/>
    </xf>
    <xf numFmtId="0" fontId="7" fillId="2" borderId="19" xfId="0" applyFont="1" applyFill="1" applyBorder="1" applyAlignment="1">
      <alignment horizontal="right" vertical="center" shrinkToFit="1"/>
    </xf>
    <xf numFmtId="0" fontId="7" fillId="2" borderId="27" xfId="0" applyFont="1" applyFill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left" vertical="center" shrinkToFi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0" fillId="2" borderId="114" xfId="0" applyFill="1" applyBorder="1" applyAlignment="1">
      <alignment horizontal="center" vertical="center" textRotation="255"/>
    </xf>
    <xf numFmtId="0" fontId="0" fillId="2" borderId="54" xfId="0" applyFill="1" applyBorder="1" applyAlignment="1">
      <alignment horizontal="center" vertical="center" textRotation="255"/>
    </xf>
    <xf numFmtId="0" fontId="0" fillId="2" borderId="115" xfId="0" applyFill="1" applyBorder="1" applyAlignment="1">
      <alignment horizontal="center" vertical="center" textRotation="255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26" xfId="0" applyFill="1" applyBorder="1" applyAlignment="1">
      <alignment horizontal="left" vertical="center"/>
    </xf>
    <xf numFmtId="0" fontId="0" fillId="2" borderId="83" xfId="0" applyFill="1" applyBorder="1" applyAlignment="1">
      <alignment horizontal="left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51" xfId="0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0" fillId="2" borderId="12" xfId="0" applyFill="1" applyBorder="1" applyAlignment="1">
      <alignment horizontal="right" vertical="center"/>
    </xf>
    <xf numFmtId="0" fontId="0" fillId="2" borderId="117" xfId="0" applyFill="1" applyBorder="1" applyAlignment="1">
      <alignment horizontal="right" vertical="center"/>
    </xf>
    <xf numFmtId="0" fontId="0" fillId="2" borderId="118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39" xfId="0" applyFill="1" applyBorder="1">
      <alignment vertical="center"/>
    </xf>
    <xf numFmtId="0" fontId="0" fillId="2" borderId="79" xfId="0" applyFill="1" applyBorder="1">
      <alignment vertical="center"/>
    </xf>
    <xf numFmtId="0" fontId="0" fillId="2" borderId="26" xfId="0" applyFill="1" applyBorder="1">
      <alignment vertical="center"/>
    </xf>
    <xf numFmtId="0" fontId="0" fillId="2" borderId="83" xfId="0" applyFill="1" applyBorder="1">
      <alignment vertical="center"/>
    </xf>
    <xf numFmtId="0" fontId="0" fillId="2" borderId="4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79" xfId="0" applyFill="1" applyBorder="1" applyAlignment="1">
      <alignment horizontal="left" vertical="center"/>
    </xf>
    <xf numFmtId="0" fontId="0" fillId="2" borderId="119" xfId="0" applyFill="1" applyBorder="1" applyAlignment="1">
      <alignment horizontal="center" vertical="center"/>
    </xf>
    <xf numFmtId="0" fontId="0" fillId="2" borderId="97" xfId="0" applyFill="1" applyBorder="1" applyAlignment="1">
      <alignment horizontal="center" vertical="center"/>
    </xf>
    <xf numFmtId="0" fontId="0" fillId="2" borderId="99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105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9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21" fillId="0" borderId="22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1" fillId="0" borderId="23" xfId="5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0" fontId="21" fillId="0" borderId="18" xfId="5" applyFont="1" applyBorder="1" applyAlignment="1">
      <alignment horizontal="center" vertical="center"/>
    </xf>
    <xf numFmtId="0" fontId="21" fillId="0" borderId="25" xfId="5" applyFont="1" applyBorder="1" applyAlignment="1">
      <alignment horizontal="center" vertical="center"/>
    </xf>
    <xf numFmtId="0" fontId="21" fillId="0" borderId="22" xfId="5" applyFont="1" applyBorder="1" applyAlignment="1">
      <alignment horizontal="left" vertical="center"/>
    </xf>
    <xf numFmtId="0" fontId="21" fillId="0" borderId="20" xfId="5" applyFont="1" applyBorder="1" applyAlignment="1">
      <alignment horizontal="left" vertical="center"/>
    </xf>
    <xf numFmtId="0" fontId="21" fillId="0" borderId="23" xfId="5" applyFont="1" applyBorder="1" applyAlignment="1">
      <alignment horizontal="left" vertical="center"/>
    </xf>
    <xf numFmtId="0" fontId="21" fillId="0" borderId="24" xfId="5" applyFont="1" applyBorder="1" applyAlignment="1">
      <alignment horizontal="left" vertical="center"/>
    </xf>
    <xf numFmtId="0" fontId="21" fillId="0" borderId="18" xfId="5" applyFont="1" applyBorder="1" applyAlignment="1">
      <alignment horizontal="left" vertical="center"/>
    </xf>
    <xf numFmtId="0" fontId="21" fillId="0" borderId="25" xfId="5" applyFont="1" applyBorder="1" applyAlignment="1">
      <alignment horizontal="left" vertical="center"/>
    </xf>
    <xf numFmtId="49" fontId="21" fillId="0" borderId="22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/>
    </xf>
    <xf numFmtId="49" fontId="21" fillId="0" borderId="23" xfId="5" applyNumberFormat="1" applyFont="1" applyBorder="1" applyAlignment="1">
      <alignment horizontal="left" vertical="center"/>
    </xf>
    <xf numFmtId="49" fontId="21" fillId="0" borderId="24" xfId="5" applyNumberFormat="1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left" vertical="center"/>
    </xf>
    <xf numFmtId="49" fontId="21" fillId="0" borderId="25" xfId="5" applyNumberFormat="1" applyFont="1" applyBorder="1" applyAlignment="1">
      <alignment horizontal="left" vertical="center"/>
    </xf>
    <xf numFmtId="0" fontId="26" fillId="0" borderId="0" xfId="5" applyFont="1" applyAlignment="1">
      <alignment horizontal="center"/>
    </xf>
    <xf numFmtId="0" fontId="29" fillId="0" borderId="28" xfId="5" applyFont="1" applyBorder="1" applyAlignment="1" applyProtection="1">
      <alignment horizontal="left" vertical="top" wrapText="1"/>
      <protection locked="0"/>
    </xf>
    <xf numFmtId="0" fontId="29" fillId="0" borderId="0" xfId="5" applyFont="1" applyAlignment="1" applyProtection="1">
      <alignment horizontal="left" vertical="top"/>
      <protection locked="0"/>
    </xf>
    <xf numFmtId="0" fontId="29" fillId="0" borderId="29" xfId="5" applyFont="1" applyBorder="1" applyAlignment="1" applyProtection="1">
      <alignment horizontal="left" vertical="top"/>
      <protection locked="0"/>
    </xf>
    <xf numFmtId="0" fontId="29" fillId="0" borderId="28" xfId="5" applyFont="1" applyBorder="1" applyAlignment="1" applyProtection="1">
      <alignment horizontal="left" vertical="top"/>
      <protection locked="0"/>
    </xf>
    <xf numFmtId="0" fontId="29" fillId="0" borderId="24" xfId="5" applyFont="1" applyBorder="1" applyAlignment="1" applyProtection="1">
      <alignment horizontal="left" vertical="top"/>
      <protection locked="0"/>
    </xf>
    <xf numFmtId="0" fontId="29" fillId="0" borderId="18" xfId="5" applyFont="1" applyBorder="1" applyAlignment="1" applyProtection="1">
      <alignment horizontal="left" vertical="top"/>
      <protection locked="0"/>
    </xf>
    <xf numFmtId="0" fontId="29" fillId="0" borderId="25" xfId="5" applyFont="1" applyBorder="1" applyAlignment="1" applyProtection="1">
      <alignment horizontal="left" vertical="top"/>
      <protection locked="0"/>
    </xf>
    <xf numFmtId="0" fontId="21" fillId="0" borderId="0" xfId="5" applyFont="1" applyAlignment="1">
      <alignment horizontal="left"/>
    </xf>
    <xf numFmtId="0" fontId="21" fillId="0" borderId="22" xfId="5" applyFont="1" applyBorder="1" applyAlignment="1">
      <alignment horizontal="left" vertical="center" wrapText="1"/>
    </xf>
    <xf numFmtId="0" fontId="21" fillId="0" borderId="28" xfId="5" applyFont="1" applyBorder="1" applyAlignment="1">
      <alignment horizontal="left" vertical="center" wrapText="1"/>
    </xf>
    <xf numFmtId="0" fontId="21" fillId="0" borderId="0" xfId="5" applyFont="1" applyAlignment="1">
      <alignment horizontal="left" vertical="center"/>
    </xf>
    <xf numFmtId="0" fontId="21" fillId="0" borderId="29" xfId="5" applyFont="1" applyBorder="1" applyAlignment="1">
      <alignment horizontal="left" vertical="center"/>
    </xf>
    <xf numFmtId="0" fontId="21" fillId="0" borderId="28" xfId="5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29" xfId="5" applyFont="1" applyBorder="1" applyAlignment="1">
      <alignment horizontal="center" vertical="center"/>
    </xf>
    <xf numFmtId="49" fontId="21" fillId="0" borderId="22" xfId="5" applyNumberFormat="1" applyFont="1" applyBorder="1" applyAlignment="1">
      <alignment horizontal="left" vertical="center" wrapText="1"/>
    </xf>
    <xf numFmtId="49" fontId="21" fillId="0" borderId="28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/>
    </xf>
    <xf numFmtId="49" fontId="21" fillId="0" borderId="29" xfId="5" applyNumberFormat="1" applyFont="1" applyBorder="1" applyAlignment="1">
      <alignment horizontal="left" vertical="center"/>
    </xf>
    <xf numFmtId="49" fontId="21" fillId="0" borderId="20" xfId="5" applyNumberFormat="1" applyFont="1" applyBorder="1" applyAlignment="1">
      <alignment horizontal="left" vertical="center" wrapText="1"/>
    </xf>
    <xf numFmtId="49" fontId="21" fillId="0" borderId="23" xfId="5" applyNumberFormat="1" applyFont="1" applyBorder="1" applyAlignment="1">
      <alignment horizontal="left" vertical="center" wrapText="1"/>
    </xf>
    <xf numFmtId="49" fontId="21" fillId="0" borderId="0" xfId="5" applyNumberFormat="1" applyFont="1" applyAlignment="1">
      <alignment horizontal="left" vertical="center" wrapText="1"/>
    </xf>
    <xf numFmtId="49" fontId="21" fillId="0" borderId="29" xfId="5" applyNumberFormat="1" applyFont="1" applyBorder="1" applyAlignment="1">
      <alignment horizontal="left" vertical="center" wrapText="1"/>
    </xf>
    <xf numFmtId="49" fontId="21" fillId="0" borderId="24" xfId="5" applyNumberFormat="1" applyFont="1" applyBorder="1" applyAlignment="1">
      <alignment horizontal="left" vertical="center" wrapText="1"/>
    </xf>
    <xf numFmtId="49" fontId="21" fillId="0" borderId="18" xfId="5" applyNumberFormat="1" applyFont="1" applyBorder="1" applyAlignment="1">
      <alignment horizontal="left" vertical="center" wrapText="1"/>
    </xf>
    <xf numFmtId="49" fontId="21" fillId="0" borderId="25" xfId="5" applyNumberFormat="1" applyFont="1" applyBorder="1" applyAlignment="1">
      <alignment horizontal="left" vertical="center" wrapText="1"/>
    </xf>
    <xf numFmtId="178" fontId="20" fillId="0" borderId="43" xfId="0" applyNumberFormat="1" applyFont="1" applyBorder="1" applyAlignment="1">
      <alignment horizontal="center" vertical="center" shrinkToFit="1"/>
    </xf>
    <xf numFmtId="178" fontId="20" fillId="0" borderId="52" xfId="0" applyNumberFormat="1" applyFont="1" applyBorder="1" applyAlignment="1">
      <alignment horizontal="center" vertical="center" shrinkToFit="1"/>
    </xf>
    <xf numFmtId="0" fontId="22" fillId="0" borderId="39" xfId="3" applyFont="1" applyBorder="1" applyAlignment="1">
      <alignment horizontal="left" vertical="center"/>
    </xf>
    <xf numFmtId="0" fontId="22" fillId="0" borderId="17" xfId="3" applyFont="1" applyBorder="1" applyAlignment="1">
      <alignment horizontal="left" vertical="center"/>
    </xf>
    <xf numFmtId="0" fontId="22" fillId="0" borderId="37" xfId="3" applyFont="1" applyBorder="1" applyAlignment="1">
      <alignment horizontal="left" vertical="center"/>
    </xf>
    <xf numFmtId="0" fontId="18" fillId="0" borderId="34" xfId="3" applyFont="1" applyBorder="1" applyAlignment="1">
      <alignment horizontal="center" vertical="center" wrapText="1" shrinkToFit="1"/>
    </xf>
    <xf numFmtId="0" fontId="18" fillId="0" borderId="41" xfId="3" applyFont="1" applyBorder="1" applyAlignment="1">
      <alignment horizontal="center" vertical="center" shrinkToFit="1"/>
    </xf>
    <xf numFmtId="0" fontId="18" fillId="0" borderId="45" xfId="3" applyFont="1" applyBorder="1" applyAlignment="1">
      <alignment horizontal="center" vertical="center" shrinkToFit="1"/>
    </xf>
    <xf numFmtId="5" fontId="18" fillId="0" borderId="36" xfId="3" applyNumberFormat="1" applyFont="1" applyBorder="1" applyAlignment="1">
      <alignment horizontal="center" vertical="center"/>
    </xf>
    <xf numFmtId="5" fontId="18" fillId="0" borderId="42" xfId="3" applyNumberFormat="1" applyFont="1" applyBorder="1" applyAlignment="1">
      <alignment horizontal="center" vertical="center"/>
    </xf>
    <xf numFmtId="5" fontId="18" fillId="0" borderId="47" xfId="3" applyNumberFormat="1" applyFont="1" applyBorder="1" applyAlignment="1">
      <alignment horizontal="center" vertical="center"/>
    </xf>
    <xf numFmtId="178" fontId="20" fillId="0" borderId="37" xfId="0" applyNumberFormat="1" applyFont="1" applyBorder="1" applyAlignment="1">
      <alignment horizontal="center" vertical="center" shrinkToFit="1"/>
    </xf>
    <xf numFmtId="178" fontId="20" fillId="0" borderId="38" xfId="0" applyNumberFormat="1" applyFont="1" applyBorder="1" applyAlignment="1">
      <alignment horizontal="center" vertical="center" shrinkToFit="1"/>
    </xf>
    <xf numFmtId="178" fontId="20" fillId="0" borderId="39" xfId="0" applyNumberFormat="1" applyFont="1" applyBorder="1" applyAlignment="1">
      <alignment horizontal="center" vertical="center" shrinkToFit="1"/>
    </xf>
    <xf numFmtId="178" fontId="20" fillId="0" borderId="34" xfId="0" applyNumberFormat="1" applyFont="1" applyBorder="1" applyAlignment="1">
      <alignment horizontal="center" vertical="center" shrinkToFit="1"/>
    </xf>
    <xf numFmtId="178" fontId="20" fillId="0" borderId="36" xfId="0" applyNumberFormat="1" applyFont="1" applyBorder="1" applyAlignment="1">
      <alignment horizontal="center" vertical="center" shrinkToFit="1"/>
    </xf>
    <xf numFmtId="178" fontId="20" fillId="0" borderId="19" xfId="0" applyNumberFormat="1" applyFont="1" applyBorder="1" applyAlignment="1">
      <alignment horizontal="center" vertical="center" shrinkToFit="1"/>
    </xf>
    <xf numFmtId="178" fontId="20" fillId="0" borderId="48" xfId="0" applyNumberFormat="1" applyFont="1" applyBorder="1" applyAlignment="1">
      <alignment horizontal="center" vertical="center" shrinkToFit="1"/>
    </xf>
    <xf numFmtId="178" fontId="20" fillId="0" borderId="21" xfId="0" applyNumberFormat="1" applyFont="1" applyBorder="1" applyAlignment="1">
      <alignment horizontal="center" vertical="center" shrinkToFit="1"/>
    </xf>
    <xf numFmtId="178" fontId="20" fillId="0" borderId="27" xfId="0" applyNumberFormat="1" applyFont="1" applyBorder="1" applyAlignment="1">
      <alignment horizontal="center" vertical="center" shrinkToFit="1"/>
    </xf>
    <xf numFmtId="178" fontId="20" fillId="0" borderId="26" xfId="0" applyNumberFormat="1" applyFont="1" applyBorder="1" applyAlignment="1">
      <alignment horizontal="center" vertical="center" shrinkToFit="1"/>
    </xf>
    <xf numFmtId="178" fontId="20" fillId="0" borderId="42" xfId="0" applyNumberFormat="1" applyFont="1" applyBorder="1" applyAlignment="1">
      <alignment horizontal="center" vertical="center" shrinkToFit="1"/>
    </xf>
    <xf numFmtId="0" fontId="18" fillId="0" borderId="35" xfId="3" applyFont="1" applyBorder="1" applyAlignment="1">
      <alignment horizontal="center" vertical="center"/>
    </xf>
    <xf numFmtId="0" fontId="18" fillId="0" borderId="7" xfId="3" applyFont="1" applyBorder="1" applyAlignment="1">
      <alignment horizontal="center" vertical="center"/>
    </xf>
    <xf numFmtId="0" fontId="18" fillId="0" borderId="130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29" xfId="3" applyFont="1" applyBorder="1" applyAlignment="1">
      <alignment horizontal="center" vertical="center"/>
    </xf>
    <xf numFmtId="0" fontId="18" fillId="0" borderId="46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16" xfId="3" applyFont="1" applyBorder="1" applyAlignment="1">
      <alignment horizontal="center" vertical="center"/>
    </xf>
    <xf numFmtId="0" fontId="22" fillId="3" borderId="129" xfId="3" applyFont="1" applyFill="1" applyBorder="1" applyAlignment="1">
      <alignment horizontal="center" vertical="center"/>
    </xf>
    <xf numFmtId="0" fontId="22" fillId="3" borderId="121" xfId="3" applyFont="1" applyFill="1" applyBorder="1" applyAlignment="1">
      <alignment horizontal="center" vertical="center"/>
    </xf>
    <xf numFmtId="0" fontId="22" fillId="0" borderId="131" xfId="3" applyFont="1" applyBorder="1" applyAlignment="1">
      <alignment horizontal="left" vertical="center"/>
    </xf>
    <xf numFmtId="0" fontId="22" fillId="0" borderId="6" xfId="3" applyFont="1" applyBorder="1" applyAlignment="1">
      <alignment horizontal="left" vertical="center"/>
    </xf>
    <xf numFmtId="0" fontId="22" fillId="0" borderId="57" xfId="3" applyFont="1" applyBorder="1" applyAlignment="1">
      <alignment horizontal="left" vertical="center"/>
    </xf>
    <xf numFmtId="0" fontId="22" fillId="0" borderId="51" xfId="3" applyFont="1" applyBorder="1" applyAlignment="1">
      <alignment horizontal="left" vertical="center"/>
    </xf>
    <xf numFmtId="0" fontId="22" fillId="0" borderId="48" xfId="3" applyFont="1" applyBorder="1" applyAlignment="1">
      <alignment horizontal="left" vertical="center"/>
    </xf>
    <xf numFmtId="0" fontId="22" fillId="0" borderId="50" xfId="3" applyFont="1" applyBorder="1" applyAlignment="1">
      <alignment horizontal="left" vertical="center"/>
    </xf>
  </cellXfs>
  <cellStyles count="6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 2" xfId="3" xr:uid="{00000000-0005-0000-0000-000004000000}"/>
    <cellStyle name="標準 2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9523</xdr:rowOff>
    </xdr:from>
    <xdr:to>
      <xdr:col>10</xdr:col>
      <xdr:colOff>18144</xdr:colOff>
      <xdr:row>56</xdr:row>
      <xdr:rowOff>190046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4850" y="10144123"/>
          <a:ext cx="875394" cy="38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交付決</a:t>
          </a:r>
          <a:r>
            <a:rPr kumimoji="1" lang="ja-JP" altLang="ja-JP" sz="8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定額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及び契約実績</a:t>
          </a:r>
        </a:p>
      </xdr:txBody>
    </xdr:sp>
    <xdr:clientData/>
  </xdr:twoCellAnchor>
  <xdr:twoCellAnchor>
    <xdr:from>
      <xdr:col>0</xdr:col>
      <xdr:colOff>36286</xdr:colOff>
      <xdr:row>56</xdr:row>
      <xdr:rowOff>49440</xdr:rowOff>
    </xdr:from>
    <xdr:to>
      <xdr:col>8</xdr:col>
      <xdr:colOff>64861</xdr:colOff>
      <xdr:row>58</xdr:row>
      <xdr:rowOff>39915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6286" y="10384065"/>
          <a:ext cx="140017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補助対象</a:t>
          </a:r>
          <a:endParaRPr kumimoji="1" lang="en-US" altLang="ja-JP" sz="8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経費の区分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4</xdr:row>
      <xdr:rowOff>0</xdr:rowOff>
    </xdr:from>
    <xdr:to>
      <xdr:col>35</xdr:col>
      <xdr:colOff>142875</xdr:colOff>
      <xdr:row>4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819650" y="670560"/>
          <a:ext cx="1162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39</xdr:col>
      <xdr:colOff>28575</xdr:colOff>
      <xdr:row>4</xdr:row>
      <xdr:rowOff>0</xdr:rowOff>
    </xdr:from>
    <xdr:to>
      <xdr:col>40</xdr:col>
      <xdr:colOff>0</xdr:colOff>
      <xdr:row>4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7781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43</xdr:col>
      <xdr:colOff>28575</xdr:colOff>
      <xdr:row>4</xdr:row>
      <xdr:rowOff>0</xdr:rowOff>
    </xdr:from>
    <xdr:to>
      <xdr:col>44</xdr:col>
      <xdr:colOff>0</xdr:colOff>
      <xdr:row>4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926455" y="670560"/>
          <a:ext cx="1085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44</xdr:col>
      <xdr:colOff>304800</xdr:colOff>
      <xdr:row>3</xdr:row>
      <xdr:rowOff>66674</xdr:rowOff>
    </xdr:from>
    <xdr:to>
      <xdr:col>47</xdr:col>
      <xdr:colOff>419100</xdr:colOff>
      <xdr:row>5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339840" y="569594"/>
          <a:ext cx="1943100" cy="27813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事務取扱説明書を参照のこと</a:t>
          </a:r>
          <a:endParaRPr kumimoji="1" lang="en-US" altLang="ja-JP" sz="1100" b="1"/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2D87-E0C4-4056-AE61-E5F6B5B5EB6E}">
  <dimension ref="A1:A9"/>
  <sheetViews>
    <sheetView tabSelected="1" workbookViewId="0">
      <selection activeCell="A2" sqref="A2"/>
    </sheetView>
  </sheetViews>
  <sheetFormatPr defaultRowHeight="13.5"/>
  <sheetData>
    <row r="1" spans="1:1" ht="17.25">
      <c r="A1" s="292" t="s">
        <v>237</v>
      </c>
    </row>
    <row r="4" spans="1:1">
      <c r="A4" t="s">
        <v>238</v>
      </c>
    </row>
    <row r="7" spans="1:1">
      <c r="A7" t="s">
        <v>250</v>
      </c>
    </row>
    <row r="9" spans="1:1" ht="18" customHeight="1"/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EF84"/>
  <sheetViews>
    <sheetView zoomScaleNormal="100" workbookViewId="0">
      <selection activeCell="A2" sqref="A2"/>
    </sheetView>
  </sheetViews>
  <sheetFormatPr defaultColWidth="1.25" defaultRowHeight="13.5"/>
  <cols>
    <col min="1" max="1" width="9.25" customWidth="1"/>
    <col min="19" max="19" width="0.75" customWidth="1"/>
    <col min="20" max="20" width="1.25" hidden="1" customWidth="1"/>
    <col min="29" max="29" width="0.25" customWidth="1"/>
    <col min="30" max="30" width="0.125" customWidth="1"/>
    <col min="39" max="39" width="1" customWidth="1"/>
    <col min="40" max="40" width="1.25" hidden="1" customWidth="1"/>
    <col min="49" max="49" width="1.125" customWidth="1"/>
    <col min="50" max="50" width="1.25" hidden="1" customWidth="1"/>
    <col min="59" max="59" width="1.25" customWidth="1"/>
    <col min="60" max="60" width="1.25" hidden="1" customWidth="1"/>
    <col min="63" max="63" width="1.875" customWidth="1"/>
    <col min="69" max="70" width="1.125" customWidth="1"/>
    <col min="71" max="71" width="2.125" customWidth="1"/>
    <col min="72" max="74" width="0.875" customWidth="1"/>
    <col min="76" max="76" width="1.25" customWidth="1"/>
    <col min="78" max="78" width="1.25" customWidth="1"/>
    <col min="79" max="79" width="1.875" customWidth="1"/>
    <col min="124" max="125" width="5.75" customWidth="1"/>
    <col min="126" max="126" width="3.375" customWidth="1"/>
    <col min="127" max="127" width="3.625" customWidth="1"/>
    <col min="128" max="128" width="5.75" customWidth="1"/>
    <col min="129" max="129" width="6.5" customWidth="1"/>
    <col min="130" max="135" width="8.75" style="5" customWidth="1"/>
    <col min="136" max="136" width="16.75" customWidth="1"/>
    <col min="137" max="161" width="5.75" customWidth="1"/>
  </cols>
  <sheetData>
    <row r="1" spans="1:135" ht="17.25">
      <c r="A1" s="354" t="s">
        <v>247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4"/>
      <c r="AT1" s="354"/>
      <c r="AU1" s="354"/>
      <c r="AV1" s="354"/>
      <c r="AW1" s="354"/>
      <c r="AX1" s="354"/>
      <c r="AY1" s="354"/>
      <c r="AZ1" s="354"/>
      <c r="BA1" s="354"/>
      <c r="BB1" s="354"/>
      <c r="BC1" s="354"/>
      <c r="BD1" s="354"/>
      <c r="BE1" s="354"/>
      <c r="BF1" s="354"/>
      <c r="BG1" s="354"/>
      <c r="BH1" s="354"/>
      <c r="BI1" s="354"/>
      <c r="BJ1" s="354"/>
      <c r="BK1" s="354"/>
      <c r="BL1" s="354"/>
      <c r="BM1" s="354"/>
      <c r="BN1" s="354"/>
      <c r="BO1" s="354"/>
      <c r="BP1" s="354"/>
      <c r="BQ1" s="354"/>
      <c r="BR1" s="354"/>
    </row>
    <row r="2" spans="1:1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135" s="8" customFormat="1" ht="15.75" customHeight="1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2" t="s">
        <v>30</v>
      </c>
      <c r="L3" s="352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  <c r="AI3" s="355"/>
      <c r="AJ3" s="355"/>
      <c r="AK3" s="6"/>
      <c r="AL3" s="7" t="s">
        <v>2</v>
      </c>
      <c r="AM3" s="6"/>
      <c r="AN3" s="6"/>
      <c r="AO3" s="6"/>
      <c r="AP3" s="6"/>
      <c r="AQ3" s="352" t="s">
        <v>1</v>
      </c>
      <c r="AR3" s="352"/>
      <c r="AS3" s="353" t="s">
        <v>225</v>
      </c>
      <c r="AT3" s="353"/>
      <c r="AU3" s="353"/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DZ3" s="5"/>
      <c r="EA3" s="5"/>
      <c r="EB3" s="5"/>
      <c r="EC3" s="5"/>
      <c r="ED3" s="5"/>
      <c r="EE3" s="5"/>
    </row>
    <row r="4" spans="1:135" s="8" customFormat="1" ht="15.75" customHeight="1">
      <c r="A4" s="351" t="s">
        <v>3</v>
      </c>
      <c r="B4" s="351"/>
      <c r="C4" s="351"/>
      <c r="D4" s="351"/>
      <c r="E4" s="351"/>
      <c r="F4" s="351"/>
      <c r="G4" s="351"/>
      <c r="H4" s="351"/>
      <c r="I4" s="351"/>
      <c r="J4" s="351"/>
      <c r="K4" s="352" t="s">
        <v>1</v>
      </c>
      <c r="L4" s="352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DZ4" s="5"/>
      <c r="EA4" s="5"/>
      <c r="EB4" s="5"/>
      <c r="EC4" s="5"/>
      <c r="ED4" s="5"/>
      <c r="EE4" s="5"/>
    </row>
    <row r="5" spans="1:135" s="8" customFormat="1" ht="12">
      <c r="A5" s="351" t="s">
        <v>4</v>
      </c>
      <c r="B5" s="351"/>
      <c r="C5" s="351"/>
      <c r="D5" s="351"/>
      <c r="E5" s="351"/>
      <c r="F5" s="351"/>
      <c r="G5" s="351"/>
      <c r="H5" s="351"/>
      <c r="I5" s="351"/>
      <c r="J5" s="351"/>
      <c r="K5" s="352" t="s">
        <v>30</v>
      </c>
      <c r="L5" s="352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/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DZ5" s="5"/>
      <c r="EA5" s="5"/>
      <c r="EB5" s="5"/>
      <c r="EC5" s="5"/>
      <c r="ED5" s="5"/>
      <c r="EE5" s="5"/>
    </row>
    <row r="6" spans="1:135" s="8" customFormat="1" ht="12">
      <c r="A6" s="351" t="s">
        <v>5</v>
      </c>
      <c r="B6" s="351"/>
      <c r="C6" s="351"/>
      <c r="D6" s="351"/>
      <c r="E6" s="351"/>
      <c r="F6" s="351"/>
      <c r="G6" s="351"/>
      <c r="H6" s="351"/>
      <c r="I6" s="351"/>
      <c r="J6" s="351"/>
      <c r="K6" s="352" t="s">
        <v>30</v>
      </c>
      <c r="L6" s="352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X6" s="9" t="s">
        <v>31</v>
      </c>
      <c r="BY6" s="9"/>
      <c r="DZ6" s="5"/>
      <c r="EA6" s="5"/>
      <c r="EB6" s="5"/>
      <c r="EC6" s="5"/>
      <c r="ED6" s="5"/>
      <c r="EE6" s="5"/>
    </row>
    <row r="7" spans="1:135" s="8" customFormat="1" ht="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DZ7" s="5"/>
      <c r="EA7" s="5"/>
      <c r="EB7" s="5"/>
      <c r="EC7" s="5"/>
      <c r="ED7" s="5"/>
      <c r="EE7" s="5"/>
    </row>
    <row r="8" spans="1:135" s="8" customFormat="1" ht="12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DZ8" s="5"/>
      <c r="EA8" s="5"/>
      <c r="EB8" s="5"/>
      <c r="EC8" s="5"/>
      <c r="ED8" s="5"/>
      <c r="EE8" s="5"/>
    </row>
    <row r="9" spans="1:135" s="8" customFormat="1" ht="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DZ9" s="5"/>
      <c r="EA9" s="5"/>
      <c r="EB9" s="5"/>
      <c r="EC9" s="5"/>
      <c r="ED9" s="5"/>
      <c r="EE9" s="5"/>
    </row>
    <row r="10" spans="1:135" s="8" customFormat="1" ht="15.75" customHeight="1">
      <c r="A10" s="306" t="s">
        <v>7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 t="s">
        <v>8</v>
      </c>
      <c r="N10" s="306"/>
      <c r="O10" s="306"/>
      <c r="P10" s="306"/>
      <c r="Q10" s="306"/>
      <c r="R10" s="306"/>
      <c r="S10" s="306"/>
      <c r="T10" s="306" t="s">
        <v>225</v>
      </c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DZ10" s="5"/>
      <c r="EA10" s="5"/>
      <c r="EB10" s="5"/>
      <c r="EC10" s="5"/>
      <c r="ED10" s="5"/>
      <c r="EE10" s="5"/>
    </row>
    <row r="11" spans="1:135" s="8" customFormat="1" ht="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DZ11" s="5"/>
      <c r="EA11" s="5"/>
      <c r="EB11" s="5"/>
      <c r="EC11" s="5"/>
      <c r="ED11" s="5"/>
      <c r="EE11" s="5"/>
    </row>
    <row r="12" spans="1:135" s="8" customFormat="1" ht="15.75" customHeight="1">
      <c r="A12" s="306" t="s">
        <v>32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 t="s">
        <v>9</v>
      </c>
      <c r="N12" s="306"/>
      <c r="O12" s="306"/>
      <c r="P12" s="306"/>
      <c r="Q12" s="306"/>
      <c r="R12" s="306"/>
      <c r="S12" s="306"/>
      <c r="T12" s="306" t="s">
        <v>226</v>
      </c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X12" s="9" t="s">
        <v>33</v>
      </c>
      <c r="DZ12" s="5"/>
      <c r="EA12" s="5"/>
      <c r="EB12" s="5"/>
      <c r="EC12" s="5"/>
      <c r="ED12" s="5"/>
      <c r="EE12" s="5"/>
    </row>
    <row r="13" spans="1:135" s="8" customFormat="1" ht="15.75" customHeight="1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 t="s">
        <v>21</v>
      </c>
      <c r="N13" s="306"/>
      <c r="O13" s="306"/>
      <c r="P13" s="306"/>
      <c r="Q13" s="306"/>
      <c r="R13" s="306"/>
      <c r="S13" s="306"/>
      <c r="T13" s="306" t="s">
        <v>226</v>
      </c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DZ13" s="5"/>
      <c r="EA13" s="5"/>
      <c r="EB13" s="5"/>
      <c r="EC13" s="5"/>
      <c r="ED13" s="5"/>
      <c r="EE13" s="5"/>
    </row>
    <row r="14" spans="1:135" s="8" customFormat="1" ht="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DZ14" s="5"/>
      <c r="EA14" s="5"/>
      <c r="EB14" s="5"/>
      <c r="EC14" s="5"/>
      <c r="ED14" s="5"/>
      <c r="EE14" s="5"/>
    </row>
    <row r="15" spans="1:135" s="8" customFormat="1" ht="15.75" customHeight="1">
      <c r="A15" s="306" t="s">
        <v>34</v>
      </c>
      <c r="B15" s="306"/>
      <c r="C15" s="306"/>
      <c r="D15" s="306"/>
      <c r="E15" s="306"/>
      <c r="F15" s="306"/>
      <c r="G15" s="306"/>
      <c r="H15" s="306"/>
      <c r="I15" s="306"/>
      <c r="J15" s="307" t="s">
        <v>35</v>
      </c>
      <c r="K15" s="307"/>
      <c r="L15" s="307"/>
      <c r="M15" s="307"/>
      <c r="N15" s="307"/>
      <c r="O15" s="307"/>
      <c r="P15" s="307"/>
      <c r="Q15" s="307"/>
      <c r="R15" s="307"/>
      <c r="S15" s="307"/>
      <c r="T15" s="306" t="s">
        <v>226</v>
      </c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49" t="s">
        <v>36</v>
      </c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06" t="s">
        <v>226</v>
      </c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DZ15" s="5"/>
      <c r="EA15" s="5"/>
      <c r="EB15" s="5"/>
      <c r="EC15" s="5"/>
      <c r="ED15" s="5"/>
      <c r="EE15" s="5"/>
    </row>
    <row r="16" spans="1:135" s="8" customFormat="1" ht="15.75" customHeight="1">
      <c r="A16" s="306" t="s">
        <v>34</v>
      </c>
      <c r="B16" s="306"/>
      <c r="C16" s="306"/>
      <c r="D16" s="306"/>
      <c r="E16" s="306"/>
      <c r="F16" s="306"/>
      <c r="G16" s="306"/>
      <c r="H16" s="306"/>
      <c r="I16" s="306"/>
      <c r="J16" s="307" t="s">
        <v>241</v>
      </c>
      <c r="K16" s="307"/>
      <c r="L16" s="307"/>
      <c r="M16" s="307"/>
      <c r="N16" s="307"/>
      <c r="O16" s="307"/>
      <c r="P16" s="307"/>
      <c r="Q16" s="307"/>
      <c r="R16" s="307"/>
      <c r="S16" s="307"/>
      <c r="T16" s="306" t="s">
        <v>226</v>
      </c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49" t="s">
        <v>36</v>
      </c>
      <c r="AO16" s="349"/>
      <c r="AP16" s="349"/>
      <c r="AQ16" s="349"/>
      <c r="AR16" s="349"/>
      <c r="AS16" s="349"/>
      <c r="AT16" s="349"/>
      <c r="AU16" s="349"/>
      <c r="AV16" s="349"/>
      <c r="AW16" s="349"/>
      <c r="AX16" s="349"/>
      <c r="AY16" s="306" t="s">
        <v>226</v>
      </c>
      <c r="AZ16" s="306"/>
      <c r="BA16" s="306"/>
      <c r="BB16" s="306"/>
      <c r="BC16" s="306"/>
      <c r="BD16" s="306"/>
      <c r="BE16" s="306"/>
      <c r="BF16" s="306"/>
      <c r="BG16" s="306"/>
      <c r="BH16" s="306"/>
      <c r="BI16" s="306"/>
      <c r="BJ16" s="306"/>
      <c r="BK16" s="306"/>
      <c r="BL16" s="306"/>
      <c r="BM16" s="306"/>
      <c r="BN16" s="306"/>
      <c r="BO16" s="306"/>
      <c r="BP16" s="306"/>
      <c r="BQ16" s="306"/>
      <c r="BR16" s="306"/>
      <c r="BX16" s="9" t="s">
        <v>37</v>
      </c>
      <c r="DZ16" s="5"/>
      <c r="EA16" s="5"/>
      <c r="EB16" s="5"/>
      <c r="EC16" s="5"/>
      <c r="ED16" s="5"/>
      <c r="EE16" s="5"/>
    </row>
    <row r="17" spans="1:135" s="8" customFormat="1" ht="15.75" customHeight="1">
      <c r="A17" s="306" t="s">
        <v>34</v>
      </c>
      <c r="B17" s="306"/>
      <c r="C17" s="306"/>
      <c r="D17" s="306"/>
      <c r="E17" s="306"/>
      <c r="F17" s="306"/>
      <c r="G17" s="306"/>
      <c r="H17" s="306"/>
      <c r="I17" s="306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6" t="s">
        <v>226</v>
      </c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49" t="s">
        <v>36</v>
      </c>
      <c r="AO17" s="349"/>
      <c r="AP17" s="349"/>
      <c r="AQ17" s="349"/>
      <c r="AR17" s="349"/>
      <c r="AS17" s="349"/>
      <c r="AT17" s="349"/>
      <c r="AU17" s="349"/>
      <c r="AV17" s="349"/>
      <c r="AW17" s="349"/>
      <c r="AX17" s="349"/>
      <c r="AY17" s="306" t="s">
        <v>226</v>
      </c>
      <c r="AZ17" s="306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  <c r="DZ17" s="5"/>
      <c r="EA17" s="5"/>
      <c r="EB17" s="5"/>
      <c r="EC17" s="5"/>
      <c r="ED17" s="5"/>
      <c r="EE17" s="5"/>
    </row>
    <row r="18" spans="1:135" s="8" customFormat="1" ht="12">
      <c r="A18" s="10" t="s">
        <v>38</v>
      </c>
      <c r="B18" s="11"/>
      <c r="C18" s="11"/>
      <c r="D18" s="11"/>
      <c r="E18" s="11"/>
      <c r="F18" s="11"/>
      <c r="G18" s="11"/>
      <c r="H18" s="11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DZ18" s="5"/>
      <c r="EA18" s="5"/>
      <c r="EB18" s="5"/>
      <c r="EC18" s="5"/>
      <c r="ED18" s="5"/>
      <c r="EE18" s="5"/>
    </row>
    <row r="19" spans="1:135" s="8" customFormat="1" ht="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DZ19" s="5"/>
      <c r="EA19" s="5"/>
      <c r="EB19" s="5"/>
      <c r="EC19" s="5"/>
      <c r="ED19" s="5"/>
      <c r="EE19" s="5"/>
    </row>
    <row r="20" spans="1:135" s="8" customFormat="1" ht="15.75" customHeight="1">
      <c r="A20" s="306" t="s">
        <v>14</v>
      </c>
      <c r="B20" s="306"/>
      <c r="C20" s="306"/>
      <c r="D20" s="306"/>
      <c r="E20" s="306"/>
      <c r="F20" s="306"/>
      <c r="G20" s="306"/>
      <c r="H20" s="306" t="s">
        <v>39</v>
      </c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 t="s">
        <v>40</v>
      </c>
      <c r="T20" s="306"/>
      <c r="U20" s="306"/>
      <c r="V20" s="306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 t="s">
        <v>41</v>
      </c>
      <c r="AJ20" s="306"/>
      <c r="AK20" s="306"/>
      <c r="AL20" s="306"/>
      <c r="AM20" s="306"/>
      <c r="AN20" s="306"/>
      <c r="AO20" s="306"/>
      <c r="AP20" s="306"/>
      <c r="AQ20" s="306" t="s">
        <v>42</v>
      </c>
      <c r="AR20" s="306"/>
      <c r="AS20" s="306"/>
      <c r="AT20" s="306"/>
      <c r="AU20" s="306"/>
      <c r="AV20" s="306"/>
      <c r="AW20" s="306"/>
      <c r="AX20" s="306"/>
      <c r="AY20" s="306"/>
      <c r="AZ20" s="306"/>
      <c r="BA20" s="306"/>
      <c r="BB20" s="306"/>
      <c r="BC20" s="306" t="s">
        <v>12</v>
      </c>
      <c r="BD20" s="306"/>
      <c r="BE20" s="306"/>
      <c r="BF20" s="306"/>
      <c r="BG20" s="306"/>
      <c r="BH20" s="306"/>
      <c r="BI20" s="306"/>
      <c r="BJ20" s="306"/>
      <c r="BK20" s="306"/>
      <c r="BL20" s="306"/>
      <c r="BM20" s="306"/>
      <c r="BN20" s="306"/>
      <c r="BO20" s="306" t="s">
        <v>13</v>
      </c>
      <c r="BP20" s="306"/>
      <c r="BQ20" s="306"/>
      <c r="BR20" s="306"/>
      <c r="DZ20" s="5"/>
      <c r="EA20" s="5"/>
      <c r="EB20" s="5"/>
      <c r="EC20" s="5"/>
      <c r="ED20" s="5"/>
      <c r="EE20" s="5"/>
    </row>
    <row r="21" spans="1:135" s="8" customFormat="1" ht="15.75" customHeight="1">
      <c r="A21" s="306"/>
      <c r="B21" s="306"/>
      <c r="C21" s="306"/>
      <c r="D21" s="306"/>
      <c r="E21" s="306"/>
      <c r="F21" s="306"/>
      <c r="G21" s="306"/>
      <c r="H21" s="306" t="s">
        <v>35</v>
      </c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50" t="s">
        <v>43</v>
      </c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 t="s">
        <v>225</v>
      </c>
      <c r="AJ21" s="350"/>
      <c r="AK21" s="350"/>
      <c r="AL21" s="350"/>
      <c r="AM21" s="350"/>
      <c r="AN21" s="350"/>
      <c r="AO21" s="350"/>
      <c r="AP21" s="350"/>
      <c r="AQ21" s="342" t="s">
        <v>44</v>
      </c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 t="s">
        <v>45</v>
      </c>
      <c r="BD21" s="342"/>
      <c r="BE21" s="342"/>
      <c r="BF21" s="342"/>
      <c r="BG21" s="342"/>
      <c r="BH21" s="342"/>
      <c r="BI21" s="342"/>
      <c r="BJ21" s="342"/>
      <c r="BK21" s="342"/>
      <c r="BL21" s="342"/>
      <c r="BM21" s="342"/>
      <c r="BN21" s="342"/>
      <c r="BO21" s="349" t="s">
        <v>16</v>
      </c>
      <c r="BP21" s="349"/>
      <c r="BQ21" s="349"/>
      <c r="BR21" s="349"/>
      <c r="DZ21" s="5"/>
      <c r="EA21" s="5"/>
      <c r="EB21" s="5"/>
      <c r="EC21" s="5"/>
      <c r="ED21" s="5"/>
      <c r="EE21" s="5"/>
    </row>
    <row r="22" spans="1:135" s="8" customFormat="1" ht="15.75" customHeight="1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50" t="s">
        <v>17</v>
      </c>
      <c r="T22" s="350"/>
      <c r="U22" s="350"/>
      <c r="V22" s="350"/>
      <c r="W22" s="350"/>
      <c r="X22" s="350"/>
      <c r="Y22" s="350"/>
      <c r="Z22" s="350"/>
      <c r="AA22" s="350"/>
      <c r="AB22" s="350"/>
      <c r="AC22" s="350"/>
      <c r="AD22" s="350"/>
      <c r="AE22" s="350"/>
      <c r="AF22" s="350"/>
      <c r="AG22" s="350"/>
      <c r="AH22" s="350"/>
      <c r="AI22" s="350" t="s">
        <v>225</v>
      </c>
      <c r="AJ22" s="350"/>
      <c r="AK22" s="350"/>
      <c r="AL22" s="350"/>
      <c r="AM22" s="350"/>
      <c r="AN22" s="350"/>
      <c r="AO22" s="350"/>
      <c r="AP22" s="350"/>
      <c r="AQ22" s="342" t="s">
        <v>46</v>
      </c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 t="s">
        <v>46</v>
      </c>
      <c r="BD22" s="342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9" t="s">
        <v>18</v>
      </c>
      <c r="BP22" s="349"/>
      <c r="BQ22" s="349"/>
      <c r="BR22" s="349"/>
      <c r="DZ22" s="5"/>
      <c r="EA22" s="5"/>
      <c r="EB22" s="5"/>
      <c r="EC22" s="5"/>
      <c r="ED22" s="5"/>
      <c r="EE22" s="5"/>
    </row>
    <row r="23" spans="1:135" s="8" customFormat="1" ht="15.75" customHeight="1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50" t="s">
        <v>47</v>
      </c>
      <c r="T23" s="350"/>
      <c r="U23" s="350"/>
      <c r="V23" s="350"/>
      <c r="W23" s="350"/>
      <c r="X23" s="350"/>
      <c r="Y23" s="350"/>
      <c r="Z23" s="350"/>
      <c r="AA23" s="350"/>
      <c r="AB23" s="350"/>
      <c r="AC23" s="350"/>
      <c r="AD23" s="350"/>
      <c r="AE23" s="350"/>
      <c r="AF23" s="350"/>
      <c r="AG23" s="350"/>
      <c r="AH23" s="350"/>
      <c r="AI23" s="350" t="s">
        <v>225</v>
      </c>
      <c r="AJ23" s="350"/>
      <c r="AK23" s="350"/>
      <c r="AL23" s="350"/>
      <c r="AM23" s="350"/>
      <c r="AN23" s="350"/>
      <c r="AO23" s="350"/>
      <c r="AP23" s="350"/>
      <c r="AQ23" s="342" t="s">
        <v>46</v>
      </c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 t="s">
        <v>45</v>
      </c>
      <c r="BD23" s="342"/>
      <c r="BE23" s="342"/>
      <c r="BF23" s="342"/>
      <c r="BG23" s="342"/>
      <c r="BH23" s="342"/>
      <c r="BI23" s="342"/>
      <c r="BJ23" s="342"/>
      <c r="BK23" s="342"/>
      <c r="BL23" s="342"/>
      <c r="BM23" s="342"/>
      <c r="BN23" s="342"/>
      <c r="BO23" s="349" t="s">
        <v>18</v>
      </c>
      <c r="BP23" s="349"/>
      <c r="BQ23" s="349"/>
      <c r="BR23" s="349"/>
      <c r="DZ23" s="5"/>
      <c r="EA23" s="5"/>
      <c r="EB23" s="5"/>
      <c r="EC23" s="5"/>
      <c r="ED23" s="5"/>
      <c r="EE23" s="5"/>
    </row>
    <row r="24" spans="1:135" s="8" customFormat="1" ht="15.75" customHeight="1">
      <c r="A24" s="306"/>
      <c r="B24" s="306"/>
      <c r="C24" s="306"/>
      <c r="D24" s="306"/>
      <c r="E24" s="306"/>
      <c r="F24" s="306"/>
      <c r="G24" s="306"/>
      <c r="H24" s="306" t="s">
        <v>241</v>
      </c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50" t="s">
        <v>48</v>
      </c>
      <c r="T24" s="350"/>
      <c r="U24" s="350"/>
      <c r="V24" s="350"/>
      <c r="W24" s="350"/>
      <c r="X24" s="350"/>
      <c r="Y24" s="350"/>
      <c r="Z24" s="350"/>
      <c r="AA24" s="350"/>
      <c r="AB24" s="350"/>
      <c r="AC24" s="350"/>
      <c r="AD24" s="350"/>
      <c r="AE24" s="350"/>
      <c r="AF24" s="350"/>
      <c r="AG24" s="350"/>
      <c r="AH24" s="350"/>
      <c r="AI24" s="350" t="s">
        <v>225</v>
      </c>
      <c r="AJ24" s="350"/>
      <c r="AK24" s="350"/>
      <c r="AL24" s="350"/>
      <c r="AM24" s="350"/>
      <c r="AN24" s="350"/>
      <c r="AO24" s="350"/>
      <c r="AP24" s="350"/>
      <c r="AQ24" s="342" t="s">
        <v>44</v>
      </c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 t="s">
        <v>46</v>
      </c>
      <c r="BD24" s="342"/>
      <c r="BE24" s="342"/>
      <c r="BF24" s="342"/>
      <c r="BG24" s="342"/>
      <c r="BH24" s="342"/>
      <c r="BI24" s="342"/>
      <c r="BJ24" s="342"/>
      <c r="BK24" s="342"/>
      <c r="BL24" s="342"/>
      <c r="BM24" s="342"/>
      <c r="BN24" s="342"/>
      <c r="BO24" s="349" t="s">
        <v>16</v>
      </c>
      <c r="BP24" s="349"/>
      <c r="BQ24" s="349"/>
      <c r="BR24" s="349"/>
      <c r="DZ24" s="5"/>
      <c r="EA24" s="5"/>
      <c r="EB24" s="5"/>
      <c r="EC24" s="5"/>
      <c r="ED24" s="5"/>
      <c r="EE24" s="5"/>
    </row>
    <row r="25" spans="1:135" s="8" customFormat="1" ht="15.75" customHeight="1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50" t="s">
        <v>49</v>
      </c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 t="s">
        <v>225</v>
      </c>
      <c r="AJ25" s="350"/>
      <c r="AK25" s="350"/>
      <c r="AL25" s="350"/>
      <c r="AM25" s="350"/>
      <c r="AN25" s="350"/>
      <c r="AO25" s="350"/>
      <c r="AP25" s="350"/>
      <c r="AQ25" s="342" t="s">
        <v>46</v>
      </c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 t="s">
        <v>44</v>
      </c>
      <c r="BD25" s="342"/>
      <c r="BE25" s="342"/>
      <c r="BF25" s="342"/>
      <c r="BG25" s="342"/>
      <c r="BH25" s="342"/>
      <c r="BI25" s="342"/>
      <c r="BJ25" s="342"/>
      <c r="BK25" s="342"/>
      <c r="BL25" s="342"/>
      <c r="BM25" s="342"/>
      <c r="BN25" s="342"/>
      <c r="BO25" s="349" t="s">
        <v>18</v>
      </c>
      <c r="BP25" s="349"/>
      <c r="BQ25" s="349"/>
      <c r="BR25" s="349"/>
      <c r="DZ25" s="5"/>
      <c r="EA25" s="5"/>
      <c r="EB25" s="5"/>
      <c r="EC25" s="5"/>
      <c r="ED25" s="5"/>
      <c r="EE25" s="5"/>
    </row>
    <row r="26" spans="1:135" s="8" customFormat="1" ht="15.75" customHeight="1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50" t="s">
        <v>50</v>
      </c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 t="s">
        <v>225</v>
      </c>
      <c r="AJ26" s="350"/>
      <c r="AK26" s="350"/>
      <c r="AL26" s="350"/>
      <c r="AM26" s="350"/>
      <c r="AN26" s="350"/>
      <c r="AO26" s="350"/>
      <c r="AP26" s="350"/>
      <c r="AQ26" s="342" t="s">
        <v>46</v>
      </c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  <c r="BB26" s="342"/>
      <c r="BC26" s="342" t="s">
        <v>46</v>
      </c>
      <c r="BD26" s="342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9" t="s">
        <v>18</v>
      </c>
      <c r="BP26" s="349"/>
      <c r="BQ26" s="349"/>
      <c r="BR26" s="349"/>
      <c r="DZ26" s="5"/>
      <c r="EA26" s="5"/>
      <c r="EB26" s="5"/>
      <c r="EC26" s="5"/>
      <c r="ED26" s="5"/>
      <c r="EE26" s="5"/>
    </row>
    <row r="27" spans="1:135" s="8" customFormat="1" ht="15.75" customHeight="1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0"/>
      <c r="AL27" s="350"/>
      <c r="AM27" s="350"/>
      <c r="AN27" s="350"/>
      <c r="AO27" s="350"/>
      <c r="AP27" s="350"/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  <c r="BB27" s="350"/>
      <c r="BC27" s="350"/>
      <c r="BD27" s="350"/>
      <c r="BE27" s="350"/>
      <c r="BF27" s="350"/>
      <c r="BG27" s="350"/>
      <c r="BH27" s="350"/>
      <c r="BI27" s="350"/>
      <c r="BJ27" s="350"/>
      <c r="BK27" s="350"/>
      <c r="BL27" s="350"/>
      <c r="BM27" s="350"/>
      <c r="BN27" s="350"/>
      <c r="BO27" s="349"/>
      <c r="BP27" s="349"/>
      <c r="BQ27" s="349"/>
      <c r="BR27" s="349"/>
      <c r="DZ27" s="5"/>
      <c r="EA27" s="5"/>
      <c r="EB27" s="5"/>
      <c r="EC27" s="5"/>
      <c r="ED27" s="5"/>
      <c r="EE27" s="5"/>
    </row>
    <row r="28" spans="1:135" s="8" customFormat="1" ht="15.75" customHeight="1">
      <c r="A28" s="306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50"/>
      <c r="T28" s="350"/>
      <c r="U28" s="350"/>
      <c r="V28" s="350"/>
      <c r="W28" s="350"/>
      <c r="X28" s="350"/>
      <c r="Y28" s="350"/>
      <c r="Z28" s="350"/>
      <c r="AA28" s="350"/>
      <c r="AB28" s="350"/>
      <c r="AC28" s="350"/>
      <c r="AD28" s="350"/>
      <c r="AE28" s="350"/>
      <c r="AF28" s="350"/>
      <c r="AG28" s="350"/>
      <c r="AH28" s="350"/>
      <c r="AI28" s="350"/>
      <c r="AJ28" s="350"/>
      <c r="AK28" s="350"/>
      <c r="AL28" s="350"/>
      <c r="AM28" s="350"/>
      <c r="AN28" s="350"/>
      <c r="AO28" s="350"/>
      <c r="AP28" s="350"/>
      <c r="AQ28" s="350"/>
      <c r="AR28" s="350"/>
      <c r="AS28" s="350"/>
      <c r="AT28" s="350"/>
      <c r="AU28" s="350"/>
      <c r="AV28" s="350"/>
      <c r="AW28" s="350"/>
      <c r="AX28" s="350"/>
      <c r="AY28" s="350"/>
      <c r="AZ28" s="350"/>
      <c r="BA28" s="350"/>
      <c r="BB28" s="350"/>
      <c r="BC28" s="350"/>
      <c r="BD28" s="350"/>
      <c r="BE28" s="350"/>
      <c r="BF28" s="350"/>
      <c r="BG28" s="350"/>
      <c r="BH28" s="350"/>
      <c r="BI28" s="350"/>
      <c r="BJ28" s="350"/>
      <c r="BK28" s="350"/>
      <c r="BL28" s="350"/>
      <c r="BM28" s="350"/>
      <c r="BN28" s="350"/>
      <c r="BO28" s="349"/>
      <c r="BP28" s="349"/>
      <c r="BQ28" s="349"/>
      <c r="BR28" s="349"/>
      <c r="DZ28" s="5"/>
      <c r="EA28" s="5"/>
      <c r="EB28" s="5"/>
      <c r="EC28" s="5"/>
      <c r="ED28" s="5"/>
      <c r="EE28" s="5"/>
    </row>
    <row r="29" spans="1:135" s="8" customFormat="1" ht="15.75" customHeight="1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50"/>
      <c r="T29" s="350"/>
      <c r="U29" s="350"/>
      <c r="V29" s="350"/>
      <c r="W29" s="350"/>
      <c r="X29" s="350"/>
      <c r="Y29" s="350"/>
      <c r="Z29" s="350"/>
      <c r="AA29" s="350"/>
      <c r="AB29" s="350"/>
      <c r="AC29" s="350"/>
      <c r="AD29" s="350"/>
      <c r="AE29" s="350"/>
      <c r="AF29" s="350"/>
      <c r="AG29" s="350"/>
      <c r="AH29" s="350"/>
      <c r="AI29" s="350"/>
      <c r="AJ29" s="350"/>
      <c r="AK29" s="350"/>
      <c r="AL29" s="350"/>
      <c r="AM29" s="350"/>
      <c r="AN29" s="350"/>
      <c r="AO29" s="350"/>
      <c r="AP29" s="350"/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  <c r="BB29" s="350"/>
      <c r="BC29" s="350"/>
      <c r="BD29" s="350"/>
      <c r="BE29" s="350"/>
      <c r="BF29" s="350"/>
      <c r="BG29" s="350"/>
      <c r="BH29" s="350"/>
      <c r="BI29" s="350"/>
      <c r="BJ29" s="350"/>
      <c r="BK29" s="350"/>
      <c r="BL29" s="350"/>
      <c r="BM29" s="350"/>
      <c r="BN29" s="350"/>
      <c r="BO29" s="349"/>
      <c r="BP29" s="349"/>
      <c r="BQ29" s="349"/>
      <c r="BR29" s="349"/>
      <c r="DZ29" s="5"/>
      <c r="EA29" s="5"/>
      <c r="EB29" s="5"/>
      <c r="EC29" s="5"/>
      <c r="ED29" s="5"/>
      <c r="EE29" s="5"/>
    </row>
    <row r="30" spans="1:135" s="8" customFormat="1" ht="12">
      <c r="A30" s="13" t="s">
        <v>51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6"/>
      <c r="BP30" s="16"/>
      <c r="BQ30" s="16"/>
      <c r="BR30" s="16"/>
      <c r="DZ30" s="5"/>
      <c r="EA30" s="5"/>
      <c r="EB30" s="5"/>
      <c r="EC30" s="5"/>
      <c r="ED30" s="5"/>
      <c r="EE30" s="5"/>
    </row>
    <row r="31" spans="1:135" s="8" customFormat="1" ht="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DZ31" s="5"/>
      <c r="EA31" s="5"/>
      <c r="EB31" s="5"/>
      <c r="EC31" s="5"/>
      <c r="ED31" s="5"/>
      <c r="EE31" s="5"/>
    </row>
    <row r="32" spans="1:135" s="8" customFormat="1" ht="15.75" customHeight="1">
      <c r="A32" s="306" t="s">
        <v>52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 t="s">
        <v>9</v>
      </c>
      <c r="N32" s="306"/>
      <c r="O32" s="306"/>
      <c r="P32" s="306"/>
      <c r="Q32" s="306"/>
      <c r="R32" s="306"/>
      <c r="S32" s="306"/>
      <c r="T32" s="306" t="s">
        <v>226</v>
      </c>
      <c r="U32" s="306"/>
      <c r="V32" s="306"/>
      <c r="W32" s="306"/>
      <c r="X32" s="306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 t="s">
        <v>10</v>
      </c>
      <c r="AO32" s="306"/>
      <c r="AP32" s="306"/>
      <c r="AQ32" s="306"/>
      <c r="AR32" s="306"/>
      <c r="AS32" s="306"/>
      <c r="AT32" s="306"/>
      <c r="AU32" s="307" t="s">
        <v>20</v>
      </c>
      <c r="AV32" s="307"/>
      <c r="AW32" s="307"/>
      <c r="AX32" s="307"/>
      <c r="AY32" s="307"/>
      <c r="AZ32" s="307"/>
      <c r="BA32" s="307"/>
      <c r="BB32" s="307"/>
      <c r="BC32" s="307"/>
      <c r="BD32" s="307"/>
      <c r="BE32" s="307"/>
      <c r="BF32" s="307"/>
      <c r="BG32" s="307"/>
      <c r="BH32" s="307"/>
      <c r="BI32" s="307"/>
      <c r="BJ32" s="307"/>
      <c r="BK32" s="307"/>
      <c r="BL32" s="307"/>
      <c r="BM32" s="307"/>
      <c r="BN32" s="307"/>
      <c r="BO32" s="307"/>
      <c r="BP32" s="307"/>
      <c r="BQ32" s="307"/>
      <c r="BR32" s="307"/>
      <c r="DZ32" s="5"/>
      <c r="EA32" s="5"/>
      <c r="EB32" s="5"/>
      <c r="EC32" s="5"/>
      <c r="ED32" s="5"/>
      <c r="EE32" s="5"/>
    </row>
    <row r="33" spans="1:135" s="8" customFormat="1" ht="15.75" customHeight="1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06" t="s">
        <v>21</v>
      </c>
      <c r="N33" s="306"/>
      <c r="O33" s="306"/>
      <c r="P33" s="306"/>
      <c r="Q33" s="306"/>
      <c r="R33" s="306"/>
      <c r="S33" s="306"/>
      <c r="T33" s="306" t="s">
        <v>226</v>
      </c>
      <c r="U33" s="306"/>
      <c r="V33" s="306"/>
      <c r="W33" s="306"/>
      <c r="X33" s="306"/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 t="s">
        <v>11</v>
      </c>
      <c r="AO33" s="306"/>
      <c r="AP33" s="306"/>
      <c r="AQ33" s="306"/>
      <c r="AR33" s="306"/>
      <c r="AS33" s="306"/>
      <c r="AT33" s="306"/>
      <c r="AU33" s="307" t="s">
        <v>22</v>
      </c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DZ33" s="5"/>
      <c r="EA33" s="5"/>
      <c r="EB33" s="5"/>
      <c r="EC33" s="5"/>
      <c r="ED33" s="5"/>
      <c r="EE33" s="5"/>
    </row>
    <row r="34" spans="1:135" s="8" customFormat="1" ht="1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DZ34" s="5"/>
      <c r="EA34" s="5"/>
      <c r="EB34" s="5"/>
      <c r="EC34" s="5"/>
      <c r="ED34" s="5"/>
      <c r="EE34" s="5"/>
    </row>
    <row r="35" spans="1:135" s="8" customFormat="1" ht="12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DZ35" s="5"/>
      <c r="EA35" s="5"/>
      <c r="EB35" s="5"/>
      <c r="EC35" s="5"/>
      <c r="ED35" s="5"/>
      <c r="EE35" s="5"/>
    </row>
    <row r="36" spans="1:135" s="8" customFormat="1" ht="12">
      <c r="A36" s="6"/>
      <c r="B36" s="6"/>
      <c r="C36" s="6" t="s">
        <v>53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DZ36" s="5"/>
      <c r="EA36" s="5"/>
      <c r="EB36" s="5"/>
      <c r="EC36" s="5"/>
      <c r="ED36" s="5"/>
      <c r="EE36" s="5"/>
    </row>
    <row r="37" spans="1:135" s="8" customFormat="1" ht="1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DZ37" s="5"/>
      <c r="EA37" s="5"/>
      <c r="EB37" s="5"/>
      <c r="EC37" s="5"/>
      <c r="ED37" s="5"/>
      <c r="EE37" s="5"/>
    </row>
    <row r="38" spans="1:135" s="8" customFormat="1" ht="15.75" customHeight="1">
      <c r="A38" s="338" t="s">
        <v>54</v>
      </c>
      <c r="B38" s="338"/>
      <c r="C38" s="338"/>
      <c r="D38" s="332" t="s">
        <v>24</v>
      </c>
      <c r="E38" s="333"/>
      <c r="F38" s="333"/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46" t="s">
        <v>225</v>
      </c>
      <c r="R38" s="347"/>
      <c r="S38" s="347"/>
      <c r="T38" s="347"/>
      <c r="U38" s="347"/>
      <c r="V38" s="347"/>
      <c r="W38" s="347"/>
      <c r="X38" s="347"/>
      <c r="Y38" s="347"/>
      <c r="Z38" s="347"/>
      <c r="AA38" s="347"/>
      <c r="AB38" s="347"/>
      <c r="AC38" s="347"/>
      <c r="AD38" s="347"/>
      <c r="AE38" s="347"/>
      <c r="AF38" s="347"/>
      <c r="AG38" s="347"/>
      <c r="AH38" s="347"/>
      <c r="AI38" s="347"/>
      <c r="AJ38" s="347"/>
      <c r="AK38" s="347"/>
      <c r="AL38" s="347"/>
      <c r="AM38" s="347"/>
      <c r="AN38" s="347"/>
      <c r="AO38" s="347"/>
      <c r="AP38" s="347"/>
      <c r="AQ38" s="347"/>
      <c r="AR38" s="347"/>
      <c r="AS38" s="347"/>
      <c r="AT38" s="347"/>
      <c r="AU38" s="347"/>
      <c r="AV38" s="347"/>
      <c r="AW38" s="347"/>
      <c r="AX38" s="347"/>
      <c r="AY38" s="347"/>
      <c r="AZ38" s="347"/>
      <c r="BA38" s="347"/>
      <c r="BB38" s="347"/>
      <c r="BC38" s="347"/>
      <c r="BD38" s="347"/>
      <c r="BE38" s="347"/>
      <c r="BF38" s="347"/>
      <c r="BG38" s="347"/>
      <c r="BH38" s="347"/>
      <c r="BI38" s="347"/>
      <c r="BJ38" s="347"/>
      <c r="BK38" s="347"/>
      <c r="BL38" s="347"/>
      <c r="BM38" s="347"/>
      <c r="BN38" s="347"/>
      <c r="BO38" s="347"/>
      <c r="BP38" s="347"/>
      <c r="BQ38" s="347"/>
      <c r="BR38" s="348"/>
      <c r="DZ38" s="5"/>
      <c r="EA38" s="5"/>
      <c r="EB38" s="5"/>
      <c r="EC38" s="5"/>
      <c r="ED38" s="5"/>
      <c r="EE38" s="5"/>
    </row>
    <row r="39" spans="1:135" s="8" customFormat="1" ht="15.75" customHeight="1">
      <c r="A39" s="338"/>
      <c r="B39" s="338"/>
      <c r="C39" s="338"/>
      <c r="D39" s="332" t="s">
        <v>25</v>
      </c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4"/>
      <c r="Q39" s="346" t="s">
        <v>15</v>
      </c>
      <c r="R39" s="347"/>
      <c r="S39" s="347"/>
      <c r="T39" s="347"/>
      <c r="U39" s="347"/>
      <c r="V39" s="347"/>
      <c r="W39" s="347"/>
      <c r="X39" s="347"/>
      <c r="Y39" s="347"/>
      <c r="Z39" s="347"/>
      <c r="AA39" s="347"/>
      <c r="AB39" s="347"/>
      <c r="AC39" s="347"/>
      <c r="AD39" s="347"/>
      <c r="AE39" s="347"/>
      <c r="AF39" s="347"/>
      <c r="AG39" s="347"/>
      <c r="AH39" s="347"/>
      <c r="AI39" s="347"/>
      <c r="AJ39" s="347"/>
      <c r="AK39" s="347"/>
      <c r="AL39" s="347"/>
      <c r="AM39" s="347"/>
      <c r="AN39" s="347"/>
      <c r="AO39" s="347"/>
      <c r="AP39" s="347"/>
      <c r="AQ39" s="347"/>
      <c r="AR39" s="347"/>
      <c r="AS39" s="347"/>
      <c r="AT39" s="347"/>
      <c r="AU39" s="347"/>
      <c r="AV39" s="347"/>
      <c r="AW39" s="347"/>
      <c r="AX39" s="347"/>
      <c r="AY39" s="347"/>
      <c r="AZ39" s="347"/>
      <c r="BA39" s="347"/>
      <c r="BB39" s="347"/>
      <c r="BC39" s="347"/>
      <c r="BD39" s="347"/>
      <c r="BE39" s="347"/>
      <c r="BF39" s="347"/>
      <c r="BG39" s="347"/>
      <c r="BH39" s="347"/>
      <c r="BI39" s="347"/>
      <c r="BJ39" s="347"/>
      <c r="BK39" s="347"/>
      <c r="BL39" s="347"/>
      <c r="BM39" s="347"/>
      <c r="BN39" s="347"/>
      <c r="BO39" s="347"/>
      <c r="BP39" s="347"/>
      <c r="BQ39" s="347"/>
      <c r="BR39" s="348"/>
      <c r="DZ39" s="5"/>
      <c r="EA39" s="5"/>
      <c r="EB39" s="5"/>
      <c r="EC39" s="5"/>
      <c r="ED39" s="5"/>
      <c r="EE39" s="5"/>
    </row>
    <row r="40" spans="1:135" s="8" customFormat="1" ht="15.75" customHeight="1">
      <c r="A40" s="338"/>
      <c r="B40" s="338"/>
      <c r="C40" s="338"/>
      <c r="D40" s="332" t="s">
        <v>26</v>
      </c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4"/>
      <c r="Q40" s="332" t="s">
        <v>55</v>
      </c>
      <c r="R40" s="333"/>
      <c r="S40" s="333"/>
      <c r="T40" s="333"/>
      <c r="U40" s="333"/>
      <c r="V40" s="334"/>
      <c r="W40" s="343" t="s">
        <v>44</v>
      </c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5"/>
      <c r="AI40" s="306" t="s">
        <v>56</v>
      </c>
      <c r="AJ40" s="306"/>
      <c r="AK40" s="306"/>
      <c r="AL40" s="306"/>
      <c r="AM40" s="306"/>
      <c r="AN40" s="342" t="s">
        <v>46</v>
      </c>
      <c r="AO40" s="342"/>
      <c r="AP40" s="342"/>
      <c r="AQ40" s="342"/>
      <c r="AR40" s="342"/>
      <c r="AS40" s="342"/>
      <c r="AT40" s="342"/>
      <c r="AU40" s="342"/>
      <c r="AV40" s="342"/>
      <c r="AW40" s="342"/>
      <c r="AX40" s="342"/>
      <c r="AY40" s="342"/>
      <c r="AZ40" s="342"/>
      <c r="BA40" s="306" t="s">
        <v>57</v>
      </c>
      <c r="BB40" s="306"/>
      <c r="BC40" s="306"/>
      <c r="BD40" s="306"/>
      <c r="BE40" s="306"/>
      <c r="BF40" s="342" t="s">
        <v>44</v>
      </c>
      <c r="BG40" s="342"/>
      <c r="BH40" s="342"/>
      <c r="BI40" s="342"/>
      <c r="BJ40" s="342"/>
      <c r="BK40" s="342"/>
      <c r="BL40" s="342"/>
      <c r="BM40" s="342"/>
      <c r="BN40" s="342"/>
      <c r="BO40" s="342"/>
      <c r="BP40" s="342"/>
      <c r="BQ40" s="342"/>
      <c r="BR40" s="342"/>
      <c r="DZ40" s="5"/>
      <c r="EA40" s="5"/>
      <c r="EB40" s="5"/>
      <c r="EC40" s="5"/>
      <c r="ED40" s="5"/>
      <c r="EE40" s="5"/>
    </row>
    <row r="41" spans="1:135" s="8" customFormat="1" ht="15.75" customHeight="1">
      <c r="A41" s="338"/>
      <c r="B41" s="338"/>
      <c r="C41" s="338"/>
      <c r="D41" s="332" t="s">
        <v>58</v>
      </c>
      <c r="E41" s="333"/>
      <c r="F41" s="333"/>
      <c r="G41" s="333"/>
      <c r="H41" s="333"/>
      <c r="I41" s="333"/>
      <c r="J41" s="333"/>
      <c r="K41" s="333"/>
      <c r="L41" s="333"/>
      <c r="M41" s="333"/>
      <c r="N41" s="333"/>
      <c r="O41" s="333"/>
      <c r="P41" s="334"/>
      <c r="Q41" s="335" t="s">
        <v>227</v>
      </c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  <c r="BJ41" s="336"/>
      <c r="BK41" s="336"/>
      <c r="BL41" s="336"/>
      <c r="BM41" s="336"/>
      <c r="BN41" s="336"/>
      <c r="BO41" s="336"/>
      <c r="BP41" s="336"/>
      <c r="BQ41" s="336"/>
      <c r="BR41" s="337"/>
      <c r="DZ41" s="5"/>
      <c r="EA41" s="5"/>
      <c r="EB41" s="5"/>
      <c r="EC41" s="5"/>
      <c r="ED41" s="5"/>
      <c r="EE41" s="5"/>
    </row>
    <row r="42" spans="1:135" s="8" customFormat="1" ht="15.75" customHeight="1">
      <c r="A42" s="338"/>
      <c r="B42" s="338"/>
      <c r="C42" s="338"/>
      <c r="D42" s="332" t="s">
        <v>59</v>
      </c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4"/>
      <c r="Q42" s="335" t="s">
        <v>225</v>
      </c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7"/>
      <c r="DZ42" s="5"/>
      <c r="EA42" s="5"/>
      <c r="EB42" s="5"/>
      <c r="EC42" s="5"/>
      <c r="ED42" s="5"/>
      <c r="EE42" s="5"/>
    </row>
    <row r="43" spans="1:135" s="8" customFormat="1" ht="15.75" customHeight="1">
      <c r="A43" s="338" t="s">
        <v>242</v>
      </c>
      <c r="B43" s="338"/>
      <c r="C43" s="338"/>
      <c r="D43" s="332" t="s">
        <v>24</v>
      </c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  <c r="P43" s="334"/>
      <c r="Q43" s="335" t="s">
        <v>225</v>
      </c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  <c r="BJ43" s="336"/>
      <c r="BK43" s="336"/>
      <c r="BL43" s="336"/>
      <c r="BM43" s="336"/>
      <c r="BN43" s="336"/>
      <c r="BO43" s="336"/>
      <c r="BP43" s="336"/>
      <c r="BQ43" s="336"/>
      <c r="BR43" s="337"/>
      <c r="DZ43" s="5"/>
      <c r="EA43" s="5"/>
      <c r="EB43" s="5"/>
      <c r="EC43" s="5"/>
      <c r="ED43" s="5"/>
      <c r="EE43" s="5"/>
    </row>
    <row r="44" spans="1:135" s="8" customFormat="1" ht="15.75" customHeight="1">
      <c r="A44" s="338"/>
      <c r="B44" s="338"/>
      <c r="C44" s="338"/>
      <c r="D44" s="332" t="s">
        <v>25</v>
      </c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4"/>
      <c r="Q44" s="335" t="s">
        <v>48</v>
      </c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  <c r="BH44" s="336"/>
      <c r="BI44" s="336"/>
      <c r="BJ44" s="336"/>
      <c r="BK44" s="336"/>
      <c r="BL44" s="336"/>
      <c r="BM44" s="336"/>
      <c r="BN44" s="336"/>
      <c r="BO44" s="336"/>
      <c r="BP44" s="336"/>
      <c r="BQ44" s="336"/>
      <c r="BR44" s="337"/>
      <c r="DZ44" s="5"/>
      <c r="EA44" s="5"/>
      <c r="EB44" s="5"/>
      <c r="EC44" s="5"/>
      <c r="ED44" s="5"/>
      <c r="EE44" s="5"/>
    </row>
    <row r="45" spans="1:135" s="8" customFormat="1" ht="15.75" customHeight="1">
      <c r="A45" s="338"/>
      <c r="B45" s="338"/>
      <c r="C45" s="338"/>
      <c r="D45" s="332" t="s">
        <v>26</v>
      </c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4"/>
      <c r="Q45" s="332" t="s">
        <v>55</v>
      </c>
      <c r="R45" s="333"/>
      <c r="S45" s="333"/>
      <c r="T45" s="333"/>
      <c r="U45" s="333"/>
      <c r="V45" s="334"/>
      <c r="W45" s="343" t="s">
        <v>239</v>
      </c>
      <c r="X45" s="344"/>
      <c r="Y45" s="344"/>
      <c r="Z45" s="344"/>
      <c r="AA45" s="344"/>
      <c r="AB45" s="344"/>
      <c r="AC45" s="344"/>
      <c r="AD45" s="344"/>
      <c r="AE45" s="344"/>
      <c r="AF45" s="344"/>
      <c r="AG45" s="344"/>
      <c r="AH45" s="345"/>
      <c r="AI45" s="306" t="s">
        <v>56</v>
      </c>
      <c r="AJ45" s="306"/>
      <c r="AK45" s="306"/>
      <c r="AL45" s="306"/>
      <c r="AM45" s="306"/>
      <c r="AN45" s="342" t="s">
        <v>46</v>
      </c>
      <c r="AO45" s="342"/>
      <c r="AP45" s="342"/>
      <c r="AQ45" s="342"/>
      <c r="AR45" s="342"/>
      <c r="AS45" s="342"/>
      <c r="AT45" s="342"/>
      <c r="AU45" s="342"/>
      <c r="AV45" s="342"/>
      <c r="AW45" s="342"/>
      <c r="AX45" s="342"/>
      <c r="AY45" s="342"/>
      <c r="AZ45" s="342"/>
      <c r="BA45" s="306" t="s">
        <v>57</v>
      </c>
      <c r="BB45" s="306"/>
      <c r="BC45" s="306"/>
      <c r="BD45" s="306"/>
      <c r="BE45" s="306"/>
      <c r="BF45" s="342" t="s">
        <v>44</v>
      </c>
      <c r="BG45" s="342"/>
      <c r="BH45" s="342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DZ45" s="5"/>
      <c r="EA45" s="5"/>
      <c r="EB45" s="5"/>
      <c r="EC45" s="5"/>
      <c r="ED45" s="5"/>
      <c r="EE45" s="5"/>
    </row>
    <row r="46" spans="1:135" s="8" customFormat="1" ht="15.75" customHeight="1">
      <c r="A46" s="338"/>
      <c r="B46" s="338"/>
      <c r="C46" s="338"/>
      <c r="D46" s="332" t="s">
        <v>58</v>
      </c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335" t="s">
        <v>227</v>
      </c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  <c r="BH46" s="336"/>
      <c r="BI46" s="336"/>
      <c r="BJ46" s="336"/>
      <c r="BK46" s="336"/>
      <c r="BL46" s="336"/>
      <c r="BM46" s="336"/>
      <c r="BN46" s="336"/>
      <c r="BO46" s="336"/>
      <c r="BP46" s="336"/>
      <c r="BQ46" s="336"/>
      <c r="BR46" s="337"/>
      <c r="DZ46" s="5"/>
      <c r="EA46" s="5"/>
      <c r="EB46" s="5"/>
      <c r="EC46" s="5"/>
      <c r="ED46" s="5"/>
      <c r="EE46" s="5"/>
    </row>
    <row r="47" spans="1:135" s="8" customFormat="1" ht="15.75" customHeight="1">
      <c r="A47" s="338"/>
      <c r="B47" s="338"/>
      <c r="C47" s="338"/>
      <c r="D47" s="332" t="s">
        <v>59</v>
      </c>
      <c r="E47" s="333"/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4"/>
      <c r="Q47" s="335" t="s">
        <v>225</v>
      </c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  <c r="BH47" s="336"/>
      <c r="BI47" s="336"/>
      <c r="BJ47" s="336"/>
      <c r="BK47" s="336"/>
      <c r="BL47" s="336"/>
      <c r="BM47" s="336"/>
      <c r="BN47" s="336"/>
      <c r="BO47" s="336"/>
      <c r="BP47" s="336"/>
      <c r="BQ47" s="336"/>
      <c r="BR47" s="337"/>
      <c r="DZ47" s="5"/>
      <c r="EA47" s="5"/>
      <c r="EB47" s="5"/>
      <c r="EC47" s="5"/>
      <c r="ED47" s="5"/>
      <c r="EE47" s="5"/>
    </row>
    <row r="48" spans="1:135" s="8" customFormat="1" ht="15.75" customHeight="1">
      <c r="A48" s="338"/>
      <c r="B48" s="338"/>
      <c r="C48" s="338"/>
      <c r="D48" s="332" t="s">
        <v>24</v>
      </c>
      <c r="E48" s="333"/>
      <c r="F48" s="333"/>
      <c r="G48" s="333"/>
      <c r="H48" s="333"/>
      <c r="I48" s="333"/>
      <c r="J48" s="333"/>
      <c r="K48" s="333"/>
      <c r="L48" s="333"/>
      <c r="M48" s="333"/>
      <c r="N48" s="333"/>
      <c r="O48" s="333"/>
      <c r="P48" s="334"/>
      <c r="Q48" s="335" t="s">
        <v>225</v>
      </c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  <c r="BH48" s="336"/>
      <c r="BI48" s="336"/>
      <c r="BJ48" s="336"/>
      <c r="BK48" s="336"/>
      <c r="BL48" s="336"/>
      <c r="BM48" s="336"/>
      <c r="BN48" s="336"/>
      <c r="BO48" s="336"/>
      <c r="BP48" s="336"/>
      <c r="BQ48" s="336"/>
      <c r="BR48" s="337"/>
      <c r="DZ48" s="5"/>
      <c r="EA48" s="5"/>
      <c r="EB48" s="5"/>
      <c r="EC48" s="5"/>
      <c r="ED48" s="5"/>
      <c r="EE48" s="5"/>
    </row>
    <row r="49" spans="1:136" s="8" customFormat="1" ht="15.75" customHeight="1">
      <c r="A49" s="338"/>
      <c r="B49" s="338"/>
      <c r="C49" s="338"/>
      <c r="D49" s="332" t="s">
        <v>25</v>
      </c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4"/>
      <c r="Q49" s="335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  <c r="BH49" s="336"/>
      <c r="BI49" s="336"/>
      <c r="BJ49" s="336"/>
      <c r="BK49" s="336"/>
      <c r="BL49" s="336"/>
      <c r="BM49" s="336"/>
      <c r="BN49" s="336"/>
      <c r="BO49" s="336"/>
      <c r="BP49" s="336"/>
      <c r="BQ49" s="336"/>
      <c r="BR49" s="337"/>
      <c r="DZ49" s="5"/>
      <c r="EA49" s="5"/>
      <c r="EB49" s="5"/>
      <c r="EC49" s="5"/>
      <c r="ED49" s="5"/>
      <c r="EE49" s="5"/>
    </row>
    <row r="50" spans="1:136" s="8" customFormat="1" ht="15.75" customHeight="1">
      <c r="A50" s="338"/>
      <c r="B50" s="338"/>
      <c r="C50" s="338"/>
      <c r="D50" s="332" t="s">
        <v>26</v>
      </c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4"/>
      <c r="Q50" s="332" t="s">
        <v>55</v>
      </c>
      <c r="R50" s="333"/>
      <c r="S50" s="333"/>
      <c r="T50" s="333"/>
      <c r="U50" s="333"/>
      <c r="V50" s="334"/>
      <c r="W50" s="339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1"/>
      <c r="AI50" s="306" t="s">
        <v>56</v>
      </c>
      <c r="AJ50" s="306"/>
      <c r="AK50" s="306"/>
      <c r="AL50" s="306"/>
      <c r="AM50" s="306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06" t="s">
        <v>57</v>
      </c>
      <c r="BB50" s="306"/>
      <c r="BC50" s="306"/>
      <c r="BD50" s="306"/>
      <c r="BE50" s="306"/>
      <c r="BF50" s="331"/>
      <c r="BG50" s="331"/>
      <c r="BH50" s="331"/>
      <c r="BI50" s="331"/>
      <c r="BJ50" s="331"/>
      <c r="BK50" s="331"/>
      <c r="BL50" s="331"/>
      <c r="BM50" s="331"/>
      <c r="BN50" s="331"/>
      <c r="BO50" s="331"/>
      <c r="BP50" s="331"/>
      <c r="BQ50" s="331"/>
      <c r="BR50" s="331"/>
      <c r="DZ50" s="5"/>
      <c r="EA50" s="5"/>
      <c r="EB50" s="5"/>
      <c r="EC50" s="5"/>
      <c r="ED50" s="5"/>
      <c r="EE50" s="5"/>
    </row>
    <row r="51" spans="1:136" s="8" customFormat="1" ht="15.75" customHeight="1">
      <c r="A51" s="338"/>
      <c r="B51" s="338"/>
      <c r="C51" s="338"/>
      <c r="D51" s="332" t="s">
        <v>58</v>
      </c>
      <c r="E51" s="333"/>
      <c r="F51" s="333"/>
      <c r="G51" s="333"/>
      <c r="H51" s="333"/>
      <c r="I51" s="333"/>
      <c r="J51" s="333"/>
      <c r="K51" s="333"/>
      <c r="L51" s="333"/>
      <c r="M51" s="333"/>
      <c r="N51" s="333"/>
      <c r="O51" s="333"/>
      <c r="P51" s="334"/>
      <c r="Q51" s="335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  <c r="AO51" s="336"/>
      <c r="AP51" s="336"/>
      <c r="AQ51" s="336"/>
      <c r="AR51" s="336"/>
      <c r="AS51" s="336"/>
      <c r="AT51" s="336"/>
      <c r="AU51" s="336"/>
      <c r="AV51" s="336"/>
      <c r="AW51" s="336"/>
      <c r="AX51" s="336"/>
      <c r="AY51" s="336"/>
      <c r="AZ51" s="336"/>
      <c r="BA51" s="336"/>
      <c r="BB51" s="336"/>
      <c r="BC51" s="336"/>
      <c r="BD51" s="336"/>
      <c r="BE51" s="336"/>
      <c r="BF51" s="336"/>
      <c r="BG51" s="336"/>
      <c r="BH51" s="336"/>
      <c r="BI51" s="336"/>
      <c r="BJ51" s="336"/>
      <c r="BK51" s="336"/>
      <c r="BL51" s="336"/>
      <c r="BM51" s="336"/>
      <c r="BN51" s="336"/>
      <c r="BO51" s="336"/>
      <c r="BP51" s="336"/>
      <c r="BQ51" s="336"/>
      <c r="BR51" s="337"/>
      <c r="DZ51" s="5"/>
      <c r="EA51" s="5"/>
      <c r="EB51" s="5"/>
      <c r="EC51" s="5"/>
      <c r="ED51" s="5"/>
      <c r="EE51" s="5"/>
    </row>
    <row r="52" spans="1:136" s="8" customFormat="1" ht="15.75" customHeight="1">
      <c r="A52" s="338"/>
      <c r="B52" s="338"/>
      <c r="C52" s="338"/>
      <c r="D52" s="332" t="s">
        <v>59</v>
      </c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4"/>
      <c r="Q52" s="307"/>
      <c r="R52" s="307"/>
      <c r="S52" s="307"/>
      <c r="T52" s="307"/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7"/>
      <c r="AI52" s="307"/>
      <c r="AJ52" s="307"/>
      <c r="AK52" s="307"/>
      <c r="AL52" s="307"/>
      <c r="AM52" s="307"/>
      <c r="AN52" s="307"/>
      <c r="AO52" s="307"/>
      <c r="AP52" s="307"/>
      <c r="AQ52" s="307"/>
      <c r="AR52" s="307"/>
      <c r="AS52" s="307"/>
      <c r="AT52" s="307"/>
      <c r="AU52" s="307"/>
      <c r="AV52" s="307"/>
      <c r="AW52" s="307"/>
      <c r="AX52" s="307"/>
      <c r="AY52" s="307"/>
      <c r="AZ52" s="307"/>
      <c r="BA52" s="307"/>
      <c r="BB52" s="307"/>
      <c r="BC52" s="307"/>
      <c r="BD52" s="307"/>
      <c r="BE52" s="307"/>
      <c r="BF52" s="307"/>
      <c r="BG52" s="307"/>
      <c r="BH52" s="307"/>
      <c r="BI52" s="307"/>
      <c r="BJ52" s="307"/>
      <c r="BK52" s="307"/>
      <c r="BL52" s="307"/>
      <c r="BM52" s="307"/>
      <c r="BN52" s="307"/>
      <c r="BO52" s="307"/>
      <c r="BP52" s="307"/>
      <c r="BQ52" s="307"/>
      <c r="BR52" s="307"/>
      <c r="DZ52" s="5"/>
      <c r="EA52" s="5"/>
      <c r="EB52" s="5"/>
      <c r="EC52" s="5"/>
      <c r="ED52" s="5"/>
      <c r="EE52" s="5"/>
    </row>
    <row r="53" spans="1:136" s="8" customFormat="1" ht="12">
      <c r="A53" s="13" t="s">
        <v>60</v>
      </c>
      <c r="B53" s="17"/>
      <c r="C53" s="1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DZ53" s="5"/>
      <c r="EA53" s="5"/>
      <c r="EB53" s="5"/>
      <c r="EC53" s="5"/>
      <c r="ED53" s="5"/>
      <c r="EE53" s="5"/>
    </row>
    <row r="54" spans="1:136" s="8" customFormat="1" ht="12">
      <c r="A54" s="6" t="s">
        <v>244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DZ54" s="5"/>
      <c r="EA54" s="5"/>
      <c r="EB54" s="5"/>
      <c r="EC54" s="5"/>
      <c r="ED54" s="5"/>
      <c r="EE54" s="5"/>
    </row>
    <row r="55" spans="1:136" s="8" customFormat="1" ht="1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DZ55" s="5"/>
      <c r="EA55" s="5"/>
      <c r="EB55" s="5"/>
      <c r="EC55" s="5"/>
      <c r="ED55" s="5"/>
      <c r="EE55" s="5"/>
    </row>
    <row r="56" spans="1:136" s="8" customFormat="1" ht="15.75" customHeight="1">
      <c r="A56" s="326"/>
      <c r="B56" s="326"/>
      <c r="C56" s="326"/>
      <c r="D56" s="326"/>
      <c r="E56" s="326"/>
      <c r="F56" s="326"/>
      <c r="G56" s="326"/>
      <c r="H56" s="326"/>
      <c r="I56" s="326"/>
      <c r="J56" s="326"/>
      <c r="K56" s="327" t="s">
        <v>61</v>
      </c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3" t="s">
        <v>62</v>
      </c>
      <c r="AA56" s="324"/>
      <c r="AB56" s="324"/>
      <c r="AC56" s="324"/>
      <c r="AD56" s="324"/>
      <c r="AE56" s="324"/>
      <c r="AF56" s="324"/>
      <c r="AG56" s="324"/>
      <c r="AH56" s="324"/>
      <c r="AI56" s="324"/>
      <c r="AJ56" s="324"/>
      <c r="AK56" s="324"/>
      <c r="AL56" s="324"/>
      <c r="AM56" s="324"/>
      <c r="AN56" s="324"/>
      <c r="AO56" s="324"/>
      <c r="AP56" s="324"/>
      <c r="AQ56" s="324"/>
      <c r="AR56" s="324"/>
      <c r="AS56" s="324"/>
      <c r="AT56" s="324"/>
      <c r="AU56" s="324"/>
      <c r="AV56" s="324"/>
      <c r="AW56" s="324"/>
      <c r="AX56" s="324"/>
      <c r="AY56" s="324"/>
      <c r="AZ56" s="324"/>
      <c r="BA56" s="324"/>
      <c r="BB56" s="324"/>
      <c r="BC56" s="324"/>
      <c r="BD56" s="324"/>
      <c r="BE56" s="324"/>
      <c r="BF56" s="324"/>
      <c r="BG56" s="324"/>
      <c r="BH56" s="324"/>
      <c r="BI56" s="324"/>
      <c r="BJ56" s="324"/>
      <c r="BK56" s="324"/>
      <c r="BL56" s="324"/>
      <c r="BM56" s="324"/>
      <c r="BN56" s="324"/>
      <c r="BO56" s="324"/>
      <c r="BP56" s="324"/>
      <c r="BQ56" s="324"/>
      <c r="BR56" s="316"/>
      <c r="BX56" s="18" t="s">
        <v>63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U56" s="20"/>
      <c r="DV56" s="20"/>
      <c r="DW56" s="20"/>
      <c r="DX56" s="20"/>
      <c r="DZ56" s="5"/>
      <c r="EA56" s="5"/>
      <c r="EB56" s="5"/>
      <c r="EC56" s="5"/>
      <c r="ED56" s="5"/>
      <c r="EE56" s="5"/>
    </row>
    <row r="57" spans="1:136" s="8" customFormat="1" ht="15.75" customHeight="1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9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23" t="s">
        <v>64</v>
      </c>
      <c r="AA57" s="324"/>
      <c r="AB57" s="324"/>
      <c r="AC57" s="324"/>
      <c r="AD57" s="324"/>
      <c r="AE57" s="324"/>
      <c r="AF57" s="324"/>
      <c r="AG57" s="324"/>
      <c r="AH57" s="324"/>
      <c r="AI57" s="324"/>
      <c r="AJ57" s="324"/>
      <c r="AK57" s="324"/>
      <c r="AL57" s="324"/>
      <c r="AM57" s="324"/>
      <c r="AN57" s="324"/>
      <c r="AO57" s="325"/>
      <c r="AP57" s="323" t="s">
        <v>65</v>
      </c>
      <c r="AQ57" s="324"/>
      <c r="AR57" s="324"/>
      <c r="AS57" s="324"/>
      <c r="AT57" s="324"/>
      <c r="AU57" s="324"/>
      <c r="AV57" s="324"/>
      <c r="AW57" s="324"/>
      <c r="AX57" s="324"/>
      <c r="AY57" s="324"/>
      <c r="AZ57" s="324"/>
      <c r="BA57" s="324"/>
      <c r="BB57" s="324"/>
      <c r="BC57" s="324"/>
      <c r="BD57" s="325"/>
      <c r="BE57" s="323" t="s">
        <v>66</v>
      </c>
      <c r="BF57" s="324"/>
      <c r="BG57" s="324"/>
      <c r="BH57" s="324"/>
      <c r="BI57" s="324"/>
      <c r="BJ57" s="324"/>
      <c r="BK57" s="324"/>
      <c r="BL57" s="324"/>
      <c r="BM57" s="324"/>
      <c r="BN57" s="324"/>
      <c r="BO57" s="324"/>
      <c r="BP57" s="324"/>
      <c r="BQ57" s="324"/>
      <c r="BR57" s="316"/>
      <c r="BX57" s="322" t="s">
        <v>67</v>
      </c>
      <c r="BY57" s="322"/>
      <c r="BZ57" s="322"/>
      <c r="CA57" s="322"/>
      <c r="CB57" s="322"/>
      <c r="CC57" s="322"/>
      <c r="CD57" s="322"/>
      <c r="CE57" s="322"/>
      <c r="CF57" s="322"/>
      <c r="CG57" s="322"/>
      <c r="CH57" s="322"/>
      <c r="CI57" s="322"/>
      <c r="CJ57" s="322"/>
      <c r="CK57" s="322"/>
      <c r="CL57" s="322"/>
      <c r="CM57" s="322"/>
      <c r="CN57" s="322"/>
      <c r="CO57" s="322"/>
      <c r="CP57" s="322"/>
      <c r="CQ57" s="322"/>
      <c r="CR57" s="322"/>
      <c r="CS57" s="322"/>
      <c r="CT57" s="322"/>
      <c r="CU57" s="322"/>
      <c r="CV57" s="322"/>
      <c r="CW57" s="322"/>
      <c r="CX57" s="322"/>
      <c r="CY57" s="322"/>
      <c r="CZ57" s="322"/>
      <c r="DA57" s="322"/>
      <c r="DB57" s="322"/>
      <c r="DC57" s="322"/>
      <c r="DD57" s="322"/>
      <c r="DE57" s="322"/>
      <c r="DF57" s="322"/>
      <c r="DG57" s="322"/>
      <c r="DH57" s="322"/>
      <c r="DI57" s="322"/>
      <c r="DJ57" s="322"/>
      <c r="DK57" s="322"/>
      <c r="DL57" s="322"/>
      <c r="DM57" s="322"/>
      <c r="DN57" s="322"/>
      <c r="DO57" s="322"/>
      <c r="DP57" s="322"/>
      <c r="DQ57" s="322"/>
      <c r="DR57" s="322"/>
      <c r="DU57" s="20"/>
      <c r="DV57" s="20"/>
      <c r="DW57" s="20"/>
      <c r="DX57" s="20"/>
      <c r="DZ57" s="5"/>
      <c r="EA57" s="5"/>
      <c r="EB57" s="5"/>
      <c r="EC57" s="5"/>
      <c r="ED57" s="5"/>
      <c r="EE57" s="5"/>
    </row>
    <row r="58" spans="1:136" s="8" customFormat="1" ht="15.75" customHeight="1">
      <c r="A58" s="326"/>
      <c r="B58" s="326"/>
      <c r="C58" s="326"/>
      <c r="D58" s="326"/>
      <c r="E58" s="326"/>
      <c r="F58" s="326"/>
      <c r="G58" s="326"/>
      <c r="H58" s="326"/>
      <c r="I58" s="326"/>
      <c r="J58" s="326"/>
      <c r="K58" s="323" t="s">
        <v>68</v>
      </c>
      <c r="L58" s="324"/>
      <c r="M58" s="324"/>
      <c r="N58" s="324"/>
      <c r="O58" s="324"/>
      <c r="P58" s="324"/>
      <c r="Q58" s="325"/>
      <c r="R58" s="323" t="s">
        <v>69</v>
      </c>
      <c r="S58" s="324"/>
      <c r="T58" s="324"/>
      <c r="U58" s="324"/>
      <c r="V58" s="324"/>
      <c r="W58" s="324"/>
      <c r="X58" s="324"/>
      <c r="Y58" s="325"/>
      <c r="Z58" s="323" t="s">
        <v>68</v>
      </c>
      <c r="AA58" s="324"/>
      <c r="AB58" s="324"/>
      <c r="AC58" s="324"/>
      <c r="AD58" s="324"/>
      <c r="AE58" s="324"/>
      <c r="AF58" s="324"/>
      <c r="AG58" s="324"/>
      <c r="AH58" s="324"/>
      <c r="AI58" s="324"/>
      <c r="AJ58" s="324"/>
      <c r="AK58" s="324"/>
      <c r="AL58" s="324"/>
      <c r="AM58" s="324"/>
      <c r="AN58" s="324"/>
      <c r="AO58" s="325"/>
      <c r="AP58" s="323" t="s">
        <v>68</v>
      </c>
      <c r="AQ58" s="324"/>
      <c r="AR58" s="324"/>
      <c r="AS58" s="324"/>
      <c r="AT58" s="324"/>
      <c r="AU58" s="324"/>
      <c r="AV58" s="324"/>
      <c r="AW58" s="324"/>
      <c r="AX58" s="324"/>
      <c r="AY58" s="324"/>
      <c r="AZ58" s="324"/>
      <c r="BA58" s="324"/>
      <c r="BB58" s="324"/>
      <c r="BC58" s="324"/>
      <c r="BD58" s="325"/>
      <c r="BE58" s="323" t="s">
        <v>70</v>
      </c>
      <c r="BF58" s="324"/>
      <c r="BG58" s="324"/>
      <c r="BH58" s="324"/>
      <c r="BI58" s="324"/>
      <c r="BJ58" s="324"/>
      <c r="BK58" s="324"/>
      <c r="BL58" s="324"/>
      <c r="BM58" s="324"/>
      <c r="BN58" s="324"/>
      <c r="BO58" s="324"/>
      <c r="BP58" s="324"/>
      <c r="BQ58" s="324"/>
      <c r="BR58" s="316"/>
      <c r="BX58" s="322"/>
      <c r="BY58" s="322"/>
      <c r="BZ58" s="322"/>
      <c r="CA58" s="322"/>
      <c r="CB58" s="322"/>
      <c r="CC58" s="322"/>
      <c r="CD58" s="322"/>
      <c r="CE58" s="322"/>
      <c r="CF58" s="322"/>
      <c r="CG58" s="322"/>
      <c r="CH58" s="322"/>
      <c r="CI58" s="322"/>
      <c r="CJ58" s="322"/>
      <c r="CK58" s="322"/>
      <c r="CL58" s="322"/>
      <c r="CM58" s="322"/>
      <c r="CN58" s="322"/>
      <c r="CO58" s="322"/>
      <c r="CP58" s="322"/>
      <c r="CQ58" s="322"/>
      <c r="CR58" s="322"/>
      <c r="CS58" s="322"/>
      <c r="CT58" s="322"/>
      <c r="CU58" s="322"/>
      <c r="CV58" s="322"/>
      <c r="CW58" s="322"/>
      <c r="CX58" s="322"/>
      <c r="CY58" s="322"/>
      <c r="CZ58" s="322"/>
      <c r="DA58" s="322"/>
      <c r="DB58" s="322"/>
      <c r="DC58" s="322"/>
      <c r="DD58" s="322"/>
      <c r="DE58" s="322"/>
      <c r="DF58" s="322"/>
      <c r="DG58" s="322"/>
      <c r="DH58" s="322"/>
      <c r="DI58" s="322"/>
      <c r="DJ58" s="322"/>
      <c r="DK58" s="322"/>
      <c r="DL58" s="322"/>
      <c r="DM58" s="322"/>
      <c r="DN58" s="322"/>
      <c r="DO58" s="322"/>
      <c r="DP58" s="322"/>
      <c r="DQ58" s="322"/>
      <c r="DR58" s="322"/>
      <c r="DU58" s="20"/>
      <c r="DV58" s="20"/>
      <c r="DW58" s="20"/>
      <c r="DX58" s="20"/>
      <c r="DZ58" s="5"/>
      <c r="EA58" s="5"/>
      <c r="EB58" s="5"/>
      <c r="EC58" s="5"/>
      <c r="ED58" s="5"/>
      <c r="EE58" s="5"/>
    </row>
    <row r="59" spans="1:136" s="8" customFormat="1" ht="15.75" customHeight="1">
      <c r="A59" s="307" t="s">
        <v>71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8">
        <v>5000000</v>
      </c>
      <c r="L59" s="309"/>
      <c r="M59" s="309"/>
      <c r="N59" s="309"/>
      <c r="O59" s="309"/>
      <c r="P59" s="309"/>
      <c r="Q59" s="310"/>
      <c r="R59" s="317"/>
      <c r="S59" s="318"/>
      <c r="T59" s="318"/>
      <c r="U59" s="318"/>
      <c r="V59" s="318"/>
      <c r="W59" s="318"/>
      <c r="X59" s="318"/>
      <c r="Y59" s="319"/>
      <c r="Z59" s="308">
        <v>5790000</v>
      </c>
      <c r="AA59" s="309"/>
      <c r="AB59" s="309"/>
      <c r="AC59" s="309"/>
      <c r="AD59" s="309"/>
      <c r="AE59" s="309"/>
      <c r="AF59" s="309"/>
      <c r="AG59" s="309"/>
      <c r="AH59" s="309"/>
      <c r="AI59" s="309"/>
      <c r="AJ59" s="309"/>
      <c r="AK59" s="309"/>
      <c r="AL59" s="309"/>
      <c r="AM59" s="309"/>
      <c r="AN59" s="309"/>
      <c r="AO59" s="310"/>
      <c r="AP59" s="308">
        <f>Z59-K59</f>
        <v>790000</v>
      </c>
      <c r="AQ59" s="309"/>
      <c r="AR59" s="309"/>
      <c r="AS59" s="309"/>
      <c r="AT59" s="309"/>
      <c r="AU59" s="309"/>
      <c r="AV59" s="309"/>
      <c r="AW59" s="309"/>
      <c r="AX59" s="309"/>
      <c r="AY59" s="309"/>
      <c r="AZ59" s="309"/>
      <c r="BA59" s="309"/>
      <c r="BB59" s="309"/>
      <c r="BC59" s="309"/>
      <c r="BD59" s="310"/>
      <c r="BE59" s="320">
        <f>AP59/K59</f>
        <v>0.158</v>
      </c>
      <c r="BF59" s="321"/>
      <c r="BG59" s="321"/>
      <c r="BH59" s="321"/>
      <c r="BI59" s="321"/>
      <c r="BJ59" s="321"/>
      <c r="BK59" s="321"/>
      <c r="BL59" s="321"/>
      <c r="BM59" s="321"/>
      <c r="BN59" s="321"/>
      <c r="BO59" s="321"/>
      <c r="BP59" s="321"/>
      <c r="BQ59" s="321"/>
      <c r="BR59" s="316"/>
      <c r="BX59" s="322"/>
      <c r="BY59" s="322"/>
      <c r="BZ59" s="322"/>
      <c r="CA59" s="322"/>
      <c r="CB59" s="322"/>
      <c r="CC59" s="322"/>
      <c r="CD59" s="322"/>
      <c r="CE59" s="322"/>
      <c r="CF59" s="322"/>
      <c r="CG59" s="322"/>
      <c r="CH59" s="322"/>
      <c r="CI59" s="322"/>
      <c r="CJ59" s="322"/>
      <c r="CK59" s="322"/>
      <c r="CL59" s="322"/>
      <c r="CM59" s="322"/>
      <c r="CN59" s="322"/>
      <c r="CO59" s="322"/>
      <c r="CP59" s="322"/>
      <c r="CQ59" s="322"/>
      <c r="CR59" s="322"/>
      <c r="CS59" s="322"/>
      <c r="CT59" s="322"/>
      <c r="CU59" s="322"/>
      <c r="CV59" s="322"/>
      <c r="CW59" s="322"/>
      <c r="CX59" s="322"/>
      <c r="CY59" s="322"/>
      <c r="CZ59" s="322"/>
      <c r="DA59" s="322"/>
      <c r="DB59" s="322"/>
      <c r="DC59" s="322"/>
      <c r="DD59" s="322"/>
      <c r="DE59" s="322"/>
      <c r="DF59" s="322"/>
      <c r="DG59" s="322"/>
      <c r="DH59" s="322"/>
      <c r="DI59" s="322"/>
      <c r="DJ59" s="322"/>
      <c r="DK59" s="322"/>
      <c r="DL59" s="322"/>
      <c r="DM59" s="322"/>
      <c r="DN59" s="322"/>
      <c r="DO59" s="322"/>
      <c r="DP59" s="322"/>
      <c r="DQ59" s="322"/>
      <c r="DR59" s="322"/>
      <c r="DU59" s="20"/>
      <c r="DV59" s="20"/>
      <c r="DW59" s="20"/>
      <c r="DX59" s="20"/>
      <c r="DZ59" s="5"/>
      <c r="EA59" s="5"/>
      <c r="EB59" s="5"/>
      <c r="EC59" s="21"/>
      <c r="ED59" s="5"/>
      <c r="EE59" s="5"/>
      <c r="EF59" s="22"/>
    </row>
    <row r="60" spans="1:136" s="8" customFormat="1" ht="15.75" customHeight="1">
      <c r="A60" s="307" t="s">
        <v>72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8">
        <v>6000000</v>
      </c>
      <c r="L60" s="309"/>
      <c r="M60" s="309"/>
      <c r="N60" s="309"/>
      <c r="O60" s="309"/>
      <c r="P60" s="309"/>
      <c r="Q60" s="310"/>
      <c r="R60" s="317"/>
      <c r="S60" s="318"/>
      <c r="T60" s="318"/>
      <c r="U60" s="318"/>
      <c r="V60" s="318"/>
      <c r="W60" s="318"/>
      <c r="X60" s="318"/>
      <c r="Y60" s="319"/>
      <c r="Z60" s="308">
        <v>5220000</v>
      </c>
      <c r="AA60" s="309"/>
      <c r="AB60" s="309"/>
      <c r="AC60" s="309"/>
      <c r="AD60" s="309"/>
      <c r="AE60" s="309"/>
      <c r="AF60" s="309"/>
      <c r="AG60" s="309"/>
      <c r="AH60" s="309"/>
      <c r="AI60" s="309"/>
      <c r="AJ60" s="309"/>
      <c r="AK60" s="309"/>
      <c r="AL60" s="309"/>
      <c r="AM60" s="309"/>
      <c r="AN60" s="309"/>
      <c r="AO60" s="310"/>
      <c r="AP60" s="308">
        <f>Z60-K60</f>
        <v>-780000</v>
      </c>
      <c r="AQ60" s="309"/>
      <c r="AR60" s="309"/>
      <c r="AS60" s="309"/>
      <c r="AT60" s="309"/>
      <c r="AU60" s="309"/>
      <c r="AV60" s="309"/>
      <c r="AW60" s="309"/>
      <c r="AX60" s="309"/>
      <c r="AY60" s="309"/>
      <c r="AZ60" s="309"/>
      <c r="BA60" s="309"/>
      <c r="BB60" s="309"/>
      <c r="BC60" s="309"/>
      <c r="BD60" s="310"/>
      <c r="BE60" s="320">
        <f>AP60/K60</f>
        <v>-0.13</v>
      </c>
      <c r="BF60" s="321"/>
      <c r="BG60" s="321"/>
      <c r="BH60" s="321"/>
      <c r="BI60" s="321"/>
      <c r="BJ60" s="321"/>
      <c r="BK60" s="321"/>
      <c r="BL60" s="321"/>
      <c r="BM60" s="321"/>
      <c r="BN60" s="321"/>
      <c r="BO60" s="321"/>
      <c r="BP60" s="321"/>
      <c r="BQ60" s="321"/>
      <c r="BR60" s="316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Z60" s="5"/>
      <c r="EA60" s="5"/>
      <c r="EB60" s="5"/>
      <c r="EC60" s="21"/>
      <c r="ED60" s="5"/>
      <c r="EE60" s="5"/>
    </row>
    <row r="61" spans="1:136" s="8" customFormat="1" ht="15.75" customHeight="1">
      <c r="A61" s="307" t="s">
        <v>73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8"/>
      <c r="L61" s="309"/>
      <c r="M61" s="309"/>
      <c r="N61" s="309"/>
      <c r="O61" s="309"/>
      <c r="P61" s="309"/>
      <c r="Q61" s="310"/>
      <c r="R61" s="317"/>
      <c r="S61" s="318"/>
      <c r="T61" s="318"/>
      <c r="U61" s="318"/>
      <c r="V61" s="318"/>
      <c r="W61" s="318"/>
      <c r="X61" s="318"/>
      <c r="Y61" s="319"/>
      <c r="Z61" s="308"/>
      <c r="AA61" s="309"/>
      <c r="AB61" s="309"/>
      <c r="AC61" s="309"/>
      <c r="AD61" s="309"/>
      <c r="AE61" s="309"/>
      <c r="AF61" s="309"/>
      <c r="AG61" s="309"/>
      <c r="AH61" s="309"/>
      <c r="AI61" s="309"/>
      <c r="AJ61" s="309"/>
      <c r="AK61" s="309"/>
      <c r="AL61" s="309"/>
      <c r="AM61" s="309"/>
      <c r="AN61" s="309"/>
      <c r="AO61" s="310"/>
      <c r="AP61" s="308">
        <f t="shared" ref="AP61" si="0">Z61-K61</f>
        <v>0</v>
      </c>
      <c r="AQ61" s="309"/>
      <c r="AR61" s="309"/>
      <c r="AS61" s="309"/>
      <c r="AT61" s="309"/>
      <c r="AU61" s="309"/>
      <c r="AV61" s="309"/>
      <c r="AW61" s="309"/>
      <c r="AX61" s="309"/>
      <c r="AY61" s="309"/>
      <c r="AZ61" s="309"/>
      <c r="BA61" s="309"/>
      <c r="BB61" s="309"/>
      <c r="BC61" s="309"/>
      <c r="BD61" s="310"/>
      <c r="BE61" s="314">
        <f>IF(ISERROR(ABS(AP61)/K61)=TRUE,0,ABS(AP61)/K61)</f>
        <v>0</v>
      </c>
      <c r="BF61" s="315"/>
      <c r="BG61" s="315"/>
      <c r="BH61" s="315"/>
      <c r="BI61" s="315"/>
      <c r="BJ61" s="315"/>
      <c r="BK61" s="315"/>
      <c r="BL61" s="315"/>
      <c r="BM61" s="315"/>
      <c r="BN61" s="315"/>
      <c r="BO61" s="315"/>
      <c r="BP61" s="315"/>
      <c r="BQ61" s="315"/>
      <c r="BR61" s="316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Z61" s="5"/>
      <c r="EA61" s="5"/>
      <c r="EB61" s="5"/>
      <c r="EC61" s="21"/>
      <c r="ED61" s="5"/>
      <c r="EE61" s="5"/>
    </row>
    <row r="62" spans="1:136" s="8" customFormat="1" ht="15.75" customHeight="1">
      <c r="A62" s="307"/>
      <c r="B62" s="307"/>
      <c r="C62" s="307"/>
      <c r="D62" s="307"/>
      <c r="E62" s="307"/>
      <c r="F62" s="307"/>
      <c r="G62" s="307"/>
      <c r="H62" s="307"/>
      <c r="I62" s="307"/>
      <c r="J62" s="307"/>
      <c r="K62" s="308"/>
      <c r="L62" s="309"/>
      <c r="M62" s="309"/>
      <c r="N62" s="309"/>
      <c r="O62" s="309"/>
      <c r="P62" s="309"/>
      <c r="Q62" s="310"/>
      <c r="R62" s="308"/>
      <c r="S62" s="309"/>
      <c r="T62" s="309"/>
      <c r="U62" s="309"/>
      <c r="V62" s="309"/>
      <c r="W62" s="309"/>
      <c r="X62" s="309"/>
      <c r="Y62" s="310"/>
      <c r="Z62" s="308"/>
      <c r="AA62" s="309"/>
      <c r="AB62" s="309"/>
      <c r="AC62" s="309"/>
      <c r="AD62" s="309"/>
      <c r="AE62" s="309"/>
      <c r="AF62" s="309"/>
      <c r="AG62" s="309"/>
      <c r="AH62" s="309"/>
      <c r="AI62" s="309"/>
      <c r="AJ62" s="309"/>
      <c r="AK62" s="309"/>
      <c r="AL62" s="309"/>
      <c r="AM62" s="309"/>
      <c r="AN62" s="309"/>
      <c r="AO62" s="310"/>
      <c r="AP62" s="308"/>
      <c r="AQ62" s="309"/>
      <c r="AR62" s="309"/>
      <c r="AS62" s="309"/>
      <c r="AT62" s="309"/>
      <c r="AU62" s="309"/>
      <c r="AV62" s="309"/>
      <c r="AW62" s="309"/>
      <c r="AX62" s="309"/>
      <c r="AY62" s="309"/>
      <c r="AZ62" s="309"/>
      <c r="BA62" s="309"/>
      <c r="BB62" s="309"/>
      <c r="BC62" s="309"/>
      <c r="BD62" s="310"/>
      <c r="BE62" s="314"/>
      <c r="BF62" s="315"/>
      <c r="BG62" s="315"/>
      <c r="BH62" s="315"/>
      <c r="BI62" s="315"/>
      <c r="BJ62" s="315"/>
      <c r="BK62" s="315"/>
      <c r="BL62" s="315"/>
      <c r="BM62" s="315"/>
      <c r="BN62" s="315"/>
      <c r="BO62" s="315"/>
      <c r="BP62" s="315"/>
      <c r="BQ62" s="315"/>
      <c r="BR62" s="316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Z62" s="5"/>
      <c r="EA62" s="5"/>
      <c r="EB62" s="5"/>
      <c r="EC62" s="21"/>
      <c r="ED62" s="5"/>
      <c r="EE62" s="5"/>
    </row>
    <row r="63" spans="1:136" s="8" customFormat="1" ht="15.75" customHeight="1">
      <c r="A63" s="306" t="s">
        <v>74</v>
      </c>
      <c r="B63" s="306"/>
      <c r="C63" s="306"/>
      <c r="D63" s="306"/>
      <c r="E63" s="306"/>
      <c r="F63" s="306"/>
      <c r="G63" s="306"/>
      <c r="H63" s="306"/>
      <c r="I63" s="306"/>
      <c r="J63" s="306"/>
      <c r="K63" s="308">
        <f>SUM(K59:Q61)</f>
        <v>11000000</v>
      </c>
      <c r="L63" s="309"/>
      <c r="M63" s="309"/>
      <c r="N63" s="309"/>
      <c r="O63" s="309"/>
      <c r="P63" s="309"/>
      <c r="Q63" s="310"/>
      <c r="R63" s="308"/>
      <c r="S63" s="309"/>
      <c r="T63" s="309"/>
      <c r="U63" s="309"/>
      <c r="V63" s="309"/>
      <c r="W63" s="309"/>
      <c r="X63" s="309"/>
      <c r="Y63" s="310"/>
      <c r="Z63" s="308">
        <f>SUM(Z59:AG61)</f>
        <v>11010000</v>
      </c>
      <c r="AA63" s="309"/>
      <c r="AB63" s="309"/>
      <c r="AC63" s="309"/>
      <c r="AD63" s="309"/>
      <c r="AE63" s="309"/>
      <c r="AF63" s="309"/>
      <c r="AG63" s="309"/>
      <c r="AH63" s="309"/>
      <c r="AI63" s="309"/>
      <c r="AJ63" s="309"/>
      <c r="AK63" s="309"/>
      <c r="AL63" s="309"/>
      <c r="AM63" s="309"/>
      <c r="AN63" s="309"/>
      <c r="AO63" s="310"/>
      <c r="AP63" s="308">
        <f>Z63-K63</f>
        <v>10000</v>
      </c>
      <c r="AQ63" s="309"/>
      <c r="AR63" s="309"/>
      <c r="AS63" s="309"/>
      <c r="AT63" s="309"/>
      <c r="AU63" s="309"/>
      <c r="AV63" s="309"/>
      <c r="AW63" s="309"/>
      <c r="AX63" s="309"/>
      <c r="AY63" s="309"/>
      <c r="AZ63" s="309"/>
      <c r="BA63" s="309"/>
      <c r="BB63" s="309"/>
      <c r="BC63" s="309"/>
      <c r="BD63" s="310"/>
      <c r="BE63" s="311">
        <f>AP63/K63</f>
        <v>9.0909090909090909E-4</v>
      </c>
      <c r="BF63" s="312"/>
      <c r="BG63" s="312"/>
      <c r="BH63" s="312"/>
      <c r="BI63" s="312"/>
      <c r="BJ63" s="312"/>
      <c r="BK63" s="312"/>
      <c r="BL63" s="312"/>
      <c r="BM63" s="312"/>
      <c r="BN63" s="312"/>
      <c r="BO63" s="312"/>
      <c r="BP63" s="312"/>
      <c r="BQ63" s="312"/>
      <c r="BR63" s="313"/>
      <c r="BX63" s="18" t="s">
        <v>248</v>
      </c>
      <c r="DZ63" s="5"/>
      <c r="EA63" s="5"/>
      <c r="EB63" s="5"/>
      <c r="EC63" s="21"/>
      <c r="ED63" s="5"/>
      <c r="EE63" s="5"/>
    </row>
    <row r="64" spans="1:136" s="8" customFormat="1" ht="15.75" customHeight="1">
      <c r="A64" s="7" t="s">
        <v>75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DZ64" s="5"/>
      <c r="EA64" s="5"/>
      <c r="EB64" s="5"/>
      <c r="EC64" s="21"/>
      <c r="ED64" s="5"/>
      <c r="EE64" s="5"/>
    </row>
    <row r="65" spans="1:135" s="8" customFormat="1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DZ65" s="5"/>
      <c r="EA65" s="5"/>
      <c r="EB65" s="5"/>
      <c r="EC65" s="5"/>
      <c r="ED65" s="5"/>
      <c r="EE65" s="5"/>
    </row>
    <row r="66" spans="1:135" s="8" customFormat="1" ht="13.5" customHeight="1">
      <c r="A66" s="6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DZ66" s="5"/>
      <c r="EA66" s="5"/>
      <c r="EB66" s="5"/>
      <c r="EC66" s="5"/>
      <c r="ED66" s="5"/>
      <c r="EE66" s="5"/>
    </row>
    <row r="67" spans="1:135" s="8" customFormat="1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DZ67" s="5"/>
      <c r="EA67" s="5"/>
      <c r="EB67" s="5"/>
      <c r="EC67" s="5"/>
      <c r="ED67" s="5"/>
      <c r="EE67" s="5"/>
    </row>
    <row r="68" spans="1:135" s="8" customFormat="1" ht="13.5" customHeight="1">
      <c r="A68" s="6" t="s">
        <v>77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DZ68" s="5"/>
      <c r="EA68" s="5"/>
      <c r="EB68" s="5"/>
      <c r="EC68" s="5"/>
      <c r="ED68" s="5"/>
      <c r="EE68" s="5"/>
    </row>
    <row r="69" spans="1:135" s="8" customFormat="1" ht="15.75" customHeight="1">
      <c r="A69" s="306" t="s">
        <v>27</v>
      </c>
      <c r="B69" s="306"/>
      <c r="C69" s="306"/>
      <c r="D69" s="306"/>
      <c r="E69" s="306"/>
      <c r="F69" s="306"/>
      <c r="G69" s="306"/>
      <c r="H69" s="306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7"/>
      <c r="AL69" s="307"/>
      <c r="AM69" s="307"/>
      <c r="AN69" s="307"/>
      <c r="AO69" s="307"/>
      <c r="AP69" s="307"/>
      <c r="AQ69" s="307"/>
      <c r="AR69" s="307"/>
      <c r="AS69" s="307"/>
      <c r="AT69" s="307"/>
      <c r="AU69" s="307"/>
      <c r="AV69" s="307"/>
      <c r="AW69" s="307"/>
      <c r="AX69" s="307"/>
      <c r="AY69" s="307"/>
      <c r="AZ69" s="307"/>
      <c r="BA69" s="307"/>
      <c r="BB69" s="307"/>
      <c r="BC69" s="307"/>
      <c r="BD69" s="307"/>
      <c r="BE69" s="307"/>
      <c r="BF69" s="307"/>
      <c r="BG69" s="307"/>
      <c r="BH69" s="307"/>
      <c r="BI69" s="307"/>
      <c r="BJ69" s="307"/>
      <c r="BK69" s="307"/>
      <c r="BL69" s="307"/>
      <c r="BM69" s="307"/>
      <c r="BN69" s="307"/>
      <c r="BO69" s="307"/>
      <c r="BP69" s="307"/>
      <c r="BQ69" s="307"/>
      <c r="BR69" s="307"/>
      <c r="DZ69" s="5"/>
      <c r="EA69" s="5"/>
      <c r="EB69" s="5"/>
      <c r="EC69" s="5"/>
      <c r="ED69" s="5"/>
      <c r="EE69" s="5"/>
    </row>
    <row r="70" spans="1:135" s="8" customFormat="1" ht="15.75" customHeight="1">
      <c r="A70" s="306" t="s">
        <v>28</v>
      </c>
      <c r="B70" s="306"/>
      <c r="C70" s="306"/>
      <c r="D70" s="306"/>
      <c r="E70" s="306"/>
      <c r="F70" s="306"/>
      <c r="G70" s="306"/>
      <c r="H70" s="306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7"/>
      <c r="AF70" s="307"/>
      <c r="AG70" s="307"/>
      <c r="AH70" s="307"/>
      <c r="AI70" s="307"/>
      <c r="AJ70" s="307"/>
      <c r="AK70" s="307"/>
      <c r="AL70" s="307"/>
      <c r="AM70" s="307"/>
      <c r="AN70" s="307"/>
      <c r="AO70" s="307"/>
      <c r="AP70" s="307"/>
      <c r="AQ70" s="307"/>
      <c r="AR70" s="307"/>
      <c r="AS70" s="307"/>
      <c r="AT70" s="307"/>
      <c r="AU70" s="307"/>
      <c r="AV70" s="307"/>
      <c r="AW70" s="307"/>
      <c r="AX70" s="307"/>
      <c r="AY70" s="307"/>
      <c r="AZ70" s="307"/>
      <c r="BA70" s="307"/>
      <c r="BB70" s="307"/>
      <c r="BC70" s="307"/>
      <c r="BD70" s="307"/>
      <c r="BE70" s="307"/>
      <c r="BF70" s="307"/>
      <c r="BG70" s="307"/>
      <c r="BH70" s="307"/>
      <c r="BI70" s="307"/>
      <c r="BJ70" s="307"/>
      <c r="BK70" s="307"/>
      <c r="BL70" s="307"/>
      <c r="BM70" s="307"/>
      <c r="BN70" s="307"/>
      <c r="BO70" s="307"/>
      <c r="BP70" s="307"/>
      <c r="BQ70" s="307"/>
      <c r="BR70" s="307"/>
      <c r="DZ70" s="5"/>
      <c r="EA70" s="5"/>
      <c r="EB70" s="5"/>
      <c r="EC70" s="5"/>
      <c r="ED70" s="5"/>
      <c r="EE70" s="5"/>
    </row>
    <row r="71" spans="1:135" s="8" customFormat="1" ht="15.75" customHeight="1">
      <c r="A71" s="306" t="s">
        <v>29</v>
      </c>
      <c r="B71" s="306"/>
      <c r="C71" s="306"/>
      <c r="D71" s="306"/>
      <c r="E71" s="306"/>
      <c r="F71" s="306"/>
      <c r="G71" s="306"/>
      <c r="H71" s="306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  <c r="AN71" s="307"/>
      <c r="AO71" s="307"/>
      <c r="AP71" s="307"/>
      <c r="AQ71" s="307"/>
      <c r="AR71" s="307"/>
      <c r="AS71" s="307"/>
      <c r="AT71" s="307"/>
      <c r="AU71" s="307"/>
      <c r="AV71" s="307"/>
      <c r="AW71" s="307"/>
      <c r="AX71" s="307"/>
      <c r="AY71" s="307"/>
      <c r="AZ71" s="307"/>
      <c r="BA71" s="307"/>
      <c r="BB71" s="307"/>
      <c r="BC71" s="307"/>
      <c r="BD71" s="307"/>
      <c r="BE71" s="307"/>
      <c r="BF71" s="307"/>
      <c r="BG71" s="307"/>
      <c r="BH71" s="307"/>
      <c r="BI71" s="307"/>
      <c r="BJ71" s="307"/>
      <c r="BK71" s="307"/>
      <c r="BL71" s="307"/>
      <c r="BM71" s="307"/>
      <c r="BN71" s="307"/>
      <c r="BO71" s="307"/>
      <c r="BP71" s="307"/>
      <c r="BQ71" s="307"/>
      <c r="BR71" s="307"/>
      <c r="DZ71" s="5"/>
      <c r="EA71" s="5"/>
      <c r="EB71" s="5"/>
      <c r="EC71" s="5"/>
      <c r="ED71" s="5"/>
      <c r="EE71" s="5"/>
    </row>
    <row r="72" spans="1:135" s="8" customFormat="1" ht="15.75" customHeight="1">
      <c r="A72" s="306" t="s">
        <v>78</v>
      </c>
      <c r="B72" s="306"/>
      <c r="C72" s="306"/>
      <c r="D72" s="306"/>
      <c r="E72" s="306"/>
      <c r="F72" s="306"/>
      <c r="G72" s="306"/>
      <c r="H72" s="306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307"/>
      <c r="AF72" s="307"/>
      <c r="AG72" s="307"/>
      <c r="AH72" s="307"/>
      <c r="AI72" s="307"/>
      <c r="AJ72" s="306" t="s">
        <v>79</v>
      </c>
      <c r="AK72" s="306"/>
      <c r="AL72" s="306"/>
      <c r="AM72" s="306"/>
      <c r="AN72" s="306"/>
      <c r="AO72" s="306"/>
      <c r="AP72" s="306"/>
      <c r="AQ72" s="306"/>
      <c r="AR72" s="306"/>
      <c r="AS72" s="306"/>
      <c r="AT72" s="306"/>
      <c r="AU72" s="306"/>
      <c r="AV72" s="306"/>
      <c r="AW72" s="306"/>
      <c r="AX72" s="306"/>
      <c r="AY72" s="306"/>
      <c r="AZ72" s="306"/>
      <c r="BA72" s="306"/>
      <c r="BB72" s="306"/>
      <c r="BC72" s="306"/>
      <c r="BD72" s="306"/>
      <c r="BE72" s="306"/>
      <c r="BF72" s="306"/>
      <c r="BG72" s="306"/>
      <c r="BH72" s="306"/>
      <c r="BI72" s="306"/>
      <c r="BJ72" s="306"/>
      <c r="BK72" s="306"/>
      <c r="BL72" s="306"/>
      <c r="BM72" s="306"/>
      <c r="BN72" s="306"/>
      <c r="BO72" s="306"/>
      <c r="BP72" s="306"/>
      <c r="BQ72" s="306"/>
      <c r="BR72" s="306"/>
      <c r="DZ72" s="5"/>
      <c r="EA72" s="5"/>
      <c r="EB72" s="5"/>
      <c r="EC72" s="5"/>
      <c r="ED72" s="5"/>
      <c r="EE72" s="5"/>
    </row>
    <row r="73" spans="1:135" s="8" customFormat="1" ht="15.75" customHeight="1">
      <c r="A73" s="306" t="s">
        <v>80</v>
      </c>
      <c r="B73" s="306"/>
      <c r="C73" s="306"/>
      <c r="D73" s="306"/>
      <c r="E73" s="306"/>
      <c r="F73" s="306"/>
      <c r="G73" s="306"/>
      <c r="H73" s="306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7"/>
      <c r="AE73" s="307"/>
      <c r="AF73" s="307"/>
      <c r="AG73" s="307"/>
      <c r="AH73" s="307"/>
      <c r="AI73" s="307"/>
      <c r="AJ73" s="307"/>
      <c r="AK73" s="307"/>
      <c r="AL73" s="307"/>
      <c r="AM73" s="307"/>
      <c r="AN73" s="307"/>
      <c r="AO73" s="307"/>
      <c r="AP73" s="307"/>
      <c r="AQ73" s="307"/>
      <c r="AR73" s="307"/>
      <c r="AS73" s="307"/>
      <c r="AT73" s="307"/>
      <c r="AU73" s="307"/>
      <c r="AV73" s="307"/>
      <c r="AW73" s="307"/>
      <c r="AX73" s="307"/>
      <c r="AY73" s="307"/>
      <c r="AZ73" s="307"/>
      <c r="BA73" s="307"/>
      <c r="BB73" s="307"/>
      <c r="BC73" s="307"/>
      <c r="BD73" s="307"/>
      <c r="BE73" s="307"/>
      <c r="BF73" s="307"/>
      <c r="BG73" s="307"/>
      <c r="BH73" s="307"/>
      <c r="BI73" s="307"/>
      <c r="BJ73" s="307"/>
      <c r="BK73" s="307"/>
      <c r="BL73" s="307"/>
      <c r="BM73" s="307"/>
      <c r="BN73" s="307"/>
      <c r="BO73" s="307"/>
      <c r="BP73" s="307"/>
      <c r="BQ73" s="307"/>
      <c r="BR73" s="307"/>
      <c r="DZ73" s="5"/>
      <c r="EA73" s="5"/>
      <c r="EB73" s="5"/>
      <c r="EC73" s="5"/>
      <c r="ED73" s="5"/>
      <c r="EE73" s="5"/>
    </row>
    <row r="74" spans="1:135" s="8" customFormat="1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DZ74" s="5"/>
      <c r="EA74" s="5"/>
      <c r="EB74" s="5"/>
      <c r="EC74" s="5"/>
      <c r="ED74" s="5"/>
      <c r="EE74" s="5"/>
    </row>
    <row r="75" spans="1:135" s="8" customFormat="1" ht="13.5" customHeight="1">
      <c r="A75" s="6" t="s">
        <v>81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DZ75" s="5"/>
      <c r="EA75" s="5"/>
      <c r="EB75" s="5"/>
      <c r="EC75" s="5"/>
      <c r="ED75" s="5"/>
      <c r="EE75" s="5"/>
    </row>
    <row r="76" spans="1:135" s="8" customFormat="1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DZ76" s="5"/>
      <c r="EA76" s="5"/>
      <c r="EB76" s="5"/>
      <c r="EC76" s="5"/>
      <c r="ED76" s="5"/>
      <c r="EE76" s="5"/>
    </row>
    <row r="77" spans="1:135" s="8" customFormat="1" ht="15.75" customHeight="1">
      <c r="A77" s="306" t="s">
        <v>27</v>
      </c>
      <c r="B77" s="306"/>
      <c r="C77" s="306"/>
      <c r="D77" s="306"/>
      <c r="E77" s="306"/>
      <c r="F77" s="306"/>
      <c r="G77" s="306"/>
      <c r="H77" s="306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7"/>
      <c r="AL77" s="307"/>
      <c r="AM77" s="307"/>
      <c r="AN77" s="307"/>
      <c r="AO77" s="307"/>
      <c r="AP77" s="307"/>
      <c r="AQ77" s="307"/>
      <c r="AR77" s="307"/>
      <c r="AS77" s="307"/>
      <c r="AT77" s="307"/>
      <c r="AU77" s="307"/>
      <c r="AV77" s="307"/>
      <c r="AW77" s="307"/>
      <c r="AX77" s="307"/>
      <c r="AY77" s="307"/>
      <c r="AZ77" s="307"/>
      <c r="BA77" s="307"/>
      <c r="BB77" s="307"/>
      <c r="BC77" s="307"/>
      <c r="BD77" s="307"/>
      <c r="BE77" s="307"/>
      <c r="BF77" s="307"/>
      <c r="BG77" s="307"/>
      <c r="BH77" s="307"/>
      <c r="BI77" s="307"/>
      <c r="BJ77" s="307"/>
      <c r="BK77" s="307"/>
      <c r="BL77" s="307"/>
      <c r="BM77" s="307"/>
      <c r="BN77" s="307"/>
      <c r="BO77" s="307"/>
      <c r="BP77" s="307"/>
      <c r="BQ77" s="307"/>
      <c r="BR77" s="307"/>
      <c r="DZ77" s="5"/>
      <c r="EA77" s="5"/>
      <c r="EB77" s="5"/>
      <c r="EC77" s="5"/>
      <c r="ED77" s="5"/>
      <c r="EE77" s="5"/>
    </row>
    <row r="78" spans="1:135" s="8" customFormat="1" ht="15.75" customHeight="1">
      <c r="A78" s="306" t="s">
        <v>28</v>
      </c>
      <c r="B78" s="306"/>
      <c r="C78" s="306"/>
      <c r="D78" s="306"/>
      <c r="E78" s="306"/>
      <c r="F78" s="306"/>
      <c r="G78" s="306"/>
      <c r="H78" s="306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7"/>
      <c r="AL78" s="307"/>
      <c r="AM78" s="307"/>
      <c r="AN78" s="307"/>
      <c r="AO78" s="307"/>
      <c r="AP78" s="307"/>
      <c r="AQ78" s="307"/>
      <c r="AR78" s="307"/>
      <c r="AS78" s="307"/>
      <c r="AT78" s="307"/>
      <c r="AU78" s="307"/>
      <c r="AV78" s="307"/>
      <c r="AW78" s="307"/>
      <c r="AX78" s="307"/>
      <c r="AY78" s="307"/>
      <c r="AZ78" s="307"/>
      <c r="BA78" s="307"/>
      <c r="BB78" s="307"/>
      <c r="BC78" s="307"/>
      <c r="BD78" s="307"/>
      <c r="BE78" s="307"/>
      <c r="BF78" s="307"/>
      <c r="BG78" s="307"/>
      <c r="BH78" s="307"/>
      <c r="BI78" s="307"/>
      <c r="BJ78" s="307"/>
      <c r="BK78" s="307"/>
      <c r="BL78" s="307"/>
      <c r="BM78" s="307"/>
      <c r="BN78" s="307"/>
      <c r="BO78" s="307"/>
      <c r="BP78" s="307"/>
      <c r="BQ78" s="307"/>
      <c r="BR78" s="307"/>
      <c r="DZ78" s="5"/>
      <c r="EA78" s="5"/>
      <c r="EB78" s="5"/>
      <c r="EC78" s="5"/>
      <c r="ED78" s="5"/>
      <c r="EE78" s="5"/>
    </row>
    <row r="79" spans="1:135" s="8" customFormat="1" ht="15.75" customHeight="1">
      <c r="A79" s="306" t="s">
        <v>29</v>
      </c>
      <c r="B79" s="306"/>
      <c r="C79" s="306"/>
      <c r="D79" s="306"/>
      <c r="E79" s="306"/>
      <c r="F79" s="306"/>
      <c r="G79" s="306"/>
      <c r="H79" s="306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  <c r="AA79" s="307"/>
      <c r="AB79" s="307"/>
      <c r="AC79" s="307"/>
      <c r="AD79" s="307"/>
      <c r="AE79" s="307"/>
      <c r="AF79" s="307"/>
      <c r="AG79" s="307"/>
      <c r="AH79" s="307"/>
      <c r="AI79" s="307"/>
      <c r="AJ79" s="307"/>
      <c r="AK79" s="307"/>
      <c r="AL79" s="307"/>
      <c r="AM79" s="307"/>
      <c r="AN79" s="307"/>
      <c r="AO79" s="307"/>
      <c r="AP79" s="307"/>
      <c r="AQ79" s="307"/>
      <c r="AR79" s="307"/>
      <c r="AS79" s="307"/>
      <c r="AT79" s="307"/>
      <c r="AU79" s="307"/>
      <c r="AV79" s="307"/>
      <c r="AW79" s="307"/>
      <c r="AX79" s="307"/>
      <c r="AY79" s="307"/>
      <c r="AZ79" s="307"/>
      <c r="BA79" s="307"/>
      <c r="BB79" s="307"/>
      <c r="BC79" s="307"/>
      <c r="BD79" s="307"/>
      <c r="BE79" s="307"/>
      <c r="BF79" s="307"/>
      <c r="BG79" s="307"/>
      <c r="BH79" s="307"/>
      <c r="BI79" s="307"/>
      <c r="BJ79" s="307"/>
      <c r="BK79" s="307"/>
      <c r="BL79" s="307"/>
      <c r="BM79" s="307"/>
      <c r="BN79" s="307"/>
      <c r="BO79" s="307"/>
      <c r="BP79" s="307"/>
      <c r="BQ79" s="307"/>
      <c r="BR79" s="307"/>
      <c r="DZ79" s="5"/>
      <c r="EA79" s="5"/>
      <c r="EB79" s="5"/>
      <c r="EC79" s="5"/>
      <c r="ED79" s="5"/>
      <c r="EE79" s="5"/>
    </row>
    <row r="80" spans="1:135" s="8" customFormat="1" ht="15.75" customHeight="1">
      <c r="A80" s="306" t="s">
        <v>82</v>
      </c>
      <c r="B80" s="306"/>
      <c r="C80" s="306"/>
      <c r="D80" s="306"/>
      <c r="E80" s="306"/>
      <c r="F80" s="306"/>
      <c r="G80" s="306"/>
      <c r="H80" s="306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7"/>
      <c r="AA80" s="307"/>
      <c r="AB80" s="307"/>
      <c r="AC80" s="307"/>
      <c r="AD80" s="307"/>
      <c r="AE80" s="307"/>
      <c r="AF80" s="307"/>
      <c r="AG80" s="307"/>
      <c r="AH80" s="307"/>
      <c r="AI80" s="307"/>
      <c r="AJ80" s="306" t="s">
        <v>83</v>
      </c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/>
      <c r="AW80" s="306"/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/>
      <c r="BM80" s="306"/>
      <c r="BN80" s="306"/>
      <c r="BO80" s="306"/>
      <c r="BP80" s="306"/>
      <c r="BQ80" s="306"/>
      <c r="BR80" s="306"/>
      <c r="DZ80" s="5"/>
      <c r="EA80" s="5"/>
      <c r="EB80" s="5"/>
      <c r="EC80" s="5"/>
      <c r="ED80" s="5"/>
      <c r="EE80" s="5"/>
    </row>
    <row r="81" spans="1:135" s="8" customFormat="1" ht="15.75" customHeight="1">
      <c r="A81" s="306" t="s">
        <v>80</v>
      </c>
      <c r="B81" s="306"/>
      <c r="C81" s="306"/>
      <c r="D81" s="306"/>
      <c r="E81" s="306"/>
      <c r="F81" s="306"/>
      <c r="G81" s="306"/>
      <c r="H81" s="306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7"/>
      <c r="AA81" s="307"/>
      <c r="AB81" s="307"/>
      <c r="AC81" s="307"/>
      <c r="AD81" s="307"/>
      <c r="AE81" s="307"/>
      <c r="AF81" s="307"/>
      <c r="AG81" s="307"/>
      <c r="AH81" s="307"/>
      <c r="AI81" s="307"/>
      <c r="AJ81" s="307"/>
      <c r="AK81" s="307"/>
      <c r="AL81" s="307"/>
      <c r="AM81" s="307"/>
      <c r="AN81" s="307"/>
      <c r="AO81" s="307"/>
      <c r="AP81" s="307"/>
      <c r="AQ81" s="307"/>
      <c r="AR81" s="307"/>
      <c r="AS81" s="307"/>
      <c r="AT81" s="307"/>
      <c r="AU81" s="307"/>
      <c r="AV81" s="307"/>
      <c r="AW81" s="307"/>
      <c r="AX81" s="307"/>
      <c r="AY81" s="307"/>
      <c r="AZ81" s="307"/>
      <c r="BA81" s="307"/>
      <c r="BB81" s="307"/>
      <c r="BC81" s="307"/>
      <c r="BD81" s="307"/>
      <c r="BE81" s="307"/>
      <c r="BF81" s="307"/>
      <c r="BG81" s="307"/>
      <c r="BH81" s="307"/>
      <c r="BI81" s="307"/>
      <c r="BJ81" s="307"/>
      <c r="BK81" s="307"/>
      <c r="BL81" s="307"/>
      <c r="BM81" s="307"/>
      <c r="BN81" s="307"/>
      <c r="BO81" s="307"/>
      <c r="BP81" s="307"/>
      <c r="BQ81" s="307"/>
      <c r="BR81" s="307"/>
      <c r="DZ81" s="5"/>
      <c r="EA81" s="5"/>
      <c r="EB81" s="5"/>
      <c r="EC81" s="5"/>
      <c r="ED81" s="5"/>
      <c r="EE81" s="5"/>
    </row>
    <row r="82" spans="1:13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135" ht="15.75" customHeight="1"/>
    <row r="84" spans="1:135" ht="15.75" customHeight="1"/>
  </sheetData>
  <mergeCells count="216">
    <mergeCell ref="A1:BR1"/>
    <mergeCell ref="A3:J3"/>
    <mergeCell ref="K3:L3"/>
    <mergeCell ref="M3:AJ3"/>
    <mergeCell ref="AQ3:AR3"/>
    <mergeCell ref="AS3:BR3"/>
    <mergeCell ref="A6:J6"/>
    <mergeCell ref="K6:L6"/>
    <mergeCell ref="M6:BR6"/>
    <mergeCell ref="A10:L10"/>
    <mergeCell ref="M10:S10"/>
    <mergeCell ref="T10:AM10"/>
    <mergeCell ref="A4:J4"/>
    <mergeCell ref="K4:L4"/>
    <mergeCell ref="M4:BR4"/>
    <mergeCell ref="A5:J5"/>
    <mergeCell ref="K5:L5"/>
    <mergeCell ref="M5:BR5"/>
    <mergeCell ref="AN15:AX15"/>
    <mergeCell ref="AY15:BR15"/>
    <mergeCell ref="A16:I16"/>
    <mergeCell ref="J16:S16"/>
    <mergeCell ref="T16:AM16"/>
    <mergeCell ref="AN16:AX16"/>
    <mergeCell ref="AY16:BR16"/>
    <mergeCell ref="A12:L13"/>
    <mergeCell ref="M12:S12"/>
    <mergeCell ref="T12:AM12"/>
    <mergeCell ref="M13:S13"/>
    <mergeCell ref="T13:AM13"/>
    <mergeCell ref="A15:I15"/>
    <mergeCell ref="J15:S15"/>
    <mergeCell ref="T15:AM15"/>
    <mergeCell ref="H21:R23"/>
    <mergeCell ref="S21:AH21"/>
    <mergeCell ref="AI21:AP21"/>
    <mergeCell ref="AQ21:BB21"/>
    <mergeCell ref="BC21:BN21"/>
    <mergeCell ref="BO21:BR21"/>
    <mergeCell ref="S22:AH22"/>
    <mergeCell ref="AI22:AP22"/>
    <mergeCell ref="A17:I17"/>
    <mergeCell ref="J17:S17"/>
    <mergeCell ref="T17:AM17"/>
    <mergeCell ref="AN17:AX17"/>
    <mergeCell ref="AY17:BR17"/>
    <mergeCell ref="A20:G29"/>
    <mergeCell ref="H20:R20"/>
    <mergeCell ref="S20:AH20"/>
    <mergeCell ref="AI20:AP20"/>
    <mergeCell ref="AQ20:BB20"/>
    <mergeCell ref="AQ22:BB22"/>
    <mergeCell ref="BC22:BN22"/>
    <mergeCell ref="BO22:BR22"/>
    <mergeCell ref="S23:AH23"/>
    <mergeCell ref="AI23:AP23"/>
    <mergeCell ref="AQ23:BB23"/>
    <mergeCell ref="BC23:BN23"/>
    <mergeCell ref="BO23:BR23"/>
    <mergeCell ref="BC20:BN20"/>
    <mergeCell ref="BO20:BR20"/>
    <mergeCell ref="BO25:BR25"/>
    <mergeCell ref="S26:AH26"/>
    <mergeCell ref="AI26:AP26"/>
    <mergeCell ref="AQ26:BB26"/>
    <mergeCell ref="BC26:BN26"/>
    <mergeCell ref="BO26:BR26"/>
    <mergeCell ref="H24:R26"/>
    <mergeCell ref="S24:AH24"/>
    <mergeCell ref="AI24:AP24"/>
    <mergeCell ref="AQ24:BB24"/>
    <mergeCell ref="BC24:BN24"/>
    <mergeCell ref="BO24:BR24"/>
    <mergeCell ref="S25:AH25"/>
    <mergeCell ref="AI25:AP25"/>
    <mergeCell ref="AQ25:BB25"/>
    <mergeCell ref="BC25:BN25"/>
    <mergeCell ref="BO28:BR28"/>
    <mergeCell ref="S29:AH29"/>
    <mergeCell ref="AI29:AP29"/>
    <mergeCell ref="AQ29:BB29"/>
    <mergeCell ref="BC29:BN29"/>
    <mergeCell ref="BO29:BR29"/>
    <mergeCell ref="H27:R29"/>
    <mergeCell ref="S27:AH27"/>
    <mergeCell ref="AI27:AP27"/>
    <mergeCell ref="AQ27:BB27"/>
    <mergeCell ref="BC27:BN27"/>
    <mergeCell ref="BO27:BR27"/>
    <mergeCell ref="S28:AH28"/>
    <mergeCell ref="AI28:AP28"/>
    <mergeCell ref="AQ28:BB28"/>
    <mergeCell ref="BC28:BN28"/>
    <mergeCell ref="A32:L33"/>
    <mergeCell ref="M32:S32"/>
    <mergeCell ref="T32:AM32"/>
    <mergeCell ref="AN32:AT32"/>
    <mergeCell ref="AU32:BR32"/>
    <mergeCell ref="M33:S33"/>
    <mergeCell ref="T33:AM33"/>
    <mergeCell ref="AN33:AT33"/>
    <mergeCell ref="AU33:BR33"/>
    <mergeCell ref="BA40:BE40"/>
    <mergeCell ref="BF40:BR40"/>
    <mergeCell ref="D41:P41"/>
    <mergeCell ref="Q41:BR41"/>
    <mergeCell ref="D42:P42"/>
    <mergeCell ref="Q42:BR42"/>
    <mergeCell ref="A38:C42"/>
    <mergeCell ref="D38:P38"/>
    <mergeCell ref="Q38:BR38"/>
    <mergeCell ref="D39:P39"/>
    <mergeCell ref="Q39:BR39"/>
    <mergeCell ref="D40:P40"/>
    <mergeCell ref="AI40:AM40"/>
    <mergeCell ref="AN40:AZ40"/>
    <mergeCell ref="W40:AH40"/>
    <mergeCell ref="Q40:V40"/>
    <mergeCell ref="BA45:BE45"/>
    <mergeCell ref="BF45:BR45"/>
    <mergeCell ref="D46:P46"/>
    <mergeCell ref="Q46:BR46"/>
    <mergeCell ref="D47:P47"/>
    <mergeCell ref="Q47:BR47"/>
    <mergeCell ref="A43:C47"/>
    <mergeCell ref="D43:P43"/>
    <mergeCell ref="Q43:BR43"/>
    <mergeCell ref="D44:P44"/>
    <mergeCell ref="Q44:BR44"/>
    <mergeCell ref="D45:P45"/>
    <mergeCell ref="AI45:AM45"/>
    <mergeCell ref="AN45:AZ45"/>
    <mergeCell ref="W45:AH45"/>
    <mergeCell ref="Q45:V45"/>
    <mergeCell ref="BA50:BE50"/>
    <mergeCell ref="BF50:BR50"/>
    <mergeCell ref="D51:P51"/>
    <mergeCell ref="Q51:BR51"/>
    <mergeCell ref="D52:P52"/>
    <mergeCell ref="Q52:BR52"/>
    <mergeCell ref="A48:C52"/>
    <mergeCell ref="D48:P48"/>
    <mergeCell ref="Q48:BR48"/>
    <mergeCell ref="D49:P49"/>
    <mergeCell ref="Q49:BR49"/>
    <mergeCell ref="D50:P50"/>
    <mergeCell ref="AI50:AM50"/>
    <mergeCell ref="AN50:AZ50"/>
    <mergeCell ref="Q50:V50"/>
    <mergeCell ref="W50:AH50"/>
    <mergeCell ref="A59:J59"/>
    <mergeCell ref="K59:Q59"/>
    <mergeCell ref="R59:Y59"/>
    <mergeCell ref="Z59:AO59"/>
    <mergeCell ref="AP59:BD59"/>
    <mergeCell ref="BE59:BR59"/>
    <mergeCell ref="BX57:DR59"/>
    <mergeCell ref="K58:Q58"/>
    <mergeCell ref="R58:Y58"/>
    <mergeCell ref="Z58:AO58"/>
    <mergeCell ref="AP58:BD58"/>
    <mergeCell ref="BE58:BR58"/>
    <mergeCell ref="A56:J58"/>
    <mergeCell ref="K56:Y57"/>
    <mergeCell ref="Z56:BR56"/>
    <mergeCell ref="Z57:AO57"/>
    <mergeCell ref="AP57:BD57"/>
    <mergeCell ref="BE57:BR57"/>
    <mergeCell ref="A61:J61"/>
    <mergeCell ref="K61:Q61"/>
    <mergeCell ref="R61:Y61"/>
    <mergeCell ref="Z61:AO61"/>
    <mergeCell ref="AP61:BD61"/>
    <mergeCell ref="BE61:BR61"/>
    <mergeCell ref="A60:J60"/>
    <mergeCell ref="K60:Q60"/>
    <mergeCell ref="R60:Y60"/>
    <mergeCell ref="Z60:AO60"/>
    <mergeCell ref="AP60:BD60"/>
    <mergeCell ref="BE60:BR60"/>
    <mergeCell ref="A63:J63"/>
    <mergeCell ref="K63:Q63"/>
    <mergeCell ref="R63:Y63"/>
    <mergeCell ref="Z63:AO63"/>
    <mergeCell ref="AP63:BD63"/>
    <mergeCell ref="BE63:BR63"/>
    <mergeCell ref="A62:J62"/>
    <mergeCell ref="K62:Q62"/>
    <mergeCell ref="R62:Y62"/>
    <mergeCell ref="Z62:AO62"/>
    <mergeCell ref="AP62:BD62"/>
    <mergeCell ref="BE62:BR62"/>
    <mergeCell ref="A72:H72"/>
    <mergeCell ref="I72:AI72"/>
    <mergeCell ref="AJ72:AQ72"/>
    <mergeCell ref="AR72:BR72"/>
    <mergeCell ref="A73:H73"/>
    <mergeCell ref="I73:BR73"/>
    <mergeCell ref="A69:H69"/>
    <mergeCell ref="I69:BR69"/>
    <mergeCell ref="A70:H70"/>
    <mergeCell ref="I70:BR70"/>
    <mergeCell ref="A71:H71"/>
    <mergeCell ref="I71:BR71"/>
    <mergeCell ref="A80:H80"/>
    <mergeCell ref="I80:AI80"/>
    <mergeCell ref="AJ80:AQ80"/>
    <mergeCell ref="AR80:BR80"/>
    <mergeCell ref="A81:H81"/>
    <mergeCell ref="I81:BR81"/>
    <mergeCell ref="A77:H77"/>
    <mergeCell ref="I77:BR77"/>
    <mergeCell ref="A78:H78"/>
    <mergeCell ref="I78:BR78"/>
    <mergeCell ref="A79:H79"/>
    <mergeCell ref="I79:BR79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2:K56"/>
  <sheetViews>
    <sheetView workbookViewId="0"/>
  </sheetViews>
  <sheetFormatPr defaultColWidth="9" defaultRowHeight="13.5"/>
  <cols>
    <col min="1" max="1" width="2.625" style="1" customWidth="1"/>
    <col min="2" max="10" width="9" style="1"/>
    <col min="11" max="11" width="5.5" style="1" customWidth="1"/>
    <col min="12" max="16384" width="9" style="1"/>
  </cols>
  <sheetData>
    <row r="2" spans="1:11" ht="17.25">
      <c r="A2" s="357" t="s">
        <v>151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</row>
    <row r="3" spans="1:11" ht="17.25">
      <c r="A3" s="240"/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5" spans="1:11">
      <c r="A5" s="1" t="s">
        <v>144</v>
      </c>
    </row>
    <row r="6" spans="1:11">
      <c r="B6" s="1" t="s">
        <v>145</v>
      </c>
    </row>
    <row r="7" spans="1:11">
      <c r="B7" s="356"/>
      <c r="C7" s="356"/>
      <c r="D7" s="356"/>
      <c r="E7" s="356"/>
      <c r="F7" s="356"/>
      <c r="G7" s="356"/>
      <c r="H7" s="356"/>
      <c r="I7" s="356"/>
      <c r="J7" s="356"/>
      <c r="K7" s="356"/>
    </row>
    <row r="8" spans="1:11">
      <c r="B8" s="356"/>
      <c r="C8" s="356"/>
      <c r="D8" s="356"/>
      <c r="E8" s="356"/>
      <c r="F8" s="356"/>
      <c r="G8" s="356"/>
      <c r="H8" s="356"/>
      <c r="I8" s="356"/>
      <c r="J8" s="356"/>
      <c r="K8" s="356"/>
    </row>
    <row r="9" spans="1:11">
      <c r="B9" s="356"/>
      <c r="C9" s="356"/>
      <c r="D9" s="356"/>
      <c r="E9" s="356"/>
      <c r="F9" s="356"/>
      <c r="G9" s="356"/>
      <c r="H9" s="356"/>
      <c r="I9" s="356"/>
      <c r="J9" s="356"/>
      <c r="K9" s="356"/>
    </row>
    <row r="10" spans="1:11">
      <c r="B10" s="1" t="s">
        <v>146</v>
      </c>
    </row>
    <row r="11" spans="1:11">
      <c r="B11" s="356"/>
      <c r="C11" s="356"/>
      <c r="D11" s="356"/>
      <c r="E11" s="356"/>
      <c r="F11" s="356"/>
      <c r="G11" s="356"/>
      <c r="H11" s="356"/>
      <c r="I11" s="356"/>
      <c r="J11" s="356"/>
      <c r="K11" s="356"/>
    </row>
    <row r="12" spans="1:11">
      <c r="B12" s="356"/>
      <c r="C12" s="356"/>
      <c r="D12" s="356"/>
      <c r="E12" s="356"/>
      <c r="F12" s="356"/>
      <c r="G12" s="356"/>
      <c r="H12" s="356"/>
      <c r="I12" s="356"/>
      <c r="J12" s="356"/>
      <c r="K12" s="356"/>
    </row>
    <row r="13" spans="1:11">
      <c r="B13" s="356"/>
      <c r="C13" s="356"/>
      <c r="D13" s="356"/>
      <c r="E13" s="356"/>
      <c r="F13" s="356"/>
      <c r="G13" s="356"/>
      <c r="H13" s="356"/>
      <c r="I13" s="356"/>
      <c r="J13" s="356"/>
      <c r="K13" s="356"/>
    </row>
    <row r="14" spans="1:11">
      <c r="B14" s="1" t="s">
        <v>147</v>
      </c>
    </row>
    <row r="15" spans="1:11">
      <c r="B15" s="356"/>
      <c r="C15" s="356"/>
      <c r="D15" s="356"/>
      <c r="E15" s="356"/>
      <c r="F15" s="356"/>
      <c r="G15" s="356"/>
      <c r="H15" s="356"/>
      <c r="I15" s="356"/>
      <c r="J15" s="356"/>
      <c r="K15" s="356"/>
    </row>
    <row r="16" spans="1:11">
      <c r="B16" s="356"/>
      <c r="C16" s="356"/>
      <c r="D16" s="356"/>
      <c r="E16" s="356"/>
      <c r="F16" s="356"/>
      <c r="G16" s="356"/>
      <c r="H16" s="356"/>
      <c r="I16" s="356"/>
      <c r="J16" s="356"/>
      <c r="K16" s="356"/>
    </row>
    <row r="17" spans="1:11">
      <c r="B17" s="356"/>
      <c r="C17" s="356"/>
      <c r="D17" s="356"/>
      <c r="E17" s="356"/>
      <c r="F17" s="356"/>
      <c r="G17" s="356"/>
      <c r="H17" s="356"/>
      <c r="I17" s="356"/>
      <c r="J17" s="356"/>
      <c r="K17" s="356"/>
    </row>
    <row r="18" spans="1:11">
      <c r="B18" s="1" t="s">
        <v>148</v>
      </c>
    </row>
    <row r="19" spans="1:11">
      <c r="B19" s="356"/>
      <c r="C19" s="356"/>
      <c r="D19" s="356"/>
      <c r="E19" s="356"/>
      <c r="F19" s="356"/>
      <c r="G19" s="356"/>
      <c r="H19" s="356"/>
      <c r="I19" s="356"/>
      <c r="J19" s="356"/>
      <c r="K19" s="356"/>
    </row>
    <row r="20" spans="1:11">
      <c r="B20" s="356"/>
      <c r="C20" s="356"/>
      <c r="D20" s="356"/>
      <c r="E20" s="356"/>
      <c r="F20" s="356"/>
      <c r="G20" s="356"/>
      <c r="H20" s="356"/>
      <c r="I20" s="356"/>
      <c r="J20" s="356"/>
      <c r="K20" s="356"/>
    </row>
    <row r="21" spans="1:11">
      <c r="B21" s="356"/>
      <c r="C21" s="356"/>
      <c r="D21" s="356"/>
      <c r="E21" s="356"/>
      <c r="F21" s="356"/>
      <c r="G21" s="356"/>
      <c r="H21" s="356"/>
      <c r="I21" s="356"/>
      <c r="J21" s="356"/>
      <c r="K21" s="356"/>
    </row>
    <row r="23" spans="1:11">
      <c r="A23" s="1" t="s">
        <v>149</v>
      </c>
    </row>
    <row r="24" spans="1:11">
      <c r="B24" s="1" t="s">
        <v>145</v>
      </c>
    </row>
    <row r="25" spans="1:11">
      <c r="B25" s="356"/>
      <c r="C25" s="356"/>
      <c r="D25" s="356"/>
      <c r="E25" s="356"/>
      <c r="F25" s="356"/>
      <c r="G25" s="356"/>
      <c r="H25" s="356"/>
      <c r="I25" s="356"/>
      <c r="J25" s="356"/>
      <c r="K25" s="356"/>
    </row>
    <row r="26" spans="1:11">
      <c r="B26" s="356"/>
      <c r="C26" s="356"/>
      <c r="D26" s="356"/>
      <c r="E26" s="356"/>
      <c r="F26" s="356"/>
      <c r="G26" s="356"/>
      <c r="H26" s="356"/>
      <c r="I26" s="356"/>
      <c r="J26" s="356"/>
      <c r="K26" s="356"/>
    </row>
    <row r="27" spans="1:11">
      <c r="B27" s="356"/>
      <c r="C27" s="356"/>
      <c r="D27" s="356"/>
      <c r="E27" s="356"/>
      <c r="F27" s="356"/>
      <c r="G27" s="356"/>
      <c r="H27" s="356"/>
      <c r="I27" s="356"/>
      <c r="J27" s="356"/>
      <c r="K27" s="356"/>
    </row>
    <row r="28" spans="1:11">
      <c r="B28" s="1" t="s">
        <v>146</v>
      </c>
    </row>
    <row r="29" spans="1:11">
      <c r="B29" s="356"/>
      <c r="C29" s="356"/>
      <c r="D29" s="356"/>
      <c r="E29" s="356"/>
      <c r="F29" s="356"/>
      <c r="G29" s="356"/>
      <c r="H29" s="356"/>
      <c r="I29" s="356"/>
      <c r="J29" s="356"/>
      <c r="K29" s="356"/>
    </row>
    <row r="30" spans="1:11">
      <c r="B30" s="356"/>
      <c r="C30" s="356"/>
      <c r="D30" s="356"/>
      <c r="E30" s="356"/>
      <c r="F30" s="356"/>
      <c r="G30" s="356"/>
      <c r="H30" s="356"/>
      <c r="I30" s="356"/>
      <c r="J30" s="356"/>
      <c r="K30" s="356"/>
    </row>
    <row r="31" spans="1:11">
      <c r="B31" s="356"/>
      <c r="C31" s="356"/>
      <c r="D31" s="356"/>
      <c r="E31" s="356"/>
      <c r="F31" s="356"/>
      <c r="G31" s="356"/>
      <c r="H31" s="356"/>
      <c r="I31" s="356"/>
      <c r="J31" s="356"/>
      <c r="K31" s="356"/>
    </row>
    <row r="32" spans="1:11">
      <c r="B32" s="1" t="s">
        <v>147</v>
      </c>
    </row>
    <row r="33" spans="1:11">
      <c r="B33" s="356"/>
      <c r="C33" s="356"/>
      <c r="D33" s="356"/>
      <c r="E33" s="356"/>
      <c r="F33" s="356"/>
      <c r="G33" s="356"/>
      <c r="H33" s="356"/>
      <c r="I33" s="356"/>
      <c r="J33" s="356"/>
      <c r="K33" s="356"/>
    </row>
    <row r="34" spans="1:11">
      <c r="B34" s="356"/>
      <c r="C34" s="356"/>
      <c r="D34" s="356"/>
      <c r="E34" s="356"/>
      <c r="F34" s="356"/>
      <c r="G34" s="356"/>
      <c r="H34" s="356"/>
      <c r="I34" s="356"/>
      <c r="J34" s="356"/>
      <c r="K34" s="356"/>
    </row>
    <row r="35" spans="1:11">
      <c r="B35" s="356"/>
      <c r="C35" s="356"/>
      <c r="D35" s="356"/>
      <c r="E35" s="356"/>
      <c r="F35" s="356"/>
      <c r="G35" s="356"/>
      <c r="H35" s="356"/>
      <c r="I35" s="356"/>
      <c r="J35" s="356"/>
      <c r="K35" s="356"/>
    </row>
    <row r="36" spans="1:11">
      <c r="B36" s="1" t="s">
        <v>148</v>
      </c>
    </row>
    <row r="37" spans="1:11">
      <c r="B37" s="356"/>
      <c r="C37" s="356"/>
      <c r="D37" s="356"/>
      <c r="E37" s="356"/>
      <c r="F37" s="356"/>
      <c r="G37" s="356"/>
      <c r="H37" s="356"/>
      <c r="I37" s="356"/>
      <c r="J37" s="356"/>
      <c r="K37" s="356"/>
    </row>
    <row r="38" spans="1:11">
      <c r="B38" s="356"/>
      <c r="C38" s="356"/>
      <c r="D38" s="356"/>
      <c r="E38" s="356"/>
      <c r="F38" s="356"/>
      <c r="G38" s="356"/>
      <c r="H38" s="356"/>
      <c r="I38" s="356"/>
      <c r="J38" s="356"/>
      <c r="K38" s="356"/>
    </row>
    <row r="39" spans="1:11">
      <c r="B39" s="356"/>
      <c r="C39" s="356"/>
      <c r="D39" s="356"/>
      <c r="E39" s="356"/>
      <c r="F39" s="356"/>
      <c r="G39" s="356"/>
      <c r="H39" s="356"/>
      <c r="I39" s="356"/>
      <c r="J39" s="356"/>
      <c r="K39" s="356"/>
    </row>
    <row r="40" spans="1:11">
      <c r="A40" s="1" t="s">
        <v>150</v>
      </c>
    </row>
    <row r="41" spans="1:11">
      <c r="B41" s="1" t="s">
        <v>145</v>
      </c>
    </row>
    <row r="42" spans="1:11">
      <c r="B42" s="356"/>
      <c r="C42" s="356"/>
      <c r="D42" s="356"/>
      <c r="E42" s="356"/>
      <c r="F42" s="356"/>
      <c r="G42" s="356"/>
      <c r="H42" s="356"/>
      <c r="I42" s="356"/>
      <c r="J42" s="356"/>
      <c r="K42" s="356"/>
    </row>
    <row r="43" spans="1:11">
      <c r="B43" s="356"/>
      <c r="C43" s="356"/>
      <c r="D43" s="356"/>
      <c r="E43" s="356"/>
      <c r="F43" s="356"/>
      <c r="G43" s="356"/>
      <c r="H43" s="356"/>
      <c r="I43" s="356"/>
      <c r="J43" s="356"/>
      <c r="K43" s="356"/>
    </row>
    <row r="44" spans="1:11">
      <c r="B44" s="356"/>
      <c r="C44" s="356"/>
      <c r="D44" s="356"/>
      <c r="E44" s="356"/>
      <c r="F44" s="356"/>
      <c r="G44" s="356"/>
      <c r="H44" s="356"/>
      <c r="I44" s="356"/>
      <c r="J44" s="356"/>
      <c r="K44" s="356"/>
    </row>
    <row r="45" spans="1:11">
      <c r="B45" s="1" t="s">
        <v>146</v>
      </c>
    </row>
    <row r="46" spans="1:11">
      <c r="B46" s="356"/>
      <c r="C46" s="356"/>
      <c r="D46" s="356"/>
      <c r="E46" s="356"/>
      <c r="F46" s="356"/>
      <c r="G46" s="356"/>
      <c r="H46" s="356"/>
      <c r="I46" s="356"/>
      <c r="J46" s="356"/>
      <c r="K46" s="356"/>
    </row>
    <row r="47" spans="1:11">
      <c r="B47" s="356"/>
      <c r="C47" s="356"/>
      <c r="D47" s="356"/>
      <c r="E47" s="356"/>
      <c r="F47" s="356"/>
      <c r="G47" s="356"/>
      <c r="H47" s="356"/>
      <c r="I47" s="356"/>
      <c r="J47" s="356"/>
      <c r="K47" s="356"/>
    </row>
    <row r="48" spans="1:11">
      <c r="B48" s="356"/>
      <c r="C48" s="356"/>
      <c r="D48" s="356"/>
      <c r="E48" s="356"/>
      <c r="F48" s="356"/>
      <c r="G48" s="356"/>
      <c r="H48" s="356"/>
      <c r="I48" s="356"/>
      <c r="J48" s="356"/>
      <c r="K48" s="356"/>
    </row>
    <row r="49" spans="2:11">
      <c r="B49" s="1" t="s">
        <v>147</v>
      </c>
    </row>
    <row r="50" spans="2:11">
      <c r="B50" s="356"/>
      <c r="C50" s="356"/>
      <c r="D50" s="356"/>
      <c r="E50" s="356"/>
      <c r="F50" s="356"/>
      <c r="G50" s="356"/>
      <c r="H50" s="356"/>
      <c r="I50" s="356"/>
      <c r="J50" s="356"/>
      <c r="K50" s="356"/>
    </row>
    <row r="51" spans="2:11">
      <c r="B51" s="356"/>
      <c r="C51" s="356"/>
      <c r="D51" s="356"/>
      <c r="E51" s="356"/>
      <c r="F51" s="356"/>
      <c r="G51" s="356"/>
      <c r="H51" s="356"/>
      <c r="I51" s="356"/>
      <c r="J51" s="356"/>
      <c r="K51" s="356"/>
    </row>
    <row r="52" spans="2:11">
      <c r="B52" s="356"/>
      <c r="C52" s="356"/>
      <c r="D52" s="356"/>
      <c r="E52" s="356"/>
      <c r="F52" s="356"/>
      <c r="G52" s="356"/>
      <c r="H52" s="356"/>
      <c r="I52" s="356"/>
      <c r="J52" s="356"/>
      <c r="K52" s="356"/>
    </row>
    <row r="53" spans="2:11">
      <c r="B53" s="1" t="s">
        <v>148</v>
      </c>
    </row>
    <row r="54" spans="2:11">
      <c r="B54" s="356"/>
      <c r="C54" s="356"/>
      <c r="D54" s="356"/>
      <c r="E54" s="356"/>
      <c r="F54" s="356"/>
      <c r="G54" s="356"/>
      <c r="H54" s="356"/>
      <c r="I54" s="356"/>
      <c r="J54" s="356"/>
      <c r="K54" s="356"/>
    </row>
    <row r="55" spans="2:11">
      <c r="B55" s="356"/>
      <c r="C55" s="356"/>
      <c r="D55" s="356"/>
      <c r="E55" s="356"/>
      <c r="F55" s="356"/>
      <c r="G55" s="356"/>
      <c r="H55" s="356"/>
      <c r="I55" s="356"/>
      <c r="J55" s="356"/>
      <c r="K55" s="356"/>
    </row>
    <row r="56" spans="2:11">
      <c r="B56" s="356"/>
      <c r="C56" s="356"/>
      <c r="D56" s="356"/>
      <c r="E56" s="356"/>
      <c r="F56" s="356"/>
      <c r="G56" s="356"/>
      <c r="H56" s="356"/>
      <c r="I56" s="356"/>
      <c r="J56" s="356"/>
      <c r="K56" s="356"/>
    </row>
  </sheetData>
  <mergeCells count="13">
    <mergeCell ref="B54:K56"/>
    <mergeCell ref="B29:K31"/>
    <mergeCell ref="B33:K35"/>
    <mergeCell ref="B37:K39"/>
    <mergeCell ref="B42:K44"/>
    <mergeCell ref="B46:K48"/>
    <mergeCell ref="B50:K52"/>
    <mergeCell ref="B25:K27"/>
    <mergeCell ref="A2:K2"/>
    <mergeCell ref="B7:K9"/>
    <mergeCell ref="B11:K13"/>
    <mergeCell ref="B15:K17"/>
    <mergeCell ref="B19:K21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2:O54"/>
  <sheetViews>
    <sheetView zoomScale="70" zoomScaleNormal="70" workbookViewId="0"/>
  </sheetViews>
  <sheetFormatPr defaultColWidth="9" defaultRowHeight="13.5"/>
  <cols>
    <col min="1" max="1" width="3.625" style="1" customWidth="1"/>
    <col min="2" max="3" width="31.75" style="1" customWidth="1"/>
    <col min="4" max="5" width="6" style="1" customWidth="1"/>
    <col min="6" max="6" width="10.25" style="1" customWidth="1"/>
    <col min="7" max="7" width="11.375" style="1" customWidth="1"/>
    <col min="8" max="9" width="6" style="1" customWidth="1"/>
    <col min="10" max="10" width="10.25" style="1" customWidth="1"/>
    <col min="11" max="11" width="11.375" style="1" customWidth="1"/>
    <col min="12" max="13" width="6" style="1" customWidth="1"/>
    <col min="14" max="14" width="10.25" style="1" customWidth="1"/>
    <col min="15" max="15" width="11.375" style="1" customWidth="1"/>
    <col min="16" max="16" width="9" style="1"/>
    <col min="17" max="17" width="9" style="1" customWidth="1"/>
    <col min="18" max="16384" width="9" style="1"/>
  </cols>
  <sheetData>
    <row r="2" spans="1:15" ht="17.25">
      <c r="A2" s="357" t="s">
        <v>179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4" spans="1:15">
      <c r="A4" s="2" t="s">
        <v>197</v>
      </c>
      <c r="B4" s="4"/>
      <c r="C4" s="4"/>
      <c r="D4" s="4"/>
      <c r="E4" s="4"/>
    </row>
    <row r="5" spans="1:15" ht="14.25" thickBot="1">
      <c r="O5" s="3" t="s">
        <v>152</v>
      </c>
    </row>
    <row r="6" spans="1:15">
      <c r="A6" s="384"/>
      <c r="B6" s="385"/>
      <c r="C6" s="386"/>
      <c r="D6" s="361" t="s">
        <v>15</v>
      </c>
      <c r="E6" s="362"/>
      <c r="F6" s="362"/>
      <c r="G6" s="362"/>
      <c r="H6" s="362" t="s">
        <v>17</v>
      </c>
      <c r="I6" s="362"/>
      <c r="J6" s="362"/>
      <c r="K6" s="362"/>
      <c r="L6" s="362" t="s">
        <v>19</v>
      </c>
      <c r="M6" s="362"/>
      <c r="N6" s="362"/>
      <c r="O6" s="363"/>
    </row>
    <row r="7" spans="1:15" ht="14.25" thickBot="1">
      <c r="A7" s="387"/>
      <c r="B7" s="382"/>
      <c r="C7" s="383"/>
      <c r="D7" s="241" t="s">
        <v>153</v>
      </c>
      <c r="E7" s="242" t="s">
        <v>154</v>
      </c>
      <c r="F7" s="242" t="s">
        <v>155</v>
      </c>
      <c r="G7" s="242" t="s">
        <v>156</v>
      </c>
      <c r="H7" s="242" t="s">
        <v>153</v>
      </c>
      <c r="I7" s="242" t="s">
        <v>154</v>
      </c>
      <c r="J7" s="242" t="s">
        <v>155</v>
      </c>
      <c r="K7" s="242" t="s">
        <v>156</v>
      </c>
      <c r="L7" s="242" t="s">
        <v>153</v>
      </c>
      <c r="M7" s="242" t="s">
        <v>154</v>
      </c>
      <c r="N7" s="242" t="s">
        <v>155</v>
      </c>
      <c r="O7" s="243" t="s">
        <v>156</v>
      </c>
    </row>
    <row r="8" spans="1:15">
      <c r="A8" s="358" t="s">
        <v>157</v>
      </c>
      <c r="B8" s="388" t="s">
        <v>158</v>
      </c>
      <c r="C8" s="389"/>
      <c r="D8" s="24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4"/>
    </row>
    <row r="9" spans="1:15">
      <c r="A9" s="359"/>
      <c r="B9" s="364" t="s">
        <v>159</v>
      </c>
      <c r="C9" s="365"/>
      <c r="D9" s="248"/>
      <c r="E9" s="249"/>
      <c r="F9" s="250"/>
      <c r="G9" s="249"/>
      <c r="H9" s="249"/>
      <c r="I9" s="249"/>
      <c r="J9" s="249"/>
      <c r="K9" s="249"/>
      <c r="L9" s="249"/>
      <c r="M9" s="249"/>
      <c r="N9" s="249"/>
      <c r="O9" s="247"/>
    </row>
    <row r="10" spans="1:15">
      <c r="A10" s="359"/>
      <c r="B10" s="364" t="s">
        <v>160</v>
      </c>
      <c r="C10" s="365"/>
      <c r="D10" s="248"/>
      <c r="E10" s="249"/>
      <c r="F10" s="250"/>
      <c r="G10" s="249"/>
      <c r="H10" s="249"/>
      <c r="I10" s="249"/>
      <c r="J10" s="249"/>
      <c r="K10" s="249"/>
      <c r="L10" s="249"/>
      <c r="M10" s="249"/>
      <c r="N10" s="249"/>
      <c r="O10" s="247"/>
    </row>
    <row r="11" spans="1:15">
      <c r="A11" s="359"/>
      <c r="B11" s="364" t="s">
        <v>161</v>
      </c>
      <c r="C11" s="365"/>
      <c r="D11" s="248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7"/>
    </row>
    <row r="12" spans="1:15">
      <c r="A12" s="359"/>
      <c r="B12" s="364" t="s">
        <v>162</v>
      </c>
      <c r="C12" s="365"/>
      <c r="D12" s="248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7"/>
    </row>
    <row r="13" spans="1:15">
      <c r="A13" s="359"/>
      <c r="B13" s="364" t="s">
        <v>163</v>
      </c>
      <c r="C13" s="365"/>
      <c r="D13" s="248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7"/>
    </row>
    <row r="14" spans="1:15">
      <c r="A14" s="359"/>
      <c r="B14" s="364" t="s">
        <v>173</v>
      </c>
      <c r="C14" s="365"/>
      <c r="D14" s="248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7"/>
    </row>
    <row r="15" spans="1:15">
      <c r="A15" s="359"/>
      <c r="B15" s="364" t="s">
        <v>159</v>
      </c>
      <c r="C15" s="365"/>
      <c r="D15" s="248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7"/>
    </row>
    <row r="16" spans="1:15">
      <c r="A16" s="359"/>
      <c r="B16" s="364" t="s">
        <v>160</v>
      </c>
      <c r="C16" s="365"/>
      <c r="D16" s="248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7"/>
    </row>
    <row r="17" spans="1:15">
      <c r="A17" s="359"/>
      <c r="B17" s="364" t="s">
        <v>161</v>
      </c>
      <c r="C17" s="365"/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7"/>
    </row>
    <row r="18" spans="1:15">
      <c r="A18" s="359"/>
      <c r="B18" s="364" t="s">
        <v>164</v>
      </c>
      <c r="C18" s="365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7"/>
    </row>
    <row r="19" spans="1:15">
      <c r="A19" s="359"/>
      <c r="B19" s="364" t="s">
        <v>165</v>
      </c>
      <c r="C19" s="365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7"/>
    </row>
    <row r="20" spans="1:15">
      <c r="A20" s="359"/>
      <c r="B20" s="364" t="s">
        <v>166</v>
      </c>
      <c r="C20" s="365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7"/>
    </row>
    <row r="21" spans="1:15">
      <c r="A21" s="359"/>
      <c r="B21" s="364" t="s">
        <v>174</v>
      </c>
      <c r="C21" s="365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7"/>
    </row>
    <row r="22" spans="1:15">
      <c r="A22" s="359"/>
      <c r="B22" s="364" t="s">
        <v>175</v>
      </c>
      <c r="C22" s="365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7"/>
    </row>
    <row r="23" spans="1:15">
      <c r="A23" s="359"/>
      <c r="B23" s="364" t="s">
        <v>176</v>
      </c>
      <c r="C23" s="365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7"/>
    </row>
    <row r="24" spans="1:15">
      <c r="A24" s="359"/>
      <c r="B24" s="364" t="s">
        <v>177</v>
      </c>
      <c r="C24" s="365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7"/>
    </row>
    <row r="25" spans="1:15">
      <c r="A25" s="359"/>
      <c r="B25" s="364" t="s">
        <v>165</v>
      </c>
      <c r="C25" s="365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7"/>
    </row>
    <row r="26" spans="1:15">
      <c r="A26" s="359"/>
      <c r="B26" s="364" t="s">
        <v>167</v>
      </c>
      <c r="C26" s="365"/>
      <c r="D26" s="248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7"/>
    </row>
    <row r="27" spans="1:15">
      <c r="A27" s="359"/>
      <c r="B27" s="364" t="s">
        <v>168</v>
      </c>
      <c r="C27" s="365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7"/>
    </row>
    <row r="28" spans="1:15" ht="14.25" thickBot="1">
      <c r="A28" s="360"/>
      <c r="B28" s="371" t="s">
        <v>169</v>
      </c>
      <c r="C28" s="372"/>
      <c r="D28" s="251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3"/>
    </row>
    <row r="29" spans="1:15">
      <c r="A29" s="358" t="s">
        <v>170</v>
      </c>
      <c r="B29" s="377" t="s">
        <v>158</v>
      </c>
      <c r="C29" s="378"/>
      <c r="D29" s="245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4"/>
    </row>
    <row r="30" spans="1:15">
      <c r="A30" s="359"/>
      <c r="B30" s="379" t="s">
        <v>188</v>
      </c>
      <c r="C30" s="380"/>
      <c r="D30" s="248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7"/>
    </row>
    <row r="31" spans="1:15">
      <c r="A31" s="359"/>
      <c r="B31" s="379" t="s">
        <v>178</v>
      </c>
      <c r="C31" s="380"/>
      <c r="D31" s="248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7"/>
    </row>
    <row r="32" spans="1:15">
      <c r="A32" s="359"/>
      <c r="B32" s="379" t="s">
        <v>189</v>
      </c>
      <c r="C32" s="380"/>
      <c r="D32" s="248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7"/>
    </row>
    <row r="33" spans="1:15">
      <c r="A33" s="359"/>
      <c r="B33" s="379" t="s">
        <v>174</v>
      </c>
      <c r="C33" s="380"/>
      <c r="D33" s="248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7"/>
    </row>
    <row r="34" spans="1:15">
      <c r="A34" s="359"/>
      <c r="B34" s="379" t="s">
        <v>175</v>
      </c>
      <c r="C34" s="380"/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7"/>
    </row>
    <row r="35" spans="1:15">
      <c r="A35" s="359"/>
      <c r="B35" s="379" t="s">
        <v>176</v>
      </c>
      <c r="C35" s="380"/>
      <c r="D35" s="248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7"/>
    </row>
    <row r="36" spans="1:15">
      <c r="A36" s="359"/>
      <c r="B36" s="379" t="s">
        <v>177</v>
      </c>
      <c r="C36" s="380"/>
      <c r="D36" s="248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7"/>
    </row>
    <row r="37" spans="1:15">
      <c r="A37" s="359"/>
      <c r="B37" s="364" t="s">
        <v>190</v>
      </c>
      <c r="C37" s="365"/>
      <c r="D37" s="248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7"/>
    </row>
    <row r="38" spans="1:15">
      <c r="A38" s="359"/>
      <c r="C38" s="259"/>
      <c r="D38" s="248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7"/>
    </row>
    <row r="39" spans="1:15" ht="14.25" thickBot="1">
      <c r="A39" s="360"/>
      <c r="B39" s="371" t="s">
        <v>191</v>
      </c>
      <c r="C39" s="372"/>
      <c r="D39" s="251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3"/>
    </row>
    <row r="40" spans="1:15" ht="14.25" thickBot="1">
      <c r="A40" s="398" t="s">
        <v>171</v>
      </c>
      <c r="B40" s="399"/>
      <c r="C40" s="400"/>
      <c r="D40" s="373"/>
      <c r="E40" s="373"/>
      <c r="F40" s="373"/>
      <c r="G40" s="374"/>
      <c r="H40" s="375"/>
      <c r="I40" s="373"/>
      <c r="J40" s="373"/>
      <c r="K40" s="374"/>
      <c r="L40" s="375"/>
      <c r="M40" s="373"/>
      <c r="N40" s="373"/>
      <c r="O40" s="376"/>
    </row>
    <row r="41" spans="1:15">
      <c r="A41" s="358" t="s">
        <v>183</v>
      </c>
      <c r="B41" s="260"/>
      <c r="C41" s="245"/>
      <c r="D41" s="393"/>
      <c r="E41" s="394"/>
      <c r="F41" s="394"/>
      <c r="G41" s="361"/>
      <c r="H41" s="393"/>
      <c r="I41" s="394"/>
      <c r="J41" s="394"/>
      <c r="K41" s="361"/>
      <c r="L41" s="393"/>
      <c r="M41" s="394"/>
      <c r="N41" s="394"/>
      <c r="O41" s="395"/>
    </row>
    <row r="42" spans="1:15" ht="27" customHeight="1">
      <c r="A42" s="359"/>
      <c r="B42" s="258" t="s">
        <v>196</v>
      </c>
      <c r="C42" s="248"/>
      <c r="D42" s="366" t="s">
        <v>228</v>
      </c>
      <c r="E42" s="367"/>
      <c r="F42" s="367"/>
      <c r="G42" s="370"/>
      <c r="H42" s="366" t="s">
        <v>228</v>
      </c>
      <c r="I42" s="367"/>
      <c r="J42" s="367"/>
      <c r="K42" s="370"/>
      <c r="L42" s="366" t="s">
        <v>228</v>
      </c>
      <c r="M42" s="367"/>
      <c r="N42" s="367"/>
      <c r="O42" s="368"/>
    </row>
    <row r="43" spans="1:15">
      <c r="A43" s="359"/>
      <c r="B43" s="257"/>
      <c r="C43" s="248"/>
      <c r="D43" s="257"/>
      <c r="E43" s="4"/>
      <c r="F43" s="4"/>
      <c r="G43" s="254"/>
      <c r="H43" s="257"/>
      <c r="I43" s="4"/>
      <c r="J43" s="4"/>
      <c r="K43" s="254"/>
      <c r="L43" s="257"/>
      <c r="M43" s="4"/>
      <c r="N43" s="4"/>
      <c r="O43" s="255"/>
    </row>
    <row r="44" spans="1:15" ht="27" customHeight="1">
      <c r="A44" s="359"/>
      <c r="B44" s="258" t="s">
        <v>180</v>
      </c>
      <c r="C44" s="248"/>
      <c r="D44" s="366" t="s">
        <v>229</v>
      </c>
      <c r="E44" s="367"/>
      <c r="F44" s="367"/>
      <c r="G44" s="370"/>
      <c r="H44" s="366" t="s">
        <v>230</v>
      </c>
      <c r="I44" s="367"/>
      <c r="J44" s="367"/>
      <c r="K44" s="370"/>
      <c r="L44" s="366" t="s">
        <v>231</v>
      </c>
      <c r="M44" s="367"/>
      <c r="N44" s="367"/>
      <c r="O44" s="368"/>
    </row>
    <row r="45" spans="1:15">
      <c r="A45" s="359"/>
      <c r="B45" s="258"/>
      <c r="C45" s="248"/>
      <c r="D45" s="369"/>
      <c r="E45" s="367"/>
      <c r="F45" s="367"/>
      <c r="G45" s="370"/>
      <c r="H45" s="369"/>
      <c r="I45" s="367"/>
      <c r="J45" s="367"/>
      <c r="K45" s="370"/>
      <c r="L45" s="369"/>
      <c r="M45" s="367"/>
      <c r="N45" s="367"/>
      <c r="O45" s="368"/>
    </row>
    <row r="46" spans="1:15">
      <c r="A46" s="359"/>
      <c r="B46" s="402" t="s">
        <v>181</v>
      </c>
      <c r="C46" s="256" t="s">
        <v>185</v>
      </c>
      <c r="D46" s="369" t="s">
        <v>232</v>
      </c>
      <c r="E46" s="367"/>
      <c r="F46" s="367"/>
      <c r="G46" s="370"/>
      <c r="H46" s="369" t="s">
        <v>232</v>
      </c>
      <c r="I46" s="367"/>
      <c r="J46" s="367"/>
      <c r="K46" s="370"/>
      <c r="L46" s="369" t="s">
        <v>232</v>
      </c>
      <c r="M46" s="367"/>
      <c r="N46" s="367"/>
      <c r="O46" s="368"/>
    </row>
    <row r="47" spans="1:15">
      <c r="A47" s="359"/>
      <c r="B47" s="403"/>
      <c r="C47" s="256" t="s">
        <v>186</v>
      </c>
      <c r="D47" s="369" t="s">
        <v>233</v>
      </c>
      <c r="E47" s="367"/>
      <c r="F47" s="367"/>
      <c r="G47" s="370"/>
      <c r="H47" s="369" t="s">
        <v>232</v>
      </c>
      <c r="I47" s="367"/>
      <c r="J47" s="367"/>
      <c r="K47" s="370"/>
      <c r="L47" s="369" t="s">
        <v>232</v>
      </c>
      <c r="M47" s="367"/>
      <c r="N47" s="367"/>
      <c r="O47" s="368"/>
    </row>
    <row r="48" spans="1:15">
      <c r="A48" s="359"/>
      <c r="B48" s="258"/>
      <c r="C48" s="248"/>
      <c r="D48" s="369"/>
      <c r="E48" s="367"/>
      <c r="F48" s="367"/>
      <c r="G48" s="370"/>
      <c r="H48" s="369"/>
      <c r="I48" s="367"/>
      <c r="J48" s="367"/>
      <c r="K48" s="370"/>
      <c r="L48" s="369"/>
      <c r="M48" s="367"/>
      <c r="N48" s="367"/>
      <c r="O48" s="368"/>
    </row>
    <row r="49" spans="1:15">
      <c r="A49" s="359"/>
      <c r="B49" s="402" t="s">
        <v>182</v>
      </c>
      <c r="C49" s="256" t="s">
        <v>198</v>
      </c>
      <c r="D49" s="369" t="s">
        <v>187</v>
      </c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8"/>
    </row>
    <row r="50" spans="1:15">
      <c r="A50" s="359"/>
      <c r="B50" s="403"/>
      <c r="C50" s="256" t="s">
        <v>199</v>
      </c>
      <c r="D50" s="369" t="s">
        <v>187</v>
      </c>
      <c r="E50" s="367"/>
      <c r="F50" s="367"/>
      <c r="G50" s="370"/>
      <c r="H50" s="369" t="s">
        <v>187</v>
      </c>
      <c r="I50" s="367"/>
      <c r="J50" s="367"/>
      <c r="K50" s="370"/>
      <c r="L50" s="369" t="s">
        <v>187</v>
      </c>
      <c r="M50" s="367"/>
      <c r="N50" s="367"/>
      <c r="O50" s="368"/>
    </row>
    <row r="51" spans="1:15" ht="14.25" thickBot="1">
      <c r="A51" s="359"/>
      <c r="B51" s="261"/>
      <c r="C51" s="262"/>
      <c r="D51" s="390"/>
      <c r="E51" s="391"/>
      <c r="F51" s="391"/>
      <c r="G51" s="401"/>
      <c r="H51" s="390"/>
      <c r="I51" s="391"/>
      <c r="J51" s="391"/>
      <c r="K51" s="401"/>
      <c r="L51" s="390"/>
      <c r="M51" s="391"/>
      <c r="N51" s="391"/>
      <c r="O51" s="392"/>
    </row>
    <row r="52" spans="1:15" ht="48.75" customHeight="1" thickTop="1" thickBot="1">
      <c r="A52" s="360"/>
      <c r="B52" s="396" t="s">
        <v>184</v>
      </c>
      <c r="C52" s="397"/>
      <c r="D52" s="381" t="s">
        <v>192</v>
      </c>
      <c r="E52" s="382"/>
      <c r="F52" s="382"/>
      <c r="G52" s="404"/>
      <c r="H52" s="381" t="s">
        <v>193</v>
      </c>
      <c r="I52" s="382"/>
      <c r="J52" s="382"/>
      <c r="K52" s="404"/>
      <c r="L52" s="381" t="s">
        <v>194</v>
      </c>
      <c r="M52" s="382"/>
      <c r="N52" s="382"/>
      <c r="O52" s="383"/>
    </row>
    <row r="53" spans="1:15">
      <c r="B53" s="1" t="s">
        <v>195</v>
      </c>
    </row>
    <row r="54" spans="1:15">
      <c r="B54" s="1" t="s">
        <v>172</v>
      </c>
    </row>
  </sheetData>
  <mergeCells count="77">
    <mergeCell ref="B52:C52"/>
    <mergeCell ref="A40:C40"/>
    <mergeCell ref="D47:G47"/>
    <mergeCell ref="H47:K47"/>
    <mergeCell ref="D51:G51"/>
    <mergeCell ref="H51:K51"/>
    <mergeCell ref="B46:B47"/>
    <mergeCell ref="B49:B50"/>
    <mergeCell ref="D52:G52"/>
    <mergeCell ref="H52:K52"/>
    <mergeCell ref="D44:G44"/>
    <mergeCell ref="H44:K44"/>
    <mergeCell ref="L51:O51"/>
    <mergeCell ref="D50:G50"/>
    <mergeCell ref="H50:K50"/>
    <mergeCell ref="L50:O50"/>
    <mergeCell ref="H41:K41"/>
    <mergeCell ref="L41:O41"/>
    <mergeCell ref="H45:K45"/>
    <mergeCell ref="L45:O45"/>
    <mergeCell ref="L48:O48"/>
    <mergeCell ref="H48:K48"/>
    <mergeCell ref="L47:O47"/>
    <mergeCell ref="D45:G45"/>
    <mergeCell ref="D41:G41"/>
    <mergeCell ref="D48:G48"/>
    <mergeCell ref="D49:O49"/>
    <mergeCell ref="L42:O42"/>
    <mergeCell ref="L52:O52"/>
    <mergeCell ref="A41:A52"/>
    <mergeCell ref="A6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42:G42"/>
    <mergeCell ref="H42:K42"/>
    <mergeCell ref="A29:A39"/>
    <mergeCell ref="D40:G40"/>
    <mergeCell ref="H40:K40"/>
    <mergeCell ref="L40:O40"/>
    <mergeCell ref="B29:C29"/>
    <mergeCell ref="B30:C30"/>
    <mergeCell ref="B31:C31"/>
    <mergeCell ref="B32:C32"/>
    <mergeCell ref="B33:C33"/>
    <mergeCell ref="B34:C34"/>
    <mergeCell ref="B35:C35"/>
    <mergeCell ref="B36:C36"/>
    <mergeCell ref="L44:O44"/>
    <mergeCell ref="D46:G46"/>
    <mergeCell ref="H46:K46"/>
    <mergeCell ref="L46:O46"/>
    <mergeCell ref="B28:C28"/>
    <mergeCell ref="B37:C37"/>
    <mergeCell ref="B39:C39"/>
    <mergeCell ref="A8:A28"/>
    <mergeCell ref="A2:O2"/>
    <mergeCell ref="D6:G6"/>
    <mergeCell ref="H6:K6"/>
    <mergeCell ref="L6:O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2"/>
  <pageMargins left="0.7" right="0.7" top="0.75" bottom="0.75" header="0.3" footer="0.3"/>
  <pageSetup paperSize="8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FFFF00"/>
  </sheetPr>
  <dimension ref="A2:AR78"/>
  <sheetViews>
    <sheetView workbookViewId="0">
      <selection activeCell="AU33" sqref="AU33"/>
    </sheetView>
  </sheetViews>
  <sheetFormatPr defaultRowHeight="13.5"/>
  <cols>
    <col min="1" max="44" width="2" style="265" customWidth="1"/>
  </cols>
  <sheetData>
    <row r="2" spans="1:44">
      <c r="E2"/>
      <c r="F2"/>
      <c r="AE2" s="431" t="s">
        <v>221</v>
      </c>
      <c r="AF2" s="431"/>
      <c r="AG2" s="431"/>
      <c r="AH2" s="431"/>
      <c r="AI2" s="431"/>
      <c r="AJ2" s="431"/>
      <c r="AK2" s="431"/>
      <c r="AL2" s="431"/>
      <c r="AM2" s="431"/>
      <c r="AN2" s="431"/>
      <c r="AO2" s="431"/>
      <c r="AP2" s="431"/>
      <c r="AQ2" s="431"/>
      <c r="AR2" s="431"/>
    </row>
    <row r="3" spans="1:44">
      <c r="F3" s="279"/>
      <c r="AE3" s="431" t="s">
        <v>243</v>
      </c>
      <c r="AF3" s="431"/>
      <c r="AG3" s="431"/>
      <c r="AH3" s="431"/>
      <c r="AI3" s="431"/>
      <c r="AJ3" s="431"/>
      <c r="AK3" s="431"/>
      <c r="AL3" s="431"/>
      <c r="AM3" s="431"/>
      <c r="AN3" s="431"/>
      <c r="AO3" s="431"/>
      <c r="AP3" s="431"/>
      <c r="AQ3" s="431"/>
      <c r="AR3" s="431"/>
    </row>
    <row r="4" spans="1:44">
      <c r="A4" s="431" t="s">
        <v>200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264"/>
      <c r="M4" s="264"/>
      <c r="N4" s="264"/>
      <c r="O4" s="264"/>
    </row>
    <row r="5" spans="1:44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6"/>
      <c r="Q5" s="267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8"/>
      <c r="AD5" s="268"/>
      <c r="AE5" s="268"/>
      <c r="AF5" s="268"/>
      <c r="AG5" s="268"/>
      <c r="AH5" s="268"/>
      <c r="AI5" s="268"/>
      <c r="AJ5" s="269"/>
      <c r="AK5" s="268"/>
      <c r="AL5" s="263"/>
      <c r="AM5" s="268"/>
      <c r="AN5" s="269"/>
      <c r="AO5" s="268"/>
      <c r="AP5" s="268"/>
      <c r="AQ5" s="268"/>
      <c r="AR5" s="269"/>
    </row>
    <row r="6" spans="1:44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3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</row>
    <row r="7" spans="1:44" ht="15">
      <c r="A7" s="423" t="s">
        <v>215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</row>
    <row r="8" spans="1:44" ht="1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</row>
    <row r="9" spans="1:44" ht="15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1" t="s">
        <v>204</v>
      </c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</row>
    <row r="10" spans="1:44" ht="1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1" t="s">
        <v>205</v>
      </c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</row>
    <row r="11" spans="1:44" ht="1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2"/>
      <c r="AH11" s="273" t="s">
        <v>206</v>
      </c>
      <c r="AI11" s="270"/>
      <c r="AJ11" s="270"/>
      <c r="AK11" s="270"/>
      <c r="AL11" s="270"/>
      <c r="AM11" s="270"/>
      <c r="AN11" s="270"/>
      <c r="AO11" s="270"/>
      <c r="AP11" s="270"/>
      <c r="AQ11" s="274" t="s">
        <v>201</v>
      </c>
      <c r="AR11" s="270"/>
    </row>
    <row r="12" spans="1:44" ht="15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2"/>
      <c r="AH12" s="272"/>
      <c r="AI12" s="270"/>
      <c r="AJ12" s="270"/>
      <c r="AK12" s="270"/>
      <c r="AL12" s="270"/>
      <c r="AM12" s="270"/>
      <c r="AN12" s="270"/>
      <c r="AO12" s="270"/>
      <c r="AP12" s="270"/>
      <c r="AQ12" s="274"/>
      <c r="AR12" s="270"/>
    </row>
    <row r="14" spans="1:44">
      <c r="A14" s="405" t="s">
        <v>202</v>
      </c>
      <c r="B14" s="406"/>
      <c r="C14" s="406"/>
      <c r="D14" s="406"/>
      <c r="E14" s="406"/>
      <c r="F14" s="406"/>
      <c r="G14" s="406"/>
      <c r="H14" s="407"/>
      <c r="I14" s="411" t="s">
        <v>240</v>
      </c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3"/>
    </row>
    <row r="15" spans="1:44">
      <c r="A15" s="408"/>
      <c r="B15" s="409"/>
      <c r="C15" s="409"/>
      <c r="D15" s="409"/>
      <c r="E15" s="409"/>
      <c r="F15" s="409"/>
      <c r="G15" s="409"/>
      <c r="H15" s="410"/>
      <c r="I15" s="414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5"/>
      <c r="AI15" s="415"/>
      <c r="AJ15" s="415"/>
      <c r="AK15" s="415"/>
      <c r="AL15" s="415"/>
      <c r="AM15" s="415"/>
      <c r="AN15" s="415"/>
      <c r="AO15" s="415"/>
      <c r="AP15" s="415"/>
      <c r="AQ15" s="415"/>
      <c r="AR15" s="416"/>
    </row>
    <row r="16" spans="1:44">
      <c r="A16" s="405" t="s">
        <v>211</v>
      </c>
      <c r="B16" s="406"/>
      <c r="C16" s="406"/>
      <c r="D16" s="406"/>
      <c r="E16" s="406"/>
      <c r="F16" s="406"/>
      <c r="G16" s="406"/>
      <c r="H16" s="407"/>
      <c r="I16" s="432" t="s">
        <v>251</v>
      </c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3"/>
    </row>
    <row r="17" spans="1:44">
      <c r="A17" s="436"/>
      <c r="B17" s="437"/>
      <c r="C17" s="437"/>
      <c r="D17" s="437"/>
      <c r="E17" s="437"/>
      <c r="F17" s="437"/>
      <c r="G17" s="437"/>
      <c r="H17" s="438"/>
      <c r="I17" s="433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 s="434"/>
      <c r="V17" s="434"/>
      <c r="W17" s="434"/>
      <c r="X17" s="434"/>
      <c r="Y17" s="434"/>
      <c r="Z17" s="434"/>
      <c r="AA17" s="434"/>
      <c r="AB17" s="434"/>
      <c r="AC17" s="434"/>
      <c r="AD17" s="434"/>
      <c r="AE17" s="434"/>
      <c r="AF17" s="434"/>
      <c r="AG17" s="434"/>
      <c r="AH17" s="434"/>
      <c r="AI17" s="434"/>
      <c r="AJ17" s="434"/>
      <c r="AK17" s="434"/>
      <c r="AL17" s="434"/>
      <c r="AM17" s="434"/>
      <c r="AN17" s="434"/>
      <c r="AO17" s="434"/>
      <c r="AP17" s="434"/>
      <c r="AQ17" s="434"/>
      <c r="AR17" s="435"/>
    </row>
    <row r="18" spans="1:44">
      <c r="A18" s="436"/>
      <c r="B18" s="437"/>
      <c r="C18" s="437"/>
      <c r="D18" s="437"/>
      <c r="E18" s="437"/>
      <c r="F18" s="437"/>
      <c r="G18" s="437"/>
      <c r="H18" s="438"/>
      <c r="I18" s="433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4"/>
      <c r="Z18" s="434"/>
      <c r="AA18" s="434"/>
      <c r="AB18" s="434"/>
      <c r="AC18" s="434"/>
      <c r="AD18" s="434"/>
      <c r="AE18" s="434"/>
      <c r="AF18" s="434"/>
      <c r="AG18" s="434"/>
      <c r="AH18" s="434"/>
      <c r="AI18" s="434"/>
      <c r="AJ18" s="434"/>
      <c r="AK18" s="434"/>
      <c r="AL18" s="434"/>
      <c r="AM18" s="434"/>
      <c r="AN18" s="434"/>
      <c r="AO18" s="434"/>
      <c r="AP18" s="434"/>
      <c r="AQ18" s="434"/>
      <c r="AR18" s="435"/>
    </row>
    <row r="19" spans="1:44">
      <c r="A19" s="436"/>
      <c r="B19" s="437"/>
      <c r="C19" s="437"/>
      <c r="D19" s="437"/>
      <c r="E19" s="437"/>
      <c r="F19" s="437"/>
      <c r="G19" s="437"/>
      <c r="H19" s="438"/>
      <c r="I19" s="433"/>
      <c r="J19" s="434"/>
      <c r="K19" s="434"/>
      <c r="L19" s="434"/>
      <c r="M19" s="434"/>
      <c r="N19" s="434"/>
      <c r="O19" s="434"/>
      <c r="P19" s="434"/>
      <c r="Q19" s="434"/>
      <c r="R19" s="434"/>
      <c r="S19" s="434"/>
      <c r="T19" s="434"/>
      <c r="U19" s="434"/>
      <c r="V19" s="434"/>
      <c r="W19" s="434"/>
      <c r="X19" s="434"/>
      <c r="Y19" s="434"/>
      <c r="Z19" s="434"/>
      <c r="AA19" s="434"/>
      <c r="AB19" s="434"/>
      <c r="AC19" s="434"/>
      <c r="AD19" s="434"/>
      <c r="AE19" s="434"/>
      <c r="AF19" s="434"/>
      <c r="AG19" s="434"/>
      <c r="AH19" s="434"/>
      <c r="AI19" s="434"/>
      <c r="AJ19" s="434"/>
      <c r="AK19" s="434"/>
      <c r="AL19" s="434"/>
      <c r="AM19" s="434"/>
      <c r="AN19" s="434"/>
      <c r="AO19" s="434"/>
      <c r="AP19" s="434"/>
      <c r="AQ19" s="434"/>
      <c r="AR19" s="435"/>
    </row>
    <row r="20" spans="1:44">
      <c r="A20" s="436"/>
      <c r="B20" s="437"/>
      <c r="C20" s="437"/>
      <c r="D20" s="437"/>
      <c r="E20" s="437"/>
      <c r="F20" s="437"/>
      <c r="G20" s="437"/>
      <c r="H20" s="438"/>
      <c r="I20" s="433"/>
      <c r="J20" s="434"/>
      <c r="K20" s="434"/>
      <c r="L20" s="434"/>
      <c r="M20" s="434"/>
      <c r="N20" s="434"/>
      <c r="O20" s="434"/>
      <c r="P20" s="434"/>
      <c r="Q20" s="434"/>
      <c r="R20" s="434"/>
      <c r="S20" s="434"/>
      <c r="T20" s="434"/>
      <c r="U20" s="434"/>
      <c r="V20" s="434"/>
      <c r="W20" s="434"/>
      <c r="X20" s="434"/>
      <c r="Y20" s="434"/>
      <c r="Z20" s="434"/>
      <c r="AA20" s="434"/>
      <c r="AB20" s="434"/>
      <c r="AC20" s="434"/>
      <c r="AD20" s="434"/>
      <c r="AE20" s="434"/>
      <c r="AF20" s="434"/>
      <c r="AG20" s="434"/>
      <c r="AH20" s="434"/>
      <c r="AI20" s="434"/>
      <c r="AJ20" s="434"/>
      <c r="AK20" s="434"/>
      <c r="AL20" s="434"/>
      <c r="AM20" s="434"/>
      <c r="AN20" s="434"/>
      <c r="AO20" s="434"/>
      <c r="AP20" s="434"/>
      <c r="AQ20" s="434"/>
      <c r="AR20" s="435"/>
    </row>
    <row r="21" spans="1:44">
      <c r="A21" s="408"/>
      <c r="B21" s="409"/>
      <c r="C21" s="409"/>
      <c r="D21" s="409"/>
      <c r="E21" s="409"/>
      <c r="F21" s="409"/>
      <c r="G21" s="409"/>
      <c r="H21" s="410"/>
      <c r="I21" s="414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5"/>
      <c r="AE21" s="415"/>
      <c r="AF21" s="415"/>
      <c r="AG21" s="415"/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6"/>
    </row>
    <row r="22" spans="1:44">
      <c r="A22" s="405" t="s">
        <v>207</v>
      </c>
      <c r="B22" s="406"/>
      <c r="C22" s="406"/>
      <c r="D22" s="406"/>
      <c r="E22" s="406"/>
      <c r="F22" s="406"/>
      <c r="G22" s="406"/>
      <c r="H22" s="407"/>
      <c r="I22" s="411" t="s">
        <v>208</v>
      </c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3"/>
    </row>
    <row r="23" spans="1:44">
      <c r="A23" s="408"/>
      <c r="B23" s="409"/>
      <c r="C23" s="409"/>
      <c r="D23" s="409"/>
      <c r="E23" s="409"/>
      <c r="F23" s="409"/>
      <c r="G23" s="409"/>
      <c r="H23" s="410"/>
      <c r="I23" s="414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5"/>
      <c r="AE23" s="415"/>
      <c r="AF23" s="415"/>
      <c r="AG23" s="415"/>
      <c r="AH23" s="415"/>
      <c r="AI23" s="415"/>
      <c r="AJ23" s="415"/>
      <c r="AK23" s="415"/>
      <c r="AL23" s="415"/>
      <c r="AM23" s="415"/>
      <c r="AN23" s="415"/>
      <c r="AO23" s="415"/>
      <c r="AP23" s="415"/>
      <c r="AQ23" s="415"/>
      <c r="AR23" s="416"/>
    </row>
    <row r="24" spans="1:44">
      <c r="A24" s="405" t="s">
        <v>212</v>
      </c>
      <c r="B24" s="406"/>
      <c r="C24" s="406"/>
      <c r="D24" s="406"/>
      <c r="E24" s="406"/>
      <c r="F24" s="406"/>
      <c r="G24" s="406"/>
      <c r="H24" s="407"/>
      <c r="I24" s="411" t="s">
        <v>234</v>
      </c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3"/>
    </row>
    <row r="25" spans="1:44">
      <c r="A25" s="408"/>
      <c r="B25" s="409"/>
      <c r="C25" s="409"/>
      <c r="D25" s="409"/>
      <c r="E25" s="409"/>
      <c r="F25" s="409"/>
      <c r="G25" s="409"/>
      <c r="H25" s="410"/>
      <c r="I25" s="414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  <c r="AC25" s="415"/>
      <c r="AD25" s="415"/>
      <c r="AE25" s="415"/>
      <c r="AF25" s="415"/>
      <c r="AG25" s="415"/>
      <c r="AH25" s="415"/>
      <c r="AI25" s="415"/>
      <c r="AJ25" s="415"/>
      <c r="AK25" s="415"/>
      <c r="AL25" s="415"/>
      <c r="AM25" s="415"/>
      <c r="AN25" s="415"/>
      <c r="AO25" s="415"/>
      <c r="AP25" s="415"/>
      <c r="AQ25" s="415"/>
      <c r="AR25" s="416"/>
    </row>
    <row r="26" spans="1:44">
      <c r="A26" s="405" t="s">
        <v>203</v>
      </c>
      <c r="B26" s="406"/>
      <c r="C26" s="406"/>
      <c r="D26" s="406"/>
      <c r="E26" s="406"/>
      <c r="F26" s="406"/>
      <c r="G26" s="406"/>
      <c r="H26" s="407"/>
      <c r="I26" s="417" t="s">
        <v>235</v>
      </c>
      <c r="J26" s="418"/>
      <c r="K26" s="418"/>
      <c r="L26" s="418"/>
      <c r="M26" s="418"/>
      <c r="N26" s="418"/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  <c r="Z26" s="418"/>
      <c r="AA26" s="418"/>
      <c r="AB26" s="418"/>
      <c r="AC26" s="418"/>
      <c r="AD26" s="418"/>
      <c r="AE26" s="418"/>
      <c r="AF26" s="418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9"/>
    </row>
    <row r="27" spans="1:44">
      <c r="A27" s="408"/>
      <c r="B27" s="409"/>
      <c r="C27" s="409"/>
      <c r="D27" s="409"/>
      <c r="E27" s="409"/>
      <c r="F27" s="409"/>
      <c r="G27" s="409"/>
      <c r="H27" s="410"/>
      <c r="I27" s="420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421"/>
      <c r="AQ27" s="421"/>
      <c r="AR27" s="422"/>
    </row>
    <row r="28" spans="1:44">
      <c r="A28" s="405" t="s">
        <v>213</v>
      </c>
      <c r="B28" s="406"/>
      <c r="C28" s="406"/>
      <c r="D28" s="406"/>
      <c r="E28" s="406"/>
      <c r="F28" s="406"/>
      <c r="G28" s="406"/>
      <c r="H28" s="407"/>
      <c r="I28" s="417" t="s">
        <v>214</v>
      </c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418"/>
      <c r="Z28" s="418"/>
      <c r="AA28" s="418"/>
      <c r="AB28" s="418"/>
      <c r="AC28" s="418"/>
      <c r="AD28" s="418"/>
      <c r="AE28" s="418"/>
      <c r="AF28" s="418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9"/>
    </row>
    <row r="29" spans="1:44">
      <c r="A29" s="408"/>
      <c r="B29" s="409"/>
      <c r="C29" s="409"/>
      <c r="D29" s="409"/>
      <c r="E29" s="409"/>
      <c r="F29" s="409"/>
      <c r="G29" s="409"/>
      <c r="H29" s="410"/>
      <c r="I29" s="420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421"/>
      <c r="AK29" s="421"/>
      <c r="AL29" s="421"/>
      <c r="AM29" s="421"/>
      <c r="AN29" s="421"/>
      <c r="AO29" s="421"/>
      <c r="AP29" s="421"/>
      <c r="AQ29" s="421"/>
      <c r="AR29" s="422"/>
    </row>
    <row r="30" spans="1:44">
      <c r="A30" s="405" t="s">
        <v>216</v>
      </c>
      <c r="B30" s="406"/>
      <c r="C30" s="406"/>
      <c r="D30" s="406"/>
      <c r="E30" s="406"/>
      <c r="F30" s="406"/>
      <c r="G30" s="406"/>
      <c r="H30" s="407"/>
      <c r="I30" s="417" t="s">
        <v>217</v>
      </c>
      <c r="J30" s="418"/>
      <c r="K30" s="418"/>
      <c r="L30" s="418"/>
      <c r="M30" s="418"/>
      <c r="N30" s="418"/>
      <c r="O30" s="418"/>
      <c r="P30" s="418"/>
      <c r="Q30" s="418"/>
      <c r="R30" s="418"/>
      <c r="S30" s="418"/>
      <c r="T30" s="418"/>
      <c r="U30" s="418"/>
      <c r="V30" s="418"/>
      <c r="W30" s="418"/>
      <c r="X30" s="418"/>
      <c r="Y30" s="418"/>
      <c r="Z30" s="418"/>
      <c r="AA30" s="418"/>
      <c r="AB30" s="418"/>
      <c r="AC30" s="418"/>
      <c r="AD30" s="418"/>
      <c r="AE30" s="418"/>
      <c r="AF30" s="418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9"/>
    </row>
    <row r="31" spans="1:44">
      <c r="A31" s="408"/>
      <c r="B31" s="409"/>
      <c r="C31" s="409"/>
      <c r="D31" s="409"/>
      <c r="E31" s="409"/>
      <c r="F31" s="409"/>
      <c r="G31" s="409"/>
      <c r="H31" s="410"/>
      <c r="I31" s="420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2"/>
    </row>
    <row r="32" spans="1:44">
      <c r="A32" s="405" t="s">
        <v>218</v>
      </c>
      <c r="B32" s="406"/>
      <c r="C32" s="406"/>
      <c r="D32" s="406"/>
      <c r="E32" s="406"/>
      <c r="F32" s="406"/>
      <c r="G32" s="406"/>
      <c r="H32" s="407"/>
      <c r="I32" s="439" t="s">
        <v>219</v>
      </c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418"/>
      <c r="AD32" s="418"/>
      <c r="AE32" s="418"/>
      <c r="AF32" s="418"/>
      <c r="AG32" s="418"/>
      <c r="AH32" s="418"/>
      <c r="AI32" s="418"/>
      <c r="AJ32" s="418"/>
      <c r="AK32" s="418"/>
      <c r="AL32" s="418"/>
      <c r="AM32" s="418"/>
      <c r="AN32" s="418"/>
      <c r="AO32" s="418"/>
      <c r="AP32" s="418"/>
      <c r="AQ32" s="418"/>
      <c r="AR32" s="419"/>
    </row>
    <row r="33" spans="1:44">
      <c r="A33" s="436"/>
      <c r="B33" s="437"/>
      <c r="C33" s="437"/>
      <c r="D33" s="437"/>
      <c r="E33" s="437"/>
      <c r="F33" s="437"/>
      <c r="G33" s="437"/>
      <c r="H33" s="438"/>
      <c r="I33" s="440"/>
      <c r="J33" s="441"/>
      <c r="K33" s="441"/>
      <c r="L33" s="441"/>
      <c r="M33" s="441"/>
      <c r="N33" s="441"/>
      <c r="O33" s="441"/>
      <c r="P33" s="441"/>
      <c r="Q33" s="441"/>
      <c r="R33" s="441"/>
      <c r="S33" s="441"/>
      <c r="T33" s="441"/>
      <c r="U33" s="441"/>
      <c r="V33" s="441"/>
      <c r="W33" s="441"/>
      <c r="X33" s="441"/>
      <c r="Y33" s="441"/>
      <c r="Z33" s="441"/>
      <c r="AA33" s="441"/>
      <c r="AB33" s="441"/>
      <c r="AC33" s="441"/>
      <c r="AD33" s="441"/>
      <c r="AE33" s="441"/>
      <c r="AF33" s="441"/>
      <c r="AG33" s="441"/>
      <c r="AH33" s="441"/>
      <c r="AI33" s="441"/>
      <c r="AJ33" s="441"/>
      <c r="AK33" s="441"/>
      <c r="AL33" s="441"/>
      <c r="AM33" s="441"/>
      <c r="AN33" s="441"/>
      <c r="AO33" s="441"/>
      <c r="AP33" s="441"/>
      <c r="AQ33" s="441"/>
      <c r="AR33" s="442"/>
    </row>
    <row r="34" spans="1:44">
      <c r="A34" s="408"/>
      <c r="B34" s="409"/>
      <c r="C34" s="409"/>
      <c r="D34" s="409"/>
      <c r="E34" s="409"/>
      <c r="F34" s="409"/>
      <c r="G34" s="409"/>
      <c r="H34" s="410"/>
      <c r="I34" s="420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421"/>
      <c r="AQ34" s="421"/>
      <c r="AR34" s="422"/>
    </row>
    <row r="35" spans="1:44">
      <c r="A35" s="405" t="s">
        <v>220</v>
      </c>
      <c r="B35" s="406"/>
      <c r="C35" s="406"/>
      <c r="D35" s="406"/>
      <c r="E35" s="406"/>
      <c r="F35" s="406"/>
      <c r="G35" s="406"/>
      <c r="H35" s="407"/>
      <c r="I35" s="439" t="s">
        <v>236</v>
      </c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  <c r="AN35" s="443"/>
      <c r="AO35" s="443"/>
      <c r="AP35" s="443"/>
      <c r="AQ35" s="443"/>
      <c r="AR35" s="444"/>
    </row>
    <row r="36" spans="1:44">
      <c r="A36" s="436"/>
      <c r="B36" s="437"/>
      <c r="C36" s="437"/>
      <c r="D36" s="437"/>
      <c r="E36" s="437"/>
      <c r="F36" s="437"/>
      <c r="G36" s="437"/>
      <c r="H36" s="438"/>
      <c r="I36" s="440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  <c r="AJ36" s="445"/>
      <c r="AK36" s="445"/>
      <c r="AL36" s="445"/>
      <c r="AM36" s="445"/>
      <c r="AN36" s="445"/>
      <c r="AO36" s="445"/>
      <c r="AP36" s="445"/>
      <c r="AQ36" s="445"/>
      <c r="AR36" s="446"/>
    </row>
    <row r="37" spans="1:44">
      <c r="A37" s="436"/>
      <c r="B37" s="437"/>
      <c r="C37" s="437"/>
      <c r="D37" s="437"/>
      <c r="E37" s="437"/>
      <c r="F37" s="437"/>
      <c r="G37" s="437"/>
      <c r="H37" s="438"/>
      <c r="I37" s="440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445"/>
      <c r="AI37" s="445"/>
      <c r="AJ37" s="445"/>
      <c r="AK37" s="445"/>
      <c r="AL37" s="445"/>
      <c r="AM37" s="445"/>
      <c r="AN37" s="445"/>
      <c r="AO37" s="445"/>
      <c r="AP37" s="445"/>
      <c r="AQ37" s="445"/>
      <c r="AR37" s="446"/>
    </row>
    <row r="38" spans="1:44">
      <c r="A38" s="408"/>
      <c r="B38" s="409"/>
      <c r="C38" s="409"/>
      <c r="D38" s="409"/>
      <c r="E38" s="409"/>
      <c r="F38" s="409"/>
      <c r="G38" s="409"/>
      <c r="H38" s="410"/>
      <c r="I38" s="447"/>
      <c r="J38" s="448"/>
      <c r="K38" s="448"/>
      <c r="L38" s="448"/>
      <c r="M38" s="448"/>
      <c r="N38" s="448"/>
      <c r="O38" s="448"/>
      <c r="P38" s="448"/>
      <c r="Q38" s="448"/>
      <c r="R38" s="448"/>
      <c r="S38" s="448"/>
      <c r="T38" s="448"/>
      <c r="U38" s="448"/>
      <c r="V38" s="448"/>
      <c r="W38" s="448"/>
      <c r="X38" s="448"/>
      <c r="Y38" s="448"/>
      <c r="Z38" s="448"/>
      <c r="AA38" s="448"/>
      <c r="AB38" s="448"/>
      <c r="AC38" s="448"/>
      <c r="AD38" s="448"/>
      <c r="AE38" s="448"/>
      <c r="AF38" s="448"/>
      <c r="AG38" s="448"/>
      <c r="AH38" s="448"/>
      <c r="AI38" s="448"/>
      <c r="AJ38" s="448"/>
      <c r="AK38" s="448"/>
      <c r="AL38" s="448"/>
      <c r="AM38" s="448"/>
      <c r="AN38" s="448"/>
      <c r="AO38" s="448"/>
      <c r="AP38" s="448"/>
      <c r="AQ38" s="448"/>
      <c r="AR38" s="449"/>
    </row>
    <row r="39" spans="1:44">
      <c r="A39" s="405" t="s">
        <v>209</v>
      </c>
      <c r="B39" s="406"/>
      <c r="C39" s="406"/>
      <c r="D39" s="406"/>
      <c r="E39" s="406"/>
      <c r="F39" s="406"/>
      <c r="G39" s="406"/>
      <c r="H39" s="407"/>
      <c r="I39" s="411" t="s">
        <v>210</v>
      </c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  <c r="AE39" s="412"/>
      <c r="AF39" s="412"/>
      <c r="AG39" s="412"/>
      <c r="AH39" s="412"/>
      <c r="AI39" s="412"/>
      <c r="AJ39" s="412"/>
      <c r="AK39" s="412"/>
      <c r="AL39" s="412"/>
      <c r="AM39" s="412"/>
      <c r="AN39" s="412"/>
      <c r="AO39" s="412"/>
      <c r="AP39" s="412"/>
      <c r="AQ39" s="412"/>
      <c r="AR39" s="413"/>
    </row>
    <row r="40" spans="1:44">
      <c r="A40" s="408"/>
      <c r="B40" s="409"/>
      <c r="C40" s="409"/>
      <c r="D40" s="409"/>
      <c r="E40" s="409"/>
      <c r="F40" s="409"/>
      <c r="G40" s="409"/>
      <c r="H40" s="410"/>
      <c r="I40" s="414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5"/>
      <c r="U40" s="415"/>
      <c r="V40" s="415"/>
      <c r="W40" s="415"/>
      <c r="X40" s="415"/>
      <c r="Y40" s="415"/>
      <c r="Z40" s="415"/>
      <c r="AA40" s="415"/>
      <c r="AB40" s="415"/>
      <c r="AC40" s="415"/>
      <c r="AD40" s="415"/>
      <c r="AE40" s="415"/>
      <c r="AF40" s="415"/>
      <c r="AG40" s="415"/>
      <c r="AH40" s="415"/>
      <c r="AI40" s="415"/>
      <c r="AJ40" s="415"/>
      <c r="AK40" s="415"/>
      <c r="AL40" s="415"/>
      <c r="AM40" s="415"/>
      <c r="AN40" s="415"/>
      <c r="AO40" s="415"/>
      <c r="AP40" s="415"/>
      <c r="AQ40" s="415"/>
      <c r="AR40" s="416"/>
    </row>
    <row r="41" spans="1:44">
      <c r="A41" s="405"/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6"/>
      <c r="AD41" s="406"/>
      <c r="AE41" s="406"/>
      <c r="AF41" s="406"/>
      <c r="AG41" s="406"/>
      <c r="AH41" s="406"/>
      <c r="AI41" s="406"/>
      <c r="AJ41" s="406"/>
      <c r="AK41" s="406"/>
      <c r="AL41" s="406"/>
      <c r="AM41" s="406"/>
      <c r="AN41" s="406"/>
      <c r="AO41" s="406"/>
      <c r="AP41" s="406"/>
      <c r="AQ41" s="406"/>
      <c r="AR41" s="407"/>
    </row>
    <row r="42" spans="1:44">
      <c r="A42" s="424" t="s">
        <v>222</v>
      </c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  <c r="AE42" s="425"/>
      <c r="AF42" s="425"/>
      <c r="AG42" s="425"/>
      <c r="AH42" s="425"/>
      <c r="AI42" s="425"/>
      <c r="AJ42" s="425"/>
      <c r="AK42" s="425"/>
      <c r="AL42" s="425"/>
      <c r="AM42" s="425"/>
      <c r="AN42" s="425"/>
      <c r="AO42" s="425"/>
      <c r="AP42" s="425"/>
      <c r="AQ42" s="425"/>
      <c r="AR42" s="426"/>
    </row>
    <row r="43" spans="1:44">
      <c r="A43" s="424"/>
      <c r="B43" s="425"/>
      <c r="C43" s="425"/>
      <c r="D43" s="425"/>
      <c r="E43" s="425"/>
      <c r="F43" s="425"/>
      <c r="G43" s="425"/>
      <c r="H43" s="425"/>
      <c r="I43" s="425"/>
      <c r="J43" s="425"/>
      <c r="K43" s="425"/>
      <c r="L43" s="425"/>
      <c r="M43" s="425"/>
      <c r="N43" s="425"/>
      <c r="O43" s="425"/>
      <c r="P43" s="425"/>
      <c r="Q43" s="425"/>
      <c r="R43" s="425"/>
      <c r="S43" s="425"/>
      <c r="T43" s="425"/>
      <c r="U43" s="425"/>
      <c r="V43" s="425"/>
      <c r="W43" s="425"/>
      <c r="X43" s="425"/>
      <c r="Y43" s="425"/>
      <c r="Z43" s="425"/>
      <c r="AA43" s="425"/>
      <c r="AB43" s="425"/>
      <c r="AC43" s="425"/>
      <c r="AD43" s="425"/>
      <c r="AE43" s="425"/>
      <c r="AF43" s="425"/>
      <c r="AG43" s="425"/>
      <c r="AH43" s="425"/>
      <c r="AI43" s="425"/>
      <c r="AJ43" s="425"/>
      <c r="AK43" s="425"/>
      <c r="AL43" s="425"/>
      <c r="AM43" s="425"/>
      <c r="AN43" s="425"/>
      <c r="AO43" s="425"/>
      <c r="AP43" s="425"/>
      <c r="AQ43" s="425"/>
      <c r="AR43" s="426"/>
    </row>
    <row r="44" spans="1:44">
      <c r="A44" s="427"/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  <c r="N44" s="425"/>
      <c r="O44" s="425"/>
      <c r="P44" s="425"/>
      <c r="Q44" s="425"/>
      <c r="R44" s="425"/>
      <c r="S44" s="425"/>
      <c r="T44" s="425"/>
      <c r="U44" s="425"/>
      <c r="V44" s="425"/>
      <c r="W44" s="425"/>
      <c r="X44" s="425"/>
      <c r="Y44" s="425"/>
      <c r="Z44" s="425"/>
      <c r="AA44" s="425"/>
      <c r="AB44" s="425"/>
      <c r="AC44" s="425"/>
      <c r="AD44" s="425"/>
      <c r="AE44" s="425"/>
      <c r="AF44" s="425"/>
      <c r="AG44" s="425"/>
      <c r="AH44" s="425"/>
      <c r="AI44" s="425"/>
      <c r="AJ44" s="425"/>
      <c r="AK44" s="425"/>
      <c r="AL44" s="425"/>
      <c r="AM44" s="425"/>
      <c r="AN44" s="425"/>
      <c r="AO44" s="425"/>
      <c r="AP44" s="425"/>
      <c r="AQ44" s="425"/>
      <c r="AR44" s="426"/>
    </row>
    <row r="45" spans="1:44">
      <c r="A45" s="427"/>
      <c r="B45" s="425"/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425"/>
      <c r="Q45" s="425"/>
      <c r="R45" s="425"/>
      <c r="S45" s="425"/>
      <c r="T45" s="425"/>
      <c r="U45" s="425"/>
      <c r="V45" s="425"/>
      <c r="W45" s="425"/>
      <c r="X45" s="425"/>
      <c r="Y45" s="425"/>
      <c r="Z45" s="425"/>
      <c r="AA45" s="425"/>
      <c r="AB45" s="425"/>
      <c r="AC45" s="425"/>
      <c r="AD45" s="425"/>
      <c r="AE45" s="425"/>
      <c r="AF45" s="425"/>
      <c r="AG45" s="425"/>
      <c r="AH45" s="425"/>
      <c r="AI45" s="425"/>
      <c r="AJ45" s="425"/>
      <c r="AK45" s="425"/>
      <c r="AL45" s="425"/>
      <c r="AM45" s="425"/>
      <c r="AN45" s="425"/>
      <c r="AO45" s="425"/>
      <c r="AP45" s="425"/>
      <c r="AQ45" s="425"/>
      <c r="AR45" s="426"/>
    </row>
    <row r="46" spans="1:44">
      <c r="A46" s="427"/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/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  <c r="AA46" s="425"/>
      <c r="AB46" s="425"/>
      <c r="AC46" s="425"/>
      <c r="AD46" s="425"/>
      <c r="AE46" s="425"/>
      <c r="AF46" s="425"/>
      <c r="AG46" s="425"/>
      <c r="AH46" s="425"/>
      <c r="AI46" s="425"/>
      <c r="AJ46" s="425"/>
      <c r="AK46" s="425"/>
      <c r="AL46" s="425"/>
      <c r="AM46" s="425"/>
      <c r="AN46" s="425"/>
      <c r="AO46" s="425"/>
      <c r="AP46" s="425"/>
      <c r="AQ46" s="425"/>
      <c r="AR46" s="426"/>
    </row>
    <row r="47" spans="1:44">
      <c r="A47" s="428"/>
      <c r="B47" s="429"/>
      <c r="C47" s="429"/>
      <c r="D47" s="429"/>
      <c r="E47" s="429"/>
      <c r="F47" s="429"/>
      <c r="G47" s="429"/>
      <c r="H47" s="429"/>
      <c r="I47" s="429"/>
      <c r="J47" s="429"/>
      <c r="K47" s="429"/>
      <c r="L47" s="429"/>
      <c r="M47" s="429"/>
      <c r="N47" s="429"/>
      <c r="O47" s="429"/>
      <c r="P47" s="429"/>
      <c r="Q47" s="429"/>
      <c r="R47" s="429"/>
      <c r="S47" s="429"/>
      <c r="T47" s="429"/>
      <c r="U47" s="429"/>
      <c r="V47" s="429"/>
      <c r="W47" s="429"/>
      <c r="X47" s="429"/>
      <c r="Y47" s="429"/>
      <c r="Z47" s="429"/>
      <c r="AA47" s="429"/>
      <c r="AB47" s="429"/>
      <c r="AC47" s="429"/>
      <c r="AD47" s="429"/>
      <c r="AE47" s="429"/>
      <c r="AF47" s="429"/>
      <c r="AG47" s="429"/>
      <c r="AH47" s="429"/>
      <c r="AI47" s="429"/>
      <c r="AJ47" s="429"/>
      <c r="AK47" s="429"/>
      <c r="AL47" s="429"/>
      <c r="AM47" s="429"/>
      <c r="AN47" s="429"/>
      <c r="AO47" s="429"/>
      <c r="AP47" s="429"/>
      <c r="AQ47" s="429"/>
      <c r="AR47" s="430"/>
    </row>
    <row r="48" spans="1:44">
      <c r="A48" s="275"/>
      <c r="B48" s="275"/>
      <c r="C48" s="275"/>
      <c r="D48" s="275"/>
      <c r="E48" s="275"/>
      <c r="F48" s="275"/>
      <c r="G48" s="275"/>
      <c r="H48" s="275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</row>
    <row r="49" spans="1:44">
      <c r="A49" s="277"/>
      <c r="B49" s="277"/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</row>
    <row r="50" spans="1:44">
      <c r="A50" s="277"/>
      <c r="B50" s="277"/>
      <c r="C50" s="277"/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</row>
    <row r="51" spans="1:44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</row>
    <row r="52" spans="1:44">
      <c r="A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</row>
    <row r="53" spans="1:44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</row>
    <row r="54" spans="1:44">
      <c r="A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</row>
    <row r="55" spans="1:44">
      <c r="A55" s="277"/>
      <c r="B55" s="277"/>
      <c r="C55" s="277"/>
      <c r="D55" s="277"/>
      <c r="F55" s="277"/>
      <c r="G55" s="277"/>
      <c r="H55" s="277"/>
      <c r="M55" s="277"/>
      <c r="N55" s="277"/>
      <c r="O55" s="277"/>
      <c r="P55" s="277"/>
      <c r="Q55" s="277"/>
      <c r="R55" s="277"/>
      <c r="S55" s="277"/>
      <c r="T55" s="277"/>
      <c r="U55" s="277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</row>
    <row r="56" spans="1:44">
      <c r="A56" s="277"/>
      <c r="B56" s="277"/>
      <c r="C56" s="277"/>
      <c r="F56" s="277"/>
      <c r="G56" s="277"/>
      <c r="H56" s="277"/>
      <c r="M56" s="277"/>
      <c r="N56" s="277"/>
      <c r="O56" s="277"/>
      <c r="P56" s="277"/>
      <c r="Q56" s="277"/>
      <c r="R56" s="277"/>
      <c r="S56" s="277"/>
      <c r="T56" s="277"/>
      <c r="U56" s="277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</row>
    <row r="57" spans="1:44">
      <c r="A57" s="277"/>
      <c r="B57" s="277"/>
      <c r="C57" s="277"/>
      <c r="E57" s="277"/>
      <c r="F57" s="277"/>
      <c r="G57" s="277"/>
      <c r="H57" s="277"/>
      <c r="M57" s="277"/>
      <c r="N57" s="277"/>
      <c r="O57" s="277"/>
      <c r="P57" s="277"/>
      <c r="Q57" s="277"/>
      <c r="R57" s="277"/>
      <c r="S57" s="277"/>
      <c r="T57" s="277"/>
      <c r="U57" s="27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</row>
    <row r="58" spans="1:44">
      <c r="A58" s="277"/>
      <c r="B58" s="277"/>
      <c r="C58" s="277"/>
      <c r="E58" s="277"/>
      <c r="F58" s="277"/>
      <c r="G58" s="277"/>
      <c r="H58" s="277"/>
      <c r="M58" s="277"/>
      <c r="N58" s="277"/>
      <c r="O58" s="277"/>
      <c r="P58" s="277"/>
      <c r="Q58" s="277"/>
      <c r="R58" s="277"/>
      <c r="S58" s="277"/>
      <c r="T58" s="277"/>
      <c r="U58" s="277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</row>
    <row r="59" spans="1:44">
      <c r="A59" s="277"/>
      <c r="B59" s="277"/>
      <c r="C59" s="277"/>
      <c r="E59" s="277"/>
      <c r="F59" s="277"/>
      <c r="G59" s="277"/>
      <c r="H59" s="277"/>
      <c r="M59" s="277"/>
      <c r="N59" s="277"/>
      <c r="O59" s="277"/>
      <c r="P59" s="277"/>
      <c r="Q59" s="277"/>
      <c r="R59" s="277"/>
      <c r="S59" s="277"/>
      <c r="T59" s="277"/>
      <c r="U59" s="277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</row>
    <row r="60" spans="1:44">
      <c r="A60" s="277"/>
      <c r="B60" s="277"/>
      <c r="C60" s="277"/>
      <c r="E60" s="277"/>
      <c r="F60" s="277"/>
      <c r="G60" s="277"/>
      <c r="H60" s="277"/>
      <c r="M60" s="277"/>
      <c r="N60" s="277"/>
      <c r="O60" s="277"/>
      <c r="P60" s="277"/>
      <c r="Q60" s="277"/>
      <c r="R60" s="277"/>
      <c r="S60" s="277"/>
      <c r="T60" s="277"/>
      <c r="U60" s="277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</row>
    <row r="61" spans="1:44">
      <c r="A61" s="277"/>
      <c r="B61" s="277"/>
      <c r="C61" s="277"/>
      <c r="E61" s="277"/>
      <c r="F61" s="277"/>
      <c r="G61" s="277"/>
      <c r="H61" s="277"/>
      <c r="M61" s="277"/>
      <c r="N61" s="277"/>
      <c r="O61" s="277"/>
      <c r="P61" s="277"/>
      <c r="Q61" s="277"/>
      <c r="R61" s="277"/>
      <c r="S61" s="277"/>
      <c r="T61" s="277"/>
      <c r="U61" s="277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</row>
    <row r="62" spans="1:44">
      <c r="A62" s="277"/>
      <c r="B62" s="277"/>
      <c r="C62" s="277"/>
      <c r="E62" s="277"/>
      <c r="F62" s="277"/>
      <c r="G62" s="277"/>
      <c r="H62" s="277"/>
      <c r="M62" s="277"/>
      <c r="N62" s="277"/>
      <c r="O62" s="277"/>
      <c r="P62" s="277"/>
      <c r="Q62" s="277"/>
      <c r="R62" s="277"/>
      <c r="S62" s="277"/>
      <c r="T62" s="277"/>
      <c r="U62" s="277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</row>
    <row r="63" spans="1:44">
      <c r="A63" s="277"/>
      <c r="B63" s="277"/>
      <c r="C63" s="277"/>
      <c r="E63" s="277"/>
      <c r="F63" s="277"/>
      <c r="G63" s="277"/>
      <c r="H63" s="277"/>
      <c r="M63" s="277"/>
      <c r="N63" s="277"/>
      <c r="O63" s="277"/>
      <c r="P63" s="277"/>
      <c r="Q63" s="277"/>
      <c r="R63" s="277"/>
      <c r="S63" s="277"/>
      <c r="T63" s="277"/>
      <c r="U63" s="277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</row>
    <row r="64" spans="1:44">
      <c r="A64" s="277"/>
      <c r="B64" s="277"/>
      <c r="C64" s="277"/>
      <c r="E64" s="277"/>
      <c r="F64" s="277"/>
      <c r="G64" s="277"/>
      <c r="H64" s="277"/>
      <c r="M64" s="277"/>
      <c r="N64" s="277"/>
      <c r="O64" s="277"/>
      <c r="P64" s="277"/>
      <c r="Q64" s="277"/>
      <c r="R64" s="277"/>
      <c r="S64" s="277"/>
      <c r="T64" s="277"/>
      <c r="U64" s="277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</row>
    <row r="65" spans="1:44">
      <c r="A65" s="277"/>
      <c r="B65" s="277"/>
      <c r="C65" s="277"/>
      <c r="E65" s="277"/>
      <c r="F65" s="277"/>
      <c r="G65" s="277"/>
      <c r="H65" s="277"/>
      <c r="M65" s="277"/>
      <c r="N65" s="277"/>
      <c r="O65" s="277"/>
      <c r="P65" s="277"/>
      <c r="Q65" s="277"/>
      <c r="R65" s="277"/>
      <c r="S65" s="277"/>
      <c r="T65" s="277"/>
      <c r="U65" s="277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</row>
    <row r="66" spans="1:44">
      <c r="A66" s="277"/>
      <c r="B66" s="277"/>
      <c r="C66" s="277"/>
      <c r="E66" s="277"/>
      <c r="F66" s="277"/>
      <c r="G66" s="277"/>
      <c r="H66" s="277"/>
      <c r="K66" s="277"/>
      <c r="L66" s="277"/>
      <c r="M66" s="277"/>
      <c r="N66" s="277"/>
      <c r="O66" s="277"/>
      <c r="P66" s="277"/>
      <c r="Q66" s="277"/>
      <c r="R66" s="277"/>
      <c r="S66" s="277"/>
      <c r="T66" s="277"/>
      <c r="U66" s="277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</row>
    <row r="67" spans="1:44">
      <c r="A67" s="277"/>
      <c r="B67" s="277"/>
      <c r="C67" s="277"/>
      <c r="E67" s="277"/>
      <c r="F67" s="277"/>
      <c r="G67" s="277"/>
      <c r="H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</row>
    <row r="68" spans="1:44">
      <c r="A68" s="277"/>
      <c r="B68" s="277"/>
      <c r="C68" s="277"/>
      <c r="E68" s="277"/>
      <c r="F68" s="277"/>
      <c r="G68" s="277"/>
      <c r="H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</row>
    <row r="69" spans="1:44">
      <c r="A69" s="277"/>
      <c r="B69" s="277"/>
      <c r="C69" s="277"/>
      <c r="E69" s="277"/>
      <c r="F69" s="277"/>
      <c r="G69" s="277"/>
      <c r="H69" s="277"/>
      <c r="M69" s="277"/>
      <c r="N69" s="277"/>
      <c r="O69" s="277"/>
      <c r="P69" s="277"/>
      <c r="Q69" s="277"/>
      <c r="R69" s="277"/>
      <c r="S69" s="277"/>
      <c r="T69" s="277"/>
      <c r="U69" s="277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</row>
    <row r="70" spans="1:44">
      <c r="A70" s="277"/>
      <c r="B70" s="277"/>
      <c r="C70" s="277"/>
      <c r="D70" s="277"/>
      <c r="E70" s="277"/>
      <c r="F70" s="277"/>
      <c r="G70" s="277"/>
      <c r="H70" s="277"/>
      <c r="M70" s="277"/>
      <c r="N70" s="277"/>
      <c r="O70" s="277"/>
      <c r="P70" s="277"/>
      <c r="Q70" s="277"/>
      <c r="R70" s="277"/>
      <c r="S70" s="277"/>
      <c r="T70" s="277"/>
      <c r="U70" s="277"/>
      <c r="V70" s="278"/>
      <c r="W70" s="278"/>
      <c r="X70" s="278"/>
      <c r="Y70" s="278"/>
      <c r="Z70" s="278"/>
      <c r="AA70" s="278"/>
      <c r="AB70" s="278"/>
      <c r="AC70" s="278"/>
      <c r="AD70" s="278"/>
      <c r="AE70" s="277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</row>
    <row r="71" spans="1:44">
      <c r="A71" s="277"/>
      <c r="B71" s="277"/>
      <c r="C71" s="277"/>
      <c r="D71" s="277"/>
      <c r="E71" s="277"/>
      <c r="F71" s="277"/>
      <c r="G71" s="277"/>
      <c r="H71" s="277"/>
      <c r="M71" s="277"/>
      <c r="N71" s="277"/>
      <c r="O71" s="277"/>
      <c r="P71" s="277"/>
      <c r="Q71" s="277"/>
      <c r="R71" s="277"/>
      <c r="S71" s="277"/>
      <c r="T71" s="277"/>
      <c r="U71" s="277"/>
      <c r="V71" s="278"/>
      <c r="W71" s="278"/>
      <c r="X71" s="278"/>
      <c r="Y71" s="278"/>
      <c r="Z71" s="278"/>
      <c r="AA71" s="278"/>
      <c r="AB71" s="278"/>
      <c r="AC71" s="278"/>
      <c r="AD71" s="278"/>
      <c r="AE71" s="277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</row>
    <row r="72" spans="1:44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</row>
    <row r="73" spans="1:44">
      <c r="A73" s="277"/>
      <c r="C73" s="277"/>
      <c r="D73" s="277"/>
      <c r="E73" s="277"/>
      <c r="F73" s="277"/>
      <c r="G73" s="277"/>
      <c r="H73" s="277"/>
      <c r="I73" s="277"/>
      <c r="J73" s="277"/>
      <c r="K73" s="277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</row>
    <row r="74" spans="1:44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</row>
    <row r="75" spans="1:44">
      <c r="A75" s="277"/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</row>
    <row r="76" spans="1:44"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</row>
    <row r="77" spans="1:44"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</row>
    <row r="78" spans="1:44">
      <c r="A78" s="278"/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</row>
  </sheetData>
  <mergeCells count="26">
    <mergeCell ref="A42:AR47"/>
    <mergeCell ref="AE3:AR3"/>
    <mergeCell ref="AE2:AR2"/>
    <mergeCell ref="A4:K4"/>
    <mergeCell ref="I39:AR40"/>
    <mergeCell ref="I16:AR21"/>
    <mergeCell ref="A16:H21"/>
    <mergeCell ref="A28:H29"/>
    <mergeCell ref="I28:AR29"/>
    <mergeCell ref="A30:H31"/>
    <mergeCell ref="I30:AR31"/>
    <mergeCell ref="A39:H40"/>
    <mergeCell ref="A32:H34"/>
    <mergeCell ref="I32:AR34"/>
    <mergeCell ref="A35:H38"/>
    <mergeCell ref="I35:AR38"/>
    <mergeCell ref="A7:AR7"/>
    <mergeCell ref="A14:H15"/>
    <mergeCell ref="I14:AR15"/>
    <mergeCell ref="A22:H23"/>
    <mergeCell ref="I22:AR23"/>
    <mergeCell ref="A24:H25"/>
    <mergeCell ref="I24:AR25"/>
    <mergeCell ref="A26:H27"/>
    <mergeCell ref="I26:AR27"/>
    <mergeCell ref="A41:AR41"/>
  </mergeCells>
  <phoneticPr fontId="2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AFR605"/>
  <sheetViews>
    <sheetView zoomScaleNormal="100" workbookViewId="0">
      <selection activeCell="A3" sqref="A3"/>
    </sheetView>
  </sheetViews>
  <sheetFormatPr defaultColWidth="9" defaultRowHeight="13.5"/>
  <cols>
    <col min="1" max="1" width="5.625" style="28" customWidth="1"/>
    <col min="2" max="2" width="4.375" style="28" customWidth="1"/>
    <col min="3" max="3" width="21.75" style="28" customWidth="1"/>
    <col min="4" max="4" width="9.75" style="28" customWidth="1"/>
    <col min="5" max="5" width="4.25" style="28" customWidth="1"/>
    <col min="6" max="6" width="12.625" style="28" customWidth="1"/>
    <col min="7" max="7" width="3.125" style="28" customWidth="1"/>
    <col min="8" max="8" width="14.25" style="28" customWidth="1"/>
    <col min="9" max="9" width="3.125" style="28" customWidth="1"/>
    <col min="10" max="10" width="14.25" style="28" customWidth="1"/>
    <col min="11" max="11" width="3.125" style="28" customWidth="1"/>
    <col min="12" max="12" width="14.25" style="28" customWidth="1"/>
    <col min="13" max="13" width="12.625" style="28" customWidth="1"/>
    <col min="14" max="14" width="3.125" style="28" customWidth="1"/>
    <col min="15" max="15" width="14.25" style="28" customWidth="1"/>
    <col min="16" max="16" width="3.125" style="28" customWidth="1"/>
    <col min="17" max="17" width="14.25" style="28" customWidth="1"/>
    <col min="18" max="18" width="3.125" style="28" customWidth="1"/>
    <col min="19" max="19" width="14.25" style="28" customWidth="1"/>
    <col min="20" max="20" width="12.625" style="28" customWidth="1"/>
    <col min="21" max="21" width="3.125" style="28" customWidth="1"/>
    <col min="22" max="22" width="14.25" style="28" customWidth="1"/>
    <col min="23" max="23" width="3.125" style="28" customWidth="1"/>
    <col min="24" max="24" width="14.25" style="28" customWidth="1"/>
    <col min="25" max="25" width="3.125" style="28" customWidth="1"/>
    <col min="26" max="27" width="14.25" style="28" customWidth="1"/>
    <col min="28" max="16384" width="9" style="28"/>
  </cols>
  <sheetData>
    <row r="1" spans="1:27" s="24" customFormat="1" ht="17.25">
      <c r="A1" s="293" t="s">
        <v>249</v>
      </c>
      <c r="B1" s="294"/>
      <c r="C1" s="294"/>
      <c r="D1" s="294"/>
      <c r="E1" s="295"/>
      <c r="F1" s="295"/>
      <c r="G1" s="295"/>
      <c r="H1" s="296"/>
      <c r="I1" s="296"/>
      <c r="J1" s="296"/>
      <c r="K1" s="296"/>
      <c r="L1" s="296"/>
      <c r="M1" s="295"/>
      <c r="N1" s="295"/>
      <c r="O1" s="296"/>
      <c r="P1" s="296"/>
      <c r="Q1" s="296"/>
      <c r="R1" s="296"/>
      <c r="S1" s="296"/>
      <c r="T1" s="295"/>
      <c r="U1" s="295"/>
      <c r="V1" s="296"/>
      <c r="W1" s="296"/>
      <c r="X1" s="296"/>
      <c r="Y1" s="296"/>
      <c r="Z1" s="296"/>
      <c r="AA1" s="296"/>
    </row>
    <row r="2" spans="1:27" s="24" customFormat="1" ht="14.25">
      <c r="A2" s="297"/>
      <c r="B2" s="297"/>
      <c r="C2" s="298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s="24" customFormat="1" ht="14.25" thickBot="1">
      <c r="A3" s="298" t="s">
        <v>84</v>
      </c>
      <c r="B3" s="298"/>
      <c r="C3" s="298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>
      <c r="A4" s="455" t="s">
        <v>85</v>
      </c>
      <c r="B4" s="472" t="s">
        <v>90</v>
      </c>
      <c r="C4" s="473"/>
      <c r="D4" s="474"/>
      <c r="E4" s="458" t="s">
        <v>86</v>
      </c>
      <c r="F4" s="461" t="s">
        <v>87</v>
      </c>
      <c r="G4" s="462"/>
      <c r="H4" s="462"/>
      <c r="I4" s="462"/>
      <c r="J4" s="462"/>
      <c r="K4" s="462"/>
      <c r="L4" s="463"/>
      <c r="M4" s="464" t="s">
        <v>88</v>
      </c>
      <c r="N4" s="462"/>
      <c r="O4" s="462"/>
      <c r="P4" s="462"/>
      <c r="Q4" s="462"/>
      <c r="R4" s="462"/>
      <c r="S4" s="465"/>
      <c r="T4" s="464" t="s">
        <v>89</v>
      </c>
      <c r="U4" s="462"/>
      <c r="V4" s="462"/>
      <c r="W4" s="462"/>
      <c r="X4" s="462"/>
      <c r="Y4" s="462"/>
      <c r="Z4" s="463"/>
      <c r="AA4" s="27"/>
    </row>
    <row r="5" spans="1:27">
      <c r="A5" s="456"/>
      <c r="B5" s="475"/>
      <c r="C5" s="476"/>
      <c r="D5" s="477"/>
      <c r="E5" s="459"/>
      <c r="F5" s="466" t="s">
        <v>91</v>
      </c>
      <c r="G5" s="468" t="s">
        <v>92</v>
      </c>
      <c r="H5" s="468"/>
      <c r="I5" s="468" t="s">
        <v>93</v>
      </c>
      <c r="J5" s="468"/>
      <c r="K5" s="469" t="s">
        <v>94</v>
      </c>
      <c r="L5" s="470"/>
      <c r="M5" s="450" t="s">
        <v>91</v>
      </c>
      <c r="N5" s="468" t="s">
        <v>92</v>
      </c>
      <c r="O5" s="468"/>
      <c r="P5" s="468" t="s">
        <v>93</v>
      </c>
      <c r="Q5" s="468"/>
      <c r="R5" s="469" t="s">
        <v>94</v>
      </c>
      <c r="S5" s="471"/>
      <c r="T5" s="450" t="s">
        <v>91</v>
      </c>
      <c r="U5" s="468" t="s">
        <v>92</v>
      </c>
      <c r="V5" s="468"/>
      <c r="W5" s="468" t="s">
        <v>93</v>
      </c>
      <c r="X5" s="468"/>
      <c r="Y5" s="468" t="s">
        <v>94</v>
      </c>
      <c r="Z5" s="470"/>
      <c r="AA5" s="31" t="s">
        <v>95</v>
      </c>
    </row>
    <row r="6" spans="1:27" ht="14.25" thickBot="1">
      <c r="A6" s="457"/>
      <c r="B6" s="478"/>
      <c r="C6" s="479"/>
      <c r="D6" s="480"/>
      <c r="E6" s="460"/>
      <c r="F6" s="467"/>
      <c r="G6" s="34" t="s">
        <v>96</v>
      </c>
      <c r="H6" s="34" t="s">
        <v>97</v>
      </c>
      <c r="I6" s="34" t="s">
        <v>96</v>
      </c>
      <c r="J6" s="34" t="s">
        <v>97</v>
      </c>
      <c r="K6" s="35" t="s">
        <v>96</v>
      </c>
      <c r="L6" s="36" t="s">
        <v>97</v>
      </c>
      <c r="M6" s="451"/>
      <c r="N6" s="34" t="s">
        <v>96</v>
      </c>
      <c r="O6" s="34" t="s">
        <v>97</v>
      </c>
      <c r="P6" s="34" t="s">
        <v>96</v>
      </c>
      <c r="Q6" s="34" t="s">
        <v>97</v>
      </c>
      <c r="R6" s="35" t="s">
        <v>96</v>
      </c>
      <c r="S6" s="37" t="s">
        <v>97</v>
      </c>
      <c r="T6" s="451"/>
      <c r="U6" s="34" t="s">
        <v>96</v>
      </c>
      <c r="V6" s="34" t="s">
        <v>97</v>
      </c>
      <c r="W6" s="34" t="s">
        <v>96</v>
      </c>
      <c r="X6" s="34" t="s">
        <v>97</v>
      </c>
      <c r="Y6" s="34" t="s">
        <v>96</v>
      </c>
      <c r="Z6" s="36" t="s">
        <v>97</v>
      </c>
      <c r="AA6" s="38"/>
    </row>
    <row r="7" spans="1:27" ht="14.25" thickBot="1">
      <c r="A7" s="39" t="s">
        <v>98</v>
      </c>
      <c r="B7" s="483" t="s">
        <v>245</v>
      </c>
      <c r="C7" s="484"/>
      <c r="D7" s="485"/>
      <c r="E7" s="40"/>
      <c r="F7" s="41"/>
      <c r="G7" s="42"/>
      <c r="H7" s="43"/>
      <c r="I7" s="42"/>
      <c r="J7" s="44"/>
      <c r="K7" s="45"/>
      <c r="L7" s="46"/>
      <c r="M7" s="41"/>
      <c r="N7" s="42"/>
      <c r="O7" s="43"/>
      <c r="P7" s="42"/>
      <c r="Q7" s="44"/>
      <c r="R7" s="45"/>
      <c r="S7" s="47"/>
      <c r="T7" s="41"/>
      <c r="U7" s="42"/>
      <c r="V7" s="43"/>
      <c r="W7" s="42"/>
      <c r="X7" s="44"/>
      <c r="Y7" s="42"/>
      <c r="Z7" s="46"/>
      <c r="AA7" s="48"/>
    </row>
    <row r="8" spans="1:27" ht="14.25" thickTop="1">
      <c r="A8" s="49" t="s">
        <v>98</v>
      </c>
      <c r="B8" s="50"/>
      <c r="C8" s="51" t="s">
        <v>246</v>
      </c>
      <c r="D8" s="51" t="s">
        <v>99</v>
      </c>
      <c r="E8" s="52" t="s">
        <v>100</v>
      </c>
      <c r="F8" s="53"/>
      <c r="G8" s="54"/>
      <c r="H8" s="55">
        <f>$H$80</f>
        <v>0</v>
      </c>
      <c r="I8" s="54"/>
      <c r="J8" s="56">
        <f>$J$80</f>
        <v>0</v>
      </c>
      <c r="K8" s="57"/>
      <c r="L8" s="58">
        <f>$L$80</f>
        <v>0</v>
      </c>
      <c r="M8" s="53"/>
      <c r="N8" s="54"/>
      <c r="O8" s="55">
        <f>$O$80</f>
        <v>0</v>
      </c>
      <c r="P8" s="54"/>
      <c r="Q8" s="56">
        <f>$Q$80</f>
        <v>0</v>
      </c>
      <c r="R8" s="57"/>
      <c r="S8" s="59">
        <f>$S$80</f>
        <v>0</v>
      </c>
      <c r="T8" s="53"/>
      <c r="U8" s="54"/>
      <c r="V8" s="55">
        <f>$V$80</f>
        <v>0</v>
      </c>
      <c r="W8" s="54"/>
      <c r="X8" s="56">
        <f>$X$80</f>
        <v>0</v>
      </c>
      <c r="Y8" s="54"/>
      <c r="Z8" s="58">
        <f>$Z$80</f>
        <v>0</v>
      </c>
      <c r="AA8" s="60"/>
    </row>
    <row r="9" spans="1:27" ht="14.25" thickBot="1">
      <c r="A9" s="61"/>
      <c r="B9" s="486"/>
      <c r="C9" s="487"/>
      <c r="D9" s="488"/>
      <c r="E9" s="62"/>
      <c r="F9" s="63"/>
      <c r="G9" s="64"/>
      <c r="H9" s="65"/>
      <c r="I9" s="64"/>
      <c r="J9" s="66"/>
      <c r="K9" s="67"/>
      <c r="L9" s="68"/>
      <c r="M9" s="63"/>
      <c r="N9" s="64"/>
      <c r="O9" s="65"/>
      <c r="P9" s="64"/>
      <c r="Q9" s="66"/>
      <c r="R9" s="67"/>
      <c r="S9" s="69"/>
      <c r="T9" s="63"/>
      <c r="U9" s="64"/>
      <c r="V9" s="65"/>
      <c r="W9" s="64"/>
      <c r="X9" s="66"/>
      <c r="Y9" s="64"/>
      <c r="Z9" s="68"/>
      <c r="AA9" s="70"/>
    </row>
    <row r="10" spans="1:27">
      <c r="A10" s="71" t="s">
        <v>98</v>
      </c>
      <c r="B10" s="452" t="s">
        <v>101</v>
      </c>
      <c r="C10" s="453"/>
      <c r="D10" s="454"/>
      <c r="E10" s="72"/>
      <c r="F10" s="73" t="s">
        <v>102</v>
      </c>
      <c r="G10" s="74"/>
      <c r="H10" s="75"/>
      <c r="I10" s="74"/>
      <c r="J10" s="76"/>
      <c r="K10" s="77"/>
      <c r="L10" s="78"/>
      <c r="M10" s="79" t="s">
        <v>102</v>
      </c>
      <c r="N10" s="74"/>
      <c r="O10" s="75"/>
      <c r="P10" s="74"/>
      <c r="Q10" s="76"/>
      <c r="R10" s="77"/>
      <c r="S10" s="80"/>
      <c r="T10" s="79" t="s">
        <v>102</v>
      </c>
      <c r="U10" s="74"/>
      <c r="V10" s="75"/>
      <c r="W10" s="74"/>
      <c r="X10" s="76"/>
      <c r="Y10" s="74"/>
      <c r="Z10" s="78"/>
      <c r="AA10" s="81"/>
    </row>
    <row r="11" spans="1:27">
      <c r="A11" s="82" t="s">
        <v>98</v>
      </c>
      <c r="B11" s="83"/>
      <c r="C11" s="84"/>
      <c r="D11" s="85"/>
      <c r="E11" s="86"/>
      <c r="F11" s="73" t="s">
        <v>102</v>
      </c>
      <c r="G11" s="87"/>
      <c r="H11" s="88">
        <f>$H$125</f>
        <v>0</v>
      </c>
      <c r="I11" s="87"/>
      <c r="J11" s="89">
        <f>$J$125</f>
        <v>0</v>
      </c>
      <c r="K11" s="90"/>
      <c r="L11" s="91">
        <f>$L$125</f>
        <v>0</v>
      </c>
      <c r="M11" s="79" t="s">
        <v>102</v>
      </c>
      <c r="N11" s="87"/>
      <c r="O11" s="88">
        <f>$O$125</f>
        <v>0</v>
      </c>
      <c r="P11" s="87"/>
      <c r="Q11" s="89">
        <f>$Q$125</f>
        <v>0</v>
      </c>
      <c r="R11" s="90"/>
      <c r="S11" s="92">
        <f>$S$125</f>
        <v>0</v>
      </c>
      <c r="T11" s="79" t="s">
        <v>102</v>
      </c>
      <c r="U11" s="87"/>
      <c r="V11" s="88">
        <f>$V$125</f>
        <v>0</v>
      </c>
      <c r="W11" s="87"/>
      <c r="X11" s="89">
        <f>$X$125</f>
        <v>0</v>
      </c>
      <c r="Y11" s="87"/>
      <c r="Z11" s="91">
        <f>$Z$125</f>
        <v>0</v>
      </c>
      <c r="AA11" s="93"/>
    </row>
    <row r="12" spans="1:27">
      <c r="A12" s="82" t="s">
        <v>98</v>
      </c>
      <c r="B12" s="83"/>
      <c r="C12" s="84"/>
      <c r="D12" s="85"/>
      <c r="E12" s="86"/>
      <c r="F12" s="73" t="s">
        <v>102</v>
      </c>
      <c r="G12" s="87"/>
      <c r="H12" s="88">
        <f>$H$179</f>
        <v>0</v>
      </c>
      <c r="I12" s="87"/>
      <c r="J12" s="89">
        <f>$J$179</f>
        <v>0</v>
      </c>
      <c r="K12" s="90"/>
      <c r="L12" s="91">
        <f>$L$179</f>
        <v>0</v>
      </c>
      <c r="M12" s="79" t="s">
        <v>102</v>
      </c>
      <c r="N12" s="87"/>
      <c r="O12" s="88">
        <f>$O$179</f>
        <v>0</v>
      </c>
      <c r="P12" s="87"/>
      <c r="Q12" s="89">
        <f>$Q$179</f>
        <v>0</v>
      </c>
      <c r="R12" s="90"/>
      <c r="S12" s="92">
        <f>$S$179</f>
        <v>0</v>
      </c>
      <c r="T12" s="79" t="s">
        <v>102</v>
      </c>
      <c r="U12" s="87"/>
      <c r="V12" s="88">
        <f>$V$179</f>
        <v>0</v>
      </c>
      <c r="W12" s="87"/>
      <c r="X12" s="89">
        <f>$X$179</f>
        <v>0</v>
      </c>
      <c r="Y12" s="87"/>
      <c r="Z12" s="91">
        <f>$Z$179</f>
        <v>0</v>
      </c>
      <c r="AA12" s="93"/>
    </row>
    <row r="13" spans="1:27">
      <c r="A13" s="82" t="s">
        <v>98</v>
      </c>
      <c r="B13" s="83"/>
      <c r="C13" s="84"/>
      <c r="D13" s="85"/>
      <c r="E13" s="86"/>
      <c r="F13" s="73" t="s">
        <v>102</v>
      </c>
      <c r="G13" s="87"/>
      <c r="H13" s="88">
        <f>$H$233</f>
        <v>0</v>
      </c>
      <c r="I13" s="87"/>
      <c r="J13" s="89">
        <f>$J$233</f>
        <v>0</v>
      </c>
      <c r="K13" s="90"/>
      <c r="L13" s="91">
        <f>$L$233</f>
        <v>0</v>
      </c>
      <c r="M13" s="79" t="s">
        <v>102</v>
      </c>
      <c r="N13" s="87"/>
      <c r="O13" s="88">
        <f>$O$233</f>
        <v>0</v>
      </c>
      <c r="P13" s="87"/>
      <c r="Q13" s="89">
        <f>$Q$233</f>
        <v>0</v>
      </c>
      <c r="R13" s="90"/>
      <c r="S13" s="92">
        <f>$S$233</f>
        <v>0</v>
      </c>
      <c r="T13" s="79" t="s">
        <v>102</v>
      </c>
      <c r="U13" s="87"/>
      <c r="V13" s="88">
        <f>$V$233</f>
        <v>0</v>
      </c>
      <c r="W13" s="87"/>
      <c r="X13" s="89">
        <f>$X$233</f>
        <v>0</v>
      </c>
      <c r="Y13" s="87"/>
      <c r="Z13" s="91">
        <f>$Z$233</f>
        <v>0</v>
      </c>
      <c r="AA13" s="93"/>
    </row>
    <row r="14" spans="1:27">
      <c r="A14" s="82" t="s">
        <v>98</v>
      </c>
      <c r="B14" s="83"/>
      <c r="C14" s="84"/>
      <c r="D14" s="85"/>
      <c r="E14" s="86"/>
      <c r="F14" s="73" t="s">
        <v>102</v>
      </c>
      <c r="G14" s="87"/>
      <c r="H14" s="88">
        <f>$H$287</f>
        <v>0</v>
      </c>
      <c r="I14" s="87"/>
      <c r="J14" s="89">
        <f>$J$287</f>
        <v>0</v>
      </c>
      <c r="K14" s="90"/>
      <c r="L14" s="91">
        <f>$L$287</f>
        <v>0</v>
      </c>
      <c r="M14" s="79" t="s">
        <v>102</v>
      </c>
      <c r="N14" s="87"/>
      <c r="O14" s="88">
        <f>$O$287</f>
        <v>0</v>
      </c>
      <c r="P14" s="87"/>
      <c r="Q14" s="89">
        <f>$Q$287</f>
        <v>0</v>
      </c>
      <c r="R14" s="90"/>
      <c r="S14" s="92">
        <f>$S$287</f>
        <v>0</v>
      </c>
      <c r="T14" s="79" t="s">
        <v>102</v>
      </c>
      <c r="U14" s="87"/>
      <c r="V14" s="88">
        <f>$V$287</f>
        <v>0</v>
      </c>
      <c r="W14" s="87"/>
      <c r="X14" s="89">
        <f>$X$287</f>
        <v>0</v>
      </c>
      <c r="Y14" s="87"/>
      <c r="Z14" s="94">
        <f>$Z$287</f>
        <v>0</v>
      </c>
      <c r="AA14" s="93"/>
    </row>
    <row r="15" spans="1:27">
      <c r="A15" s="82" t="s">
        <v>98</v>
      </c>
      <c r="B15" s="83"/>
      <c r="C15" s="84"/>
      <c r="D15" s="85"/>
      <c r="E15" s="86"/>
      <c r="F15" s="73" t="s">
        <v>102</v>
      </c>
      <c r="G15" s="87"/>
      <c r="H15" s="88">
        <f>$H$341</f>
        <v>0</v>
      </c>
      <c r="I15" s="87"/>
      <c r="J15" s="89">
        <f>$J$341</f>
        <v>0</v>
      </c>
      <c r="K15" s="90"/>
      <c r="L15" s="91">
        <f>$L$341</f>
        <v>0</v>
      </c>
      <c r="M15" s="79" t="s">
        <v>102</v>
      </c>
      <c r="N15" s="87"/>
      <c r="O15" s="88">
        <f>$O$341</f>
        <v>0</v>
      </c>
      <c r="P15" s="87"/>
      <c r="Q15" s="89">
        <f>$Q$341</f>
        <v>0</v>
      </c>
      <c r="R15" s="90"/>
      <c r="S15" s="92">
        <f>$S$341</f>
        <v>0</v>
      </c>
      <c r="T15" s="79" t="s">
        <v>102</v>
      </c>
      <c r="U15" s="87"/>
      <c r="V15" s="88">
        <f>$V$341</f>
        <v>0</v>
      </c>
      <c r="W15" s="87"/>
      <c r="X15" s="89">
        <f>$X$341</f>
        <v>0</v>
      </c>
      <c r="Y15" s="87"/>
      <c r="Z15" s="94">
        <f>$Z$341</f>
        <v>0</v>
      </c>
      <c r="AA15" s="93"/>
    </row>
    <row r="16" spans="1:27">
      <c r="A16" s="82" t="s">
        <v>98</v>
      </c>
      <c r="B16" s="83"/>
      <c r="C16" s="84"/>
      <c r="D16" s="85"/>
      <c r="E16" s="86"/>
      <c r="F16" s="73" t="s">
        <v>102</v>
      </c>
      <c r="G16" s="87"/>
      <c r="H16" s="88">
        <f>$H$395</f>
        <v>0</v>
      </c>
      <c r="I16" s="87"/>
      <c r="J16" s="89">
        <f>$J$395</f>
        <v>0</v>
      </c>
      <c r="K16" s="90"/>
      <c r="L16" s="91">
        <f>$L$395</f>
        <v>0</v>
      </c>
      <c r="M16" s="79" t="s">
        <v>102</v>
      </c>
      <c r="N16" s="87"/>
      <c r="O16" s="88">
        <f>$O$395</f>
        <v>0</v>
      </c>
      <c r="P16" s="87"/>
      <c r="Q16" s="89">
        <f>$Q$395</f>
        <v>0</v>
      </c>
      <c r="R16" s="90"/>
      <c r="S16" s="92">
        <f>$S$395</f>
        <v>0</v>
      </c>
      <c r="T16" s="79" t="s">
        <v>102</v>
      </c>
      <c r="U16" s="87"/>
      <c r="V16" s="88">
        <f>$V$395</f>
        <v>0</v>
      </c>
      <c r="W16" s="87"/>
      <c r="X16" s="89">
        <f>$X$395</f>
        <v>0</v>
      </c>
      <c r="Y16" s="87"/>
      <c r="Z16" s="94">
        <f>$Z$395</f>
        <v>0</v>
      </c>
      <c r="AA16" s="93"/>
    </row>
    <row r="17" spans="1:27">
      <c r="A17" s="82" t="s">
        <v>98</v>
      </c>
      <c r="B17" s="83"/>
      <c r="C17" s="84"/>
      <c r="D17" s="85"/>
      <c r="E17" s="86"/>
      <c r="F17" s="73" t="s">
        <v>102</v>
      </c>
      <c r="G17" s="87"/>
      <c r="H17" s="88">
        <f>$H$445</f>
        <v>0</v>
      </c>
      <c r="I17" s="87"/>
      <c r="J17" s="89">
        <f>$J$445</f>
        <v>0</v>
      </c>
      <c r="K17" s="90"/>
      <c r="L17" s="91">
        <f>$L$445</f>
        <v>0</v>
      </c>
      <c r="M17" s="79" t="s">
        <v>102</v>
      </c>
      <c r="N17" s="87"/>
      <c r="O17" s="88">
        <f>$O$445</f>
        <v>0</v>
      </c>
      <c r="P17" s="87"/>
      <c r="Q17" s="89">
        <f>$Q$445</f>
        <v>0</v>
      </c>
      <c r="R17" s="90"/>
      <c r="S17" s="92">
        <f>$S$445</f>
        <v>0</v>
      </c>
      <c r="T17" s="79" t="s">
        <v>102</v>
      </c>
      <c r="U17" s="87"/>
      <c r="V17" s="88">
        <f>$V$445</f>
        <v>0</v>
      </c>
      <c r="W17" s="87"/>
      <c r="X17" s="89">
        <f>$X$445</f>
        <v>0</v>
      </c>
      <c r="Y17" s="87"/>
      <c r="Z17" s="94">
        <f>$Z$445</f>
        <v>0</v>
      </c>
      <c r="AA17" s="93"/>
    </row>
    <row r="18" spans="1:27">
      <c r="A18" s="82" t="s">
        <v>98</v>
      </c>
      <c r="B18" s="83"/>
      <c r="C18" s="84"/>
      <c r="D18" s="85"/>
      <c r="E18" s="86"/>
      <c r="F18" s="73" t="s">
        <v>102</v>
      </c>
      <c r="G18" s="87"/>
      <c r="H18" s="88">
        <f>$H$499</f>
        <v>0</v>
      </c>
      <c r="I18" s="87"/>
      <c r="J18" s="89">
        <f>$J$499</f>
        <v>0</v>
      </c>
      <c r="K18" s="90"/>
      <c r="L18" s="91">
        <f>$L$499</f>
        <v>0</v>
      </c>
      <c r="M18" s="79" t="s">
        <v>103</v>
      </c>
      <c r="N18" s="87"/>
      <c r="O18" s="88">
        <f>$O$499</f>
        <v>0</v>
      </c>
      <c r="P18" s="87"/>
      <c r="Q18" s="89">
        <f>$Q$499</f>
        <v>0</v>
      </c>
      <c r="R18" s="90"/>
      <c r="S18" s="92">
        <f>$S$499</f>
        <v>0</v>
      </c>
      <c r="T18" s="79" t="s">
        <v>102</v>
      </c>
      <c r="U18" s="87"/>
      <c r="V18" s="88">
        <f>$V$499</f>
        <v>0</v>
      </c>
      <c r="W18" s="87"/>
      <c r="X18" s="89">
        <f>$X$499</f>
        <v>0</v>
      </c>
      <c r="Y18" s="87"/>
      <c r="Z18" s="94">
        <f>$Z$499</f>
        <v>0</v>
      </c>
      <c r="AA18" s="93"/>
    </row>
    <row r="19" spans="1:27">
      <c r="A19" s="82" t="s">
        <v>98</v>
      </c>
      <c r="B19" s="83"/>
      <c r="C19" s="84"/>
      <c r="D19" s="85"/>
      <c r="E19" s="86"/>
      <c r="F19" s="73" t="s">
        <v>102</v>
      </c>
      <c r="G19" s="87"/>
      <c r="H19" s="88">
        <f>$H$553</f>
        <v>0</v>
      </c>
      <c r="I19" s="87"/>
      <c r="J19" s="89">
        <f>$J$553</f>
        <v>0</v>
      </c>
      <c r="K19" s="90"/>
      <c r="L19" s="91">
        <f>$L$553</f>
        <v>0</v>
      </c>
      <c r="M19" s="79" t="s">
        <v>102</v>
      </c>
      <c r="N19" s="87"/>
      <c r="O19" s="88">
        <f>$O$553</f>
        <v>0</v>
      </c>
      <c r="P19" s="87"/>
      <c r="Q19" s="89">
        <f>$Q$553</f>
        <v>0</v>
      </c>
      <c r="R19" s="90"/>
      <c r="S19" s="92">
        <f>$S$553</f>
        <v>0</v>
      </c>
      <c r="T19" s="79" t="s">
        <v>102</v>
      </c>
      <c r="U19" s="87"/>
      <c r="V19" s="88">
        <f>$V$553</f>
        <v>0</v>
      </c>
      <c r="W19" s="87"/>
      <c r="X19" s="89">
        <f>$X$553</f>
        <v>0</v>
      </c>
      <c r="Y19" s="87"/>
      <c r="Z19" s="94">
        <f>$Z$553</f>
        <v>0</v>
      </c>
      <c r="AA19" s="93"/>
    </row>
    <row r="20" spans="1:27">
      <c r="A20" s="82" t="s">
        <v>98</v>
      </c>
      <c r="B20" s="83"/>
      <c r="C20" s="84"/>
      <c r="D20" s="85"/>
      <c r="E20" s="86"/>
      <c r="F20" s="73" t="s">
        <v>102</v>
      </c>
      <c r="G20" s="87"/>
      <c r="H20" s="88">
        <f>$H$603</f>
        <v>0</v>
      </c>
      <c r="I20" s="87"/>
      <c r="J20" s="89">
        <f>$J$603</f>
        <v>0</v>
      </c>
      <c r="K20" s="90"/>
      <c r="L20" s="91">
        <f>$L$603</f>
        <v>0</v>
      </c>
      <c r="M20" s="79" t="s">
        <v>102</v>
      </c>
      <c r="N20" s="87"/>
      <c r="O20" s="88">
        <f>$O$603</f>
        <v>0</v>
      </c>
      <c r="P20" s="87"/>
      <c r="Q20" s="89">
        <f>$Q$603</f>
        <v>0</v>
      </c>
      <c r="R20" s="90"/>
      <c r="S20" s="92">
        <f>$S$603</f>
        <v>0</v>
      </c>
      <c r="T20" s="79" t="s">
        <v>102</v>
      </c>
      <c r="U20" s="87"/>
      <c r="V20" s="88">
        <f>$V$603</f>
        <v>0</v>
      </c>
      <c r="W20" s="87"/>
      <c r="X20" s="89">
        <f>$X$603</f>
        <v>0</v>
      </c>
      <c r="Y20" s="87"/>
      <c r="Z20" s="94">
        <f>$Z$603</f>
        <v>0</v>
      </c>
      <c r="AA20" s="93"/>
    </row>
    <row r="21" spans="1:27">
      <c r="A21" s="82" t="s">
        <v>98</v>
      </c>
      <c r="B21" s="83"/>
      <c r="C21" s="84"/>
      <c r="D21" s="85"/>
      <c r="E21" s="86"/>
      <c r="F21" s="73" t="s">
        <v>102</v>
      </c>
      <c r="G21" s="87"/>
      <c r="H21" s="88"/>
      <c r="I21" s="87"/>
      <c r="J21" s="88"/>
      <c r="K21" s="90"/>
      <c r="L21" s="88"/>
      <c r="M21" s="79" t="s">
        <v>102</v>
      </c>
      <c r="N21" s="87"/>
      <c r="O21" s="88"/>
      <c r="P21" s="87"/>
      <c r="Q21" s="88"/>
      <c r="R21" s="90"/>
      <c r="S21" s="88"/>
      <c r="T21" s="79" t="s">
        <v>102</v>
      </c>
      <c r="U21" s="87"/>
      <c r="V21" s="88"/>
      <c r="W21" s="87"/>
      <c r="X21" s="88"/>
      <c r="Y21" s="87"/>
      <c r="Z21" s="94"/>
      <c r="AA21" s="93"/>
    </row>
    <row r="22" spans="1:27">
      <c r="A22" s="82"/>
      <c r="B22" s="83"/>
      <c r="C22" s="84"/>
      <c r="D22" s="85"/>
      <c r="E22" s="86"/>
      <c r="F22" s="73"/>
      <c r="G22" s="87"/>
      <c r="H22" s="88"/>
      <c r="I22" s="87"/>
      <c r="J22" s="88"/>
      <c r="K22" s="90"/>
      <c r="L22" s="88"/>
      <c r="M22" s="79"/>
      <c r="N22" s="87"/>
      <c r="O22" s="88"/>
      <c r="P22" s="87"/>
      <c r="Q22" s="88"/>
      <c r="R22" s="90"/>
      <c r="S22" s="88"/>
      <c r="T22" s="79"/>
      <c r="U22" s="87"/>
      <c r="V22" s="88"/>
      <c r="W22" s="87"/>
      <c r="X22" s="88"/>
      <c r="Y22" s="87"/>
      <c r="Z22" s="94"/>
      <c r="AA22" s="93"/>
    </row>
    <row r="23" spans="1:27">
      <c r="A23" s="82" t="s">
        <v>98</v>
      </c>
      <c r="B23" s="83"/>
      <c r="C23" s="84"/>
      <c r="D23" s="85"/>
      <c r="E23" s="86"/>
      <c r="F23" s="73" t="s">
        <v>102</v>
      </c>
      <c r="G23" s="87"/>
      <c r="H23" s="88"/>
      <c r="I23" s="87"/>
      <c r="J23" s="88"/>
      <c r="K23" s="90"/>
      <c r="L23" s="88"/>
      <c r="M23" s="79" t="s">
        <v>102</v>
      </c>
      <c r="N23" s="87"/>
      <c r="O23" s="88"/>
      <c r="P23" s="87"/>
      <c r="Q23" s="88"/>
      <c r="R23" s="90"/>
      <c r="S23" s="88"/>
      <c r="T23" s="79" t="s">
        <v>102</v>
      </c>
      <c r="U23" s="87"/>
      <c r="V23" s="88"/>
      <c r="W23" s="87"/>
      <c r="X23" s="88"/>
      <c r="Y23" s="87"/>
      <c r="Z23" s="94"/>
      <c r="AA23" s="93"/>
    </row>
    <row r="24" spans="1:27">
      <c r="A24" s="82" t="s">
        <v>98</v>
      </c>
      <c r="B24" s="83"/>
      <c r="C24" s="84"/>
      <c r="D24" s="85"/>
      <c r="E24" s="86"/>
      <c r="F24" s="73" t="s">
        <v>102</v>
      </c>
      <c r="G24" s="87"/>
      <c r="H24" s="88"/>
      <c r="I24" s="87"/>
      <c r="J24" s="88"/>
      <c r="K24" s="90"/>
      <c r="L24" s="88"/>
      <c r="M24" s="79" t="s">
        <v>102</v>
      </c>
      <c r="N24" s="87"/>
      <c r="O24" s="88"/>
      <c r="P24" s="87"/>
      <c r="Q24" s="88"/>
      <c r="R24" s="90"/>
      <c r="S24" s="88"/>
      <c r="T24" s="79" t="s">
        <v>102</v>
      </c>
      <c r="U24" s="87"/>
      <c r="V24" s="88"/>
      <c r="W24" s="87"/>
      <c r="X24" s="88"/>
      <c r="Y24" s="87"/>
      <c r="Z24" s="94"/>
      <c r="AA24" s="93"/>
    </row>
    <row r="25" spans="1:27" ht="14.25" thickBot="1">
      <c r="A25" s="82" t="s">
        <v>98</v>
      </c>
      <c r="B25" s="83"/>
      <c r="C25" s="84"/>
      <c r="D25" s="85"/>
      <c r="E25" s="86"/>
      <c r="F25" s="73" t="s">
        <v>102</v>
      </c>
      <c r="G25" s="87"/>
      <c r="H25" s="88"/>
      <c r="I25" s="87"/>
      <c r="J25" s="88"/>
      <c r="K25" s="90"/>
      <c r="L25" s="88"/>
      <c r="M25" s="79" t="s">
        <v>102</v>
      </c>
      <c r="N25" s="87"/>
      <c r="O25" s="88"/>
      <c r="P25" s="87"/>
      <c r="Q25" s="88"/>
      <c r="R25" s="90"/>
      <c r="S25" s="88"/>
      <c r="T25" s="79" t="s">
        <v>102</v>
      </c>
      <c r="U25" s="87"/>
      <c r="V25" s="88"/>
      <c r="W25" s="87"/>
      <c r="X25" s="88"/>
      <c r="Y25" s="87"/>
      <c r="Z25" s="94"/>
      <c r="AA25" s="93"/>
    </row>
    <row r="26" spans="1:27" ht="15" thickTop="1" thickBot="1">
      <c r="A26" s="95" t="s">
        <v>98</v>
      </c>
      <c r="B26" s="96" t="s">
        <v>104</v>
      </c>
      <c r="C26" s="96"/>
      <c r="D26" s="97" t="s">
        <v>99</v>
      </c>
      <c r="E26" s="98"/>
      <c r="F26" s="99"/>
      <c r="G26" s="100"/>
      <c r="H26" s="101">
        <f>SUBTOTAL(9,H11:H25)</f>
        <v>0</v>
      </c>
      <c r="I26" s="102"/>
      <c r="J26" s="101">
        <f>SUBTOTAL(9,J11:J25)</f>
        <v>0</v>
      </c>
      <c r="K26" s="102"/>
      <c r="L26" s="103">
        <f>SUBTOTAL(9,L11:L25)</f>
        <v>0</v>
      </c>
      <c r="M26" s="99"/>
      <c r="N26" s="100"/>
      <c r="O26" s="101">
        <f>SUBTOTAL(9,O11:O25)</f>
        <v>0</v>
      </c>
      <c r="P26" s="102"/>
      <c r="Q26" s="101">
        <f>SUBTOTAL(9,Q11:Q25)</f>
        <v>0</v>
      </c>
      <c r="R26" s="102"/>
      <c r="S26" s="103">
        <f>SUBTOTAL(9,S11:S25)</f>
        <v>0</v>
      </c>
      <c r="T26" s="99"/>
      <c r="U26" s="100"/>
      <c r="V26" s="101">
        <f>SUBTOTAL(9,V11:V25)</f>
        <v>0</v>
      </c>
      <c r="W26" s="102"/>
      <c r="X26" s="101">
        <f>SUBTOTAL(9,X11:X25)</f>
        <v>0</v>
      </c>
      <c r="Y26" s="102"/>
      <c r="Z26" s="104">
        <f>SUBTOTAL(9,Z11:Z25)</f>
        <v>0</v>
      </c>
      <c r="AA26" s="105"/>
    </row>
    <row r="27" spans="1:27">
      <c r="A27" s="71" t="s">
        <v>98</v>
      </c>
      <c r="B27" s="452" t="s">
        <v>105</v>
      </c>
      <c r="C27" s="453"/>
      <c r="D27" s="454"/>
      <c r="E27" s="72"/>
      <c r="F27" s="106" t="s">
        <v>98</v>
      </c>
      <c r="G27" s="74"/>
      <c r="H27" s="75"/>
      <c r="I27" s="74"/>
      <c r="J27" s="76"/>
      <c r="K27" s="77"/>
      <c r="L27" s="78"/>
      <c r="M27" s="79"/>
      <c r="N27" s="74"/>
      <c r="O27" s="75"/>
      <c r="P27" s="74"/>
      <c r="Q27" s="76"/>
      <c r="R27" s="77"/>
      <c r="S27" s="80"/>
      <c r="T27" s="107"/>
      <c r="U27" s="74"/>
      <c r="V27" s="75"/>
      <c r="W27" s="74"/>
      <c r="X27" s="76"/>
      <c r="Y27" s="74"/>
      <c r="Z27" s="78"/>
      <c r="AA27" s="81"/>
    </row>
    <row r="28" spans="1:27">
      <c r="A28" s="82" t="s">
        <v>98</v>
      </c>
      <c r="B28" s="108"/>
      <c r="C28" s="85"/>
      <c r="D28" s="85"/>
      <c r="E28" s="86"/>
      <c r="F28" s="73" t="s">
        <v>98</v>
      </c>
      <c r="G28" s="87"/>
      <c r="H28" s="88">
        <f>$H$126</f>
        <v>0</v>
      </c>
      <c r="I28" s="87"/>
      <c r="J28" s="89">
        <f>$J$126</f>
        <v>0</v>
      </c>
      <c r="K28" s="90"/>
      <c r="L28" s="91">
        <f>$L$126</f>
        <v>0</v>
      </c>
      <c r="M28" s="79" t="s">
        <v>102</v>
      </c>
      <c r="N28" s="87"/>
      <c r="O28" s="88">
        <f>$O$126</f>
        <v>0</v>
      </c>
      <c r="P28" s="87"/>
      <c r="Q28" s="89">
        <f>$Q$126</f>
        <v>0</v>
      </c>
      <c r="R28" s="90"/>
      <c r="S28" s="92">
        <f>$S$126</f>
        <v>0</v>
      </c>
      <c r="T28" s="79"/>
      <c r="U28" s="87"/>
      <c r="V28" s="88">
        <f>$V$126</f>
        <v>0</v>
      </c>
      <c r="W28" s="87"/>
      <c r="X28" s="89">
        <f>$X$126</f>
        <v>0</v>
      </c>
      <c r="Y28" s="87"/>
      <c r="Z28" s="91">
        <f>$Z$126</f>
        <v>0</v>
      </c>
      <c r="AA28" s="93"/>
    </row>
    <row r="29" spans="1:27">
      <c r="A29" s="82" t="s">
        <v>98</v>
      </c>
      <c r="B29" s="108"/>
      <c r="C29" s="85"/>
      <c r="D29" s="85"/>
      <c r="E29" s="86"/>
      <c r="F29" s="73" t="s">
        <v>98</v>
      </c>
      <c r="G29" s="87"/>
      <c r="H29" s="88">
        <f>$H$180</f>
        <v>0</v>
      </c>
      <c r="I29" s="87"/>
      <c r="J29" s="89">
        <f>$J$180</f>
        <v>0</v>
      </c>
      <c r="K29" s="90"/>
      <c r="L29" s="91">
        <f>$L$180</f>
        <v>0</v>
      </c>
      <c r="M29" s="79" t="s">
        <v>102</v>
      </c>
      <c r="N29" s="87"/>
      <c r="O29" s="88">
        <f>$O$180</f>
        <v>0</v>
      </c>
      <c r="P29" s="87"/>
      <c r="Q29" s="89">
        <f>$Q$180</f>
        <v>0</v>
      </c>
      <c r="R29" s="90"/>
      <c r="S29" s="92">
        <f>$S$180</f>
        <v>0</v>
      </c>
      <c r="T29" s="79"/>
      <c r="U29" s="87"/>
      <c r="V29" s="88">
        <f>$V$180</f>
        <v>0</v>
      </c>
      <c r="W29" s="87"/>
      <c r="X29" s="89">
        <f>$X$180</f>
        <v>0</v>
      </c>
      <c r="Y29" s="87"/>
      <c r="Z29" s="91">
        <f>$Z$180</f>
        <v>0</v>
      </c>
      <c r="AA29" s="93"/>
    </row>
    <row r="30" spans="1:27">
      <c r="A30" s="82" t="s">
        <v>98</v>
      </c>
      <c r="B30" s="108"/>
      <c r="C30" s="85"/>
      <c r="D30" s="85"/>
      <c r="E30" s="86"/>
      <c r="F30" s="73" t="s">
        <v>98</v>
      </c>
      <c r="G30" s="87"/>
      <c r="H30" s="88">
        <f>$H$234</f>
        <v>0</v>
      </c>
      <c r="I30" s="87"/>
      <c r="J30" s="89">
        <f>$J$234</f>
        <v>0</v>
      </c>
      <c r="K30" s="90"/>
      <c r="L30" s="91">
        <f>$L$234</f>
        <v>0</v>
      </c>
      <c r="M30" s="79" t="s">
        <v>102</v>
      </c>
      <c r="N30" s="87"/>
      <c r="O30" s="88">
        <f>$O$234</f>
        <v>0</v>
      </c>
      <c r="P30" s="87"/>
      <c r="Q30" s="89">
        <f>$Q$234</f>
        <v>0</v>
      </c>
      <c r="R30" s="90"/>
      <c r="S30" s="92">
        <f>$S$234</f>
        <v>0</v>
      </c>
      <c r="T30" s="79"/>
      <c r="U30" s="87"/>
      <c r="V30" s="88">
        <f>$V$234</f>
        <v>0</v>
      </c>
      <c r="W30" s="87"/>
      <c r="X30" s="89">
        <f>$X$234</f>
        <v>0</v>
      </c>
      <c r="Y30" s="87"/>
      <c r="Z30" s="91">
        <f>$Z$234</f>
        <v>0</v>
      </c>
      <c r="AA30" s="93"/>
    </row>
    <row r="31" spans="1:27">
      <c r="A31" s="82" t="s">
        <v>98</v>
      </c>
      <c r="B31" s="108"/>
      <c r="C31" s="85"/>
      <c r="D31" s="85"/>
      <c r="E31" s="86"/>
      <c r="F31" s="73" t="s">
        <v>98</v>
      </c>
      <c r="G31" s="87"/>
      <c r="H31" s="88">
        <f>$H$288</f>
        <v>0</v>
      </c>
      <c r="I31" s="87"/>
      <c r="J31" s="89">
        <f>$J$288</f>
        <v>0</v>
      </c>
      <c r="K31" s="90"/>
      <c r="L31" s="91">
        <f>$L$288</f>
        <v>0</v>
      </c>
      <c r="M31" s="79" t="s">
        <v>103</v>
      </c>
      <c r="N31" s="87"/>
      <c r="O31" s="88">
        <f>$O$288</f>
        <v>0</v>
      </c>
      <c r="P31" s="87"/>
      <c r="Q31" s="89">
        <f>$Q$288</f>
        <v>0</v>
      </c>
      <c r="R31" s="90"/>
      <c r="S31" s="92">
        <f>$S$288</f>
        <v>0</v>
      </c>
      <c r="T31" s="79"/>
      <c r="U31" s="87"/>
      <c r="V31" s="88">
        <f>$V$288</f>
        <v>0</v>
      </c>
      <c r="W31" s="87"/>
      <c r="X31" s="89">
        <f>$X$288</f>
        <v>0</v>
      </c>
      <c r="Y31" s="87"/>
      <c r="Z31" s="91">
        <f>$Z$288</f>
        <v>0</v>
      </c>
      <c r="AA31" s="93"/>
    </row>
    <row r="32" spans="1:27">
      <c r="A32" s="82" t="s">
        <v>98</v>
      </c>
      <c r="B32" s="108"/>
      <c r="C32" s="85"/>
      <c r="D32" s="85"/>
      <c r="E32" s="86"/>
      <c r="F32" s="73" t="s">
        <v>98</v>
      </c>
      <c r="G32" s="87"/>
      <c r="H32" s="88">
        <f>$H$342</f>
        <v>0</v>
      </c>
      <c r="I32" s="87"/>
      <c r="J32" s="89">
        <f>$J$342</f>
        <v>0</v>
      </c>
      <c r="K32" s="90"/>
      <c r="L32" s="91">
        <f>$L$342</f>
        <v>0</v>
      </c>
      <c r="M32" s="79" t="s">
        <v>102</v>
      </c>
      <c r="N32" s="87"/>
      <c r="O32" s="88">
        <f>$O$342</f>
        <v>0</v>
      </c>
      <c r="P32" s="87"/>
      <c r="Q32" s="89">
        <f>$Q$342</f>
        <v>0</v>
      </c>
      <c r="R32" s="90"/>
      <c r="S32" s="92">
        <f>$S$342</f>
        <v>0</v>
      </c>
      <c r="T32" s="79"/>
      <c r="U32" s="87"/>
      <c r="V32" s="88">
        <f>$V$342</f>
        <v>0</v>
      </c>
      <c r="W32" s="87"/>
      <c r="X32" s="89">
        <f>$X$342</f>
        <v>0</v>
      </c>
      <c r="Y32" s="87"/>
      <c r="Z32" s="91">
        <f>$Z$342</f>
        <v>0</v>
      </c>
      <c r="AA32" s="93"/>
    </row>
    <row r="33" spans="1:27">
      <c r="A33" s="82" t="s">
        <v>98</v>
      </c>
      <c r="B33" s="108"/>
      <c r="C33" s="85"/>
      <c r="D33" s="85"/>
      <c r="E33" s="86"/>
      <c r="F33" s="73" t="s">
        <v>98</v>
      </c>
      <c r="G33" s="87"/>
      <c r="H33" s="88">
        <f>$H$396</f>
        <v>0</v>
      </c>
      <c r="I33" s="87"/>
      <c r="J33" s="89">
        <f>$J$396</f>
        <v>0</v>
      </c>
      <c r="K33" s="90"/>
      <c r="L33" s="91">
        <f>$L$396</f>
        <v>0</v>
      </c>
      <c r="M33" s="79" t="s">
        <v>102</v>
      </c>
      <c r="N33" s="87"/>
      <c r="O33" s="88">
        <f>$O$396</f>
        <v>0</v>
      </c>
      <c r="P33" s="87"/>
      <c r="Q33" s="89">
        <f>$Q$396</f>
        <v>0</v>
      </c>
      <c r="R33" s="90"/>
      <c r="S33" s="92">
        <f>$S$396</f>
        <v>0</v>
      </c>
      <c r="T33" s="79"/>
      <c r="U33" s="87"/>
      <c r="V33" s="88">
        <f>$V$396</f>
        <v>0</v>
      </c>
      <c r="W33" s="87"/>
      <c r="X33" s="89">
        <f>$X$396</f>
        <v>0</v>
      </c>
      <c r="Y33" s="87"/>
      <c r="Z33" s="91">
        <f>$Z$396</f>
        <v>0</v>
      </c>
      <c r="AA33" s="93"/>
    </row>
    <row r="34" spans="1:27">
      <c r="A34" s="82" t="s">
        <v>98</v>
      </c>
      <c r="B34" s="108"/>
      <c r="C34" s="85"/>
      <c r="D34" s="85"/>
      <c r="E34" s="86"/>
      <c r="F34" s="73" t="s">
        <v>98</v>
      </c>
      <c r="G34" s="87"/>
      <c r="H34" s="88">
        <f>$H$446</f>
        <v>0</v>
      </c>
      <c r="I34" s="87"/>
      <c r="J34" s="89">
        <f>$J$446</f>
        <v>0</v>
      </c>
      <c r="K34" s="90"/>
      <c r="L34" s="91">
        <f>$L$446</f>
        <v>0</v>
      </c>
      <c r="M34" s="79" t="s">
        <v>102</v>
      </c>
      <c r="N34" s="87"/>
      <c r="O34" s="88">
        <f>$O$446</f>
        <v>0</v>
      </c>
      <c r="P34" s="87"/>
      <c r="Q34" s="89">
        <f>$Q$446</f>
        <v>0</v>
      </c>
      <c r="R34" s="90"/>
      <c r="S34" s="92">
        <f>$S$446</f>
        <v>0</v>
      </c>
      <c r="T34" s="79"/>
      <c r="U34" s="87"/>
      <c r="V34" s="88">
        <f>$V$446</f>
        <v>0</v>
      </c>
      <c r="W34" s="87"/>
      <c r="X34" s="89">
        <f>$X$446</f>
        <v>0</v>
      </c>
      <c r="Y34" s="87"/>
      <c r="Z34" s="91">
        <f>$Z$446</f>
        <v>0</v>
      </c>
      <c r="AA34" s="93"/>
    </row>
    <row r="35" spans="1:27">
      <c r="A35" s="82" t="s">
        <v>98</v>
      </c>
      <c r="B35" s="108"/>
      <c r="C35" s="85"/>
      <c r="D35" s="85"/>
      <c r="E35" s="86"/>
      <c r="F35" s="73" t="s">
        <v>98</v>
      </c>
      <c r="G35" s="87"/>
      <c r="H35" s="88">
        <f>$H$500</f>
        <v>0</v>
      </c>
      <c r="I35" s="87"/>
      <c r="J35" s="89">
        <f>$J$500</f>
        <v>0</v>
      </c>
      <c r="K35" s="90"/>
      <c r="L35" s="91">
        <f>$L$500</f>
        <v>0</v>
      </c>
      <c r="M35" s="79" t="s">
        <v>102</v>
      </c>
      <c r="N35" s="87"/>
      <c r="O35" s="88">
        <f>$O$500</f>
        <v>0</v>
      </c>
      <c r="P35" s="87"/>
      <c r="Q35" s="89">
        <f>$Q$500</f>
        <v>0</v>
      </c>
      <c r="R35" s="90"/>
      <c r="S35" s="92">
        <f>$S$500</f>
        <v>0</v>
      </c>
      <c r="T35" s="79"/>
      <c r="U35" s="87"/>
      <c r="V35" s="88">
        <f>$V$500</f>
        <v>0</v>
      </c>
      <c r="W35" s="87"/>
      <c r="X35" s="89">
        <f>$X$500</f>
        <v>0</v>
      </c>
      <c r="Y35" s="87"/>
      <c r="Z35" s="91">
        <f>$Z$500</f>
        <v>0</v>
      </c>
      <c r="AA35" s="93"/>
    </row>
    <row r="36" spans="1:27">
      <c r="A36" s="82" t="s">
        <v>98</v>
      </c>
      <c r="B36" s="108"/>
      <c r="C36" s="85"/>
      <c r="D36" s="85"/>
      <c r="E36" s="86"/>
      <c r="F36" s="73" t="s">
        <v>98</v>
      </c>
      <c r="G36" s="87"/>
      <c r="H36" s="88">
        <f>$H$554</f>
        <v>0</v>
      </c>
      <c r="I36" s="87"/>
      <c r="J36" s="89">
        <f>$J$554</f>
        <v>0</v>
      </c>
      <c r="K36" s="90"/>
      <c r="L36" s="91">
        <f>$L$554</f>
        <v>0</v>
      </c>
      <c r="M36" s="79" t="s">
        <v>102</v>
      </c>
      <c r="N36" s="87"/>
      <c r="O36" s="88">
        <f>$O$554</f>
        <v>0</v>
      </c>
      <c r="P36" s="87"/>
      <c r="Q36" s="89">
        <f>$Q$554</f>
        <v>0</v>
      </c>
      <c r="R36" s="90"/>
      <c r="S36" s="92">
        <f>$S$554</f>
        <v>0</v>
      </c>
      <c r="T36" s="79"/>
      <c r="U36" s="87"/>
      <c r="V36" s="88">
        <f>$V$554</f>
        <v>0</v>
      </c>
      <c r="W36" s="87"/>
      <c r="X36" s="89">
        <f>$X$554</f>
        <v>0</v>
      </c>
      <c r="Y36" s="87"/>
      <c r="Z36" s="91">
        <f>$Z$554</f>
        <v>0</v>
      </c>
      <c r="AA36" s="93"/>
    </row>
    <row r="37" spans="1:27">
      <c r="A37" s="82" t="s">
        <v>98</v>
      </c>
      <c r="B37" s="108"/>
      <c r="C37" s="85"/>
      <c r="D37" s="85"/>
      <c r="E37" s="86"/>
      <c r="F37" s="73" t="s">
        <v>98</v>
      </c>
      <c r="G37" s="87"/>
      <c r="H37" s="88">
        <f>$H$604</f>
        <v>0</v>
      </c>
      <c r="I37" s="87"/>
      <c r="J37" s="89">
        <f>$J$604</f>
        <v>0</v>
      </c>
      <c r="K37" s="90"/>
      <c r="L37" s="91">
        <f>$L$604</f>
        <v>0</v>
      </c>
      <c r="M37" s="79" t="s">
        <v>102</v>
      </c>
      <c r="N37" s="87"/>
      <c r="O37" s="88">
        <f>$O$604</f>
        <v>0</v>
      </c>
      <c r="P37" s="87"/>
      <c r="Q37" s="89">
        <f>$Q$604</f>
        <v>0</v>
      </c>
      <c r="R37" s="90"/>
      <c r="S37" s="92">
        <f>$S$604</f>
        <v>0</v>
      </c>
      <c r="T37" s="79"/>
      <c r="U37" s="87"/>
      <c r="V37" s="88">
        <f>$V$604</f>
        <v>0</v>
      </c>
      <c r="W37" s="87"/>
      <c r="X37" s="89">
        <f>$X$604</f>
        <v>0</v>
      </c>
      <c r="Y37" s="87"/>
      <c r="Z37" s="91">
        <f>$Z$604</f>
        <v>0</v>
      </c>
      <c r="AA37" s="93"/>
    </row>
    <row r="38" spans="1:27">
      <c r="A38" s="82" t="s">
        <v>98</v>
      </c>
      <c r="B38" s="108"/>
      <c r="C38" s="85"/>
      <c r="D38" s="85"/>
      <c r="E38" s="86"/>
      <c r="F38" s="73" t="s">
        <v>98</v>
      </c>
      <c r="G38" s="87"/>
      <c r="H38" s="88"/>
      <c r="I38" s="87"/>
      <c r="J38" s="88"/>
      <c r="K38" s="90"/>
      <c r="L38" s="88"/>
      <c r="M38" s="79" t="s">
        <v>102</v>
      </c>
      <c r="N38" s="87"/>
      <c r="O38" s="88"/>
      <c r="P38" s="87"/>
      <c r="Q38" s="88"/>
      <c r="R38" s="90"/>
      <c r="S38" s="88"/>
      <c r="T38" s="79"/>
      <c r="U38" s="87"/>
      <c r="V38" s="88"/>
      <c r="W38" s="87"/>
      <c r="X38" s="88"/>
      <c r="Y38" s="87"/>
      <c r="Z38" s="94"/>
      <c r="AA38" s="93"/>
    </row>
    <row r="39" spans="1:27">
      <c r="A39" s="82" t="s">
        <v>98</v>
      </c>
      <c r="B39" s="108"/>
      <c r="C39" s="85"/>
      <c r="D39" s="85"/>
      <c r="E39" s="86"/>
      <c r="F39" s="73" t="s">
        <v>98</v>
      </c>
      <c r="G39" s="87"/>
      <c r="H39" s="88"/>
      <c r="I39" s="87"/>
      <c r="J39" s="88"/>
      <c r="K39" s="90"/>
      <c r="L39" s="88"/>
      <c r="M39" s="79" t="s">
        <v>102</v>
      </c>
      <c r="N39" s="87"/>
      <c r="O39" s="88"/>
      <c r="P39" s="87"/>
      <c r="Q39" s="88"/>
      <c r="R39" s="90"/>
      <c r="S39" s="88"/>
      <c r="T39" s="79"/>
      <c r="U39" s="87"/>
      <c r="V39" s="88"/>
      <c r="W39" s="87"/>
      <c r="X39" s="88"/>
      <c r="Y39" s="87"/>
      <c r="Z39" s="94"/>
      <c r="AA39" s="93"/>
    </row>
    <row r="40" spans="1:27">
      <c r="A40" s="82" t="s">
        <v>98</v>
      </c>
      <c r="B40" s="108"/>
      <c r="C40" s="85"/>
      <c r="D40" s="85"/>
      <c r="E40" s="86"/>
      <c r="F40" s="73" t="s">
        <v>98</v>
      </c>
      <c r="G40" s="87"/>
      <c r="H40" s="88"/>
      <c r="I40" s="87"/>
      <c r="J40" s="88"/>
      <c r="K40" s="90"/>
      <c r="L40" s="88"/>
      <c r="M40" s="79" t="s">
        <v>102</v>
      </c>
      <c r="N40" s="87"/>
      <c r="O40" s="88"/>
      <c r="P40" s="87"/>
      <c r="Q40" s="88"/>
      <c r="R40" s="90"/>
      <c r="S40" s="88"/>
      <c r="T40" s="79"/>
      <c r="U40" s="87"/>
      <c r="V40" s="88"/>
      <c r="W40" s="87"/>
      <c r="X40" s="88"/>
      <c r="Y40" s="87"/>
      <c r="Z40" s="94"/>
      <c r="AA40" s="93"/>
    </row>
    <row r="41" spans="1:27" ht="14.25" thickBot="1">
      <c r="A41" s="82" t="s">
        <v>98</v>
      </c>
      <c r="B41" s="108"/>
      <c r="C41" s="85"/>
      <c r="D41" s="85"/>
      <c r="E41" s="86"/>
      <c r="F41" s="73" t="s">
        <v>98</v>
      </c>
      <c r="G41" s="87"/>
      <c r="H41" s="88"/>
      <c r="I41" s="87"/>
      <c r="J41" s="88"/>
      <c r="K41" s="90"/>
      <c r="L41" s="88"/>
      <c r="M41" s="79" t="s">
        <v>102</v>
      </c>
      <c r="N41" s="87"/>
      <c r="O41" s="88"/>
      <c r="P41" s="87"/>
      <c r="Q41" s="88"/>
      <c r="R41" s="90"/>
      <c r="S41" s="88"/>
      <c r="T41" s="79"/>
      <c r="U41" s="87"/>
      <c r="V41" s="88"/>
      <c r="W41" s="87"/>
      <c r="X41" s="88"/>
      <c r="Y41" s="87"/>
      <c r="Z41" s="94"/>
      <c r="AA41" s="93"/>
    </row>
    <row r="42" spans="1:27" ht="15" thickTop="1" thickBot="1">
      <c r="A42" s="280" t="s">
        <v>98</v>
      </c>
      <c r="B42" s="481" t="s">
        <v>223</v>
      </c>
      <c r="C42" s="482"/>
      <c r="D42" s="291" t="s">
        <v>224</v>
      </c>
      <c r="E42" s="281"/>
      <c r="F42" s="282"/>
      <c r="G42" s="283"/>
      <c r="H42" s="284">
        <f>SUBTOTAL(9,H28:H41)</f>
        <v>0</v>
      </c>
      <c r="I42" s="283"/>
      <c r="J42" s="285">
        <f>SUBTOTAL(9,J28:J41)</f>
        <v>0</v>
      </c>
      <c r="K42" s="286"/>
      <c r="L42" s="287">
        <f>SUBTOTAL(9,L28:L41)</f>
        <v>0</v>
      </c>
      <c r="M42" s="288"/>
      <c r="N42" s="283"/>
      <c r="O42" s="284">
        <f>SUBTOTAL(9,O28:O41)</f>
        <v>0</v>
      </c>
      <c r="P42" s="283"/>
      <c r="Q42" s="285">
        <f>SUBTOTAL(9,Q28:Q41)</f>
        <v>0</v>
      </c>
      <c r="R42" s="286"/>
      <c r="S42" s="289">
        <f>SUBTOTAL(9,S28:S41)</f>
        <v>0</v>
      </c>
      <c r="T42" s="288"/>
      <c r="U42" s="283"/>
      <c r="V42" s="284">
        <f>SUBTOTAL(9,V28:V41)</f>
        <v>0</v>
      </c>
      <c r="W42" s="283"/>
      <c r="X42" s="285">
        <f>SUBTOTAL(9,X28:X41)</f>
        <v>0</v>
      </c>
      <c r="Y42" s="283"/>
      <c r="Z42" s="287">
        <f>SUBTOTAL(9,Z28:Z41)</f>
        <v>0</v>
      </c>
      <c r="AA42" s="290"/>
    </row>
    <row r="43" spans="1:27" ht="21" customHeight="1" thickTop="1" thickBot="1">
      <c r="A43" s="95" t="s">
        <v>98</v>
      </c>
      <c r="B43" s="96"/>
      <c r="C43" s="96"/>
      <c r="D43" s="97" t="s">
        <v>106</v>
      </c>
      <c r="E43" s="98"/>
      <c r="F43" s="99"/>
      <c r="G43" s="100"/>
      <c r="H43" s="101">
        <f>H8+H26+H42</f>
        <v>0</v>
      </c>
      <c r="I43" s="109"/>
      <c r="J43" s="110">
        <f>J8+J26+J42</f>
        <v>0</v>
      </c>
      <c r="K43" s="109"/>
      <c r="L43" s="111">
        <f>L8+L26+L42</f>
        <v>0</v>
      </c>
      <c r="M43" s="112"/>
      <c r="N43" s="100"/>
      <c r="O43" s="101">
        <f>O8+O26+O42</f>
        <v>0</v>
      </c>
      <c r="P43" s="109"/>
      <c r="Q43" s="110">
        <f>Q8+Q26+Q42</f>
        <v>0</v>
      </c>
      <c r="R43" s="109"/>
      <c r="S43" s="113">
        <f>S8+S26+S42</f>
        <v>0</v>
      </c>
      <c r="T43" s="112"/>
      <c r="U43" s="100"/>
      <c r="V43" s="101">
        <f>V8+V26+V42</f>
        <v>0</v>
      </c>
      <c r="W43" s="109"/>
      <c r="X43" s="110">
        <f>X8+X26+X42</f>
        <v>0</v>
      </c>
      <c r="Y43" s="102"/>
      <c r="Z43" s="111">
        <f>Z8+Z26+Z42</f>
        <v>0</v>
      </c>
      <c r="AA43" s="105"/>
    </row>
    <row r="44" spans="1:27" ht="14.25" thickBot="1">
      <c r="A44" s="299"/>
      <c r="B44" s="300"/>
      <c r="C44" s="300"/>
      <c r="D44" s="300"/>
      <c r="E44" s="301"/>
      <c r="F44" s="301"/>
      <c r="G44" s="302"/>
      <c r="H44" s="303"/>
      <c r="I44" s="304"/>
      <c r="J44" s="303"/>
      <c r="K44" s="302"/>
      <c r="L44" s="303"/>
      <c r="M44" s="301"/>
      <c r="N44" s="302"/>
      <c r="O44" s="303"/>
      <c r="P44" s="302"/>
      <c r="Q44" s="303"/>
      <c r="R44" s="302"/>
      <c r="S44" s="303"/>
      <c r="T44" s="301"/>
      <c r="U44" s="302"/>
      <c r="V44" s="303"/>
      <c r="W44" s="302"/>
      <c r="X44" s="303"/>
      <c r="Y44" s="302"/>
      <c r="Z44" s="303"/>
      <c r="AA44" s="303"/>
    </row>
    <row r="45" spans="1:27">
      <c r="A45" s="71" t="s">
        <v>98</v>
      </c>
      <c r="B45" s="452" t="s">
        <v>107</v>
      </c>
      <c r="C45" s="453"/>
      <c r="D45" s="454"/>
      <c r="E45" s="72"/>
      <c r="F45" s="114" t="s">
        <v>98</v>
      </c>
      <c r="G45" s="115"/>
      <c r="H45" s="75"/>
      <c r="I45" s="115"/>
      <c r="J45" s="76"/>
      <c r="K45" s="116"/>
      <c r="L45" s="78"/>
      <c r="M45" s="117"/>
      <c r="N45" s="115"/>
      <c r="O45" s="75"/>
      <c r="P45" s="115"/>
      <c r="Q45" s="76"/>
      <c r="R45" s="116"/>
      <c r="S45" s="80"/>
      <c r="T45" s="117"/>
      <c r="U45" s="115"/>
      <c r="V45" s="75"/>
      <c r="W45" s="115"/>
      <c r="X45" s="76"/>
      <c r="Y45" s="116"/>
      <c r="Z45" s="78"/>
      <c r="AA45" s="81"/>
    </row>
    <row r="46" spans="1:27">
      <c r="A46" s="82" t="s">
        <v>98</v>
      </c>
      <c r="B46" s="83"/>
      <c r="C46" s="85"/>
      <c r="D46" s="85"/>
      <c r="E46" s="118"/>
      <c r="F46" s="73" t="s">
        <v>98</v>
      </c>
      <c r="G46" s="119"/>
      <c r="H46" s="88">
        <f>$H$127</f>
        <v>0</v>
      </c>
      <c r="I46" s="120"/>
      <c r="J46" s="89">
        <f>$J$127</f>
        <v>0</v>
      </c>
      <c r="K46" s="121"/>
      <c r="L46" s="91">
        <f>$L$127</f>
        <v>0</v>
      </c>
      <c r="M46" s="79" t="s">
        <v>102</v>
      </c>
      <c r="N46" s="119"/>
      <c r="O46" s="88">
        <f>$O$127</f>
        <v>0</v>
      </c>
      <c r="P46" s="120"/>
      <c r="Q46" s="89">
        <f>$Q$127</f>
        <v>0</v>
      </c>
      <c r="R46" s="121"/>
      <c r="S46" s="92">
        <f>$S$127</f>
        <v>0</v>
      </c>
      <c r="T46" s="79"/>
      <c r="U46" s="119"/>
      <c r="V46" s="88">
        <f>$V$127</f>
        <v>0</v>
      </c>
      <c r="W46" s="120"/>
      <c r="X46" s="89">
        <f>$X$127</f>
        <v>0</v>
      </c>
      <c r="Y46" s="121"/>
      <c r="Z46" s="91">
        <f>$Z$127</f>
        <v>0</v>
      </c>
      <c r="AA46" s="93"/>
    </row>
    <row r="47" spans="1:27">
      <c r="A47" s="82" t="s">
        <v>98</v>
      </c>
      <c r="B47" s="83"/>
      <c r="C47" s="85"/>
      <c r="D47" s="85"/>
      <c r="E47" s="118"/>
      <c r="F47" s="73" t="s">
        <v>98</v>
      </c>
      <c r="G47" s="119"/>
      <c r="H47" s="88">
        <f>$H$181</f>
        <v>0</v>
      </c>
      <c r="I47" s="120"/>
      <c r="J47" s="89">
        <f>$J$181</f>
        <v>0</v>
      </c>
      <c r="K47" s="121"/>
      <c r="L47" s="91">
        <f>$L$181</f>
        <v>0</v>
      </c>
      <c r="M47" s="79" t="s">
        <v>102</v>
      </c>
      <c r="N47" s="119"/>
      <c r="O47" s="88">
        <f>$O$181</f>
        <v>0</v>
      </c>
      <c r="P47" s="120"/>
      <c r="Q47" s="89">
        <f>$Q$181</f>
        <v>0</v>
      </c>
      <c r="R47" s="121"/>
      <c r="S47" s="92">
        <f>$S$181</f>
        <v>0</v>
      </c>
      <c r="T47" s="79"/>
      <c r="U47" s="119"/>
      <c r="V47" s="88">
        <f>$V$181</f>
        <v>0</v>
      </c>
      <c r="W47" s="120"/>
      <c r="X47" s="89">
        <f>$X$181</f>
        <v>0</v>
      </c>
      <c r="Y47" s="121"/>
      <c r="Z47" s="91">
        <f>$Z$181</f>
        <v>0</v>
      </c>
      <c r="AA47" s="93"/>
    </row>
    <row r="48" spans="1:27">
      <c r="A48" s="82" t="s">
        <v>98</v>
      </c>
      <c r="B48" s="83"/>
      <c r="C48" s="85"/>
      <c r="D48" s="85"/>
      <c r="E48" s="118"/>
      <c r="F48" s="73" t="s">
        <v>98</v>
      </c>
      <c r="G48" s="119"/>
      <c r="H48" s="88">
        <f>$H$235</f>
        <v>0</v>
      </c>
      <c r="I48" s="120"/>
      <c r="J48" s="89">
        <f>$J$235</f>
        <v>0</v>
      </c>
      <c r="K48" s="121"/>
      <c r="L48" s="91">
        <f>$L$235</f>
        <v>0</v>
      </c>
      <c r="M48" s="79" t="s">
        <v>102</v>
      </c>
      <c r="N48" s="119"/>
      <c r="O48" s="88">
        <f>$O$235</f>
        <v>0</v>
      </c>
      <c r="P48" s="120"/>
      <c r="Q48" s="89">
        <f>$Q$235</f>
        <v>0</v>
      </c>
      <c r="R48" s="121"/>
      <c r="S48" s="92">
        <f>$S$235</f>
        <v>0</v>
      </c>
      <c r="T48" s="79"/>
      <c r="U48" s="119"/>
      <c r="V48" s="88">
        <f>$V$235</f>
        <v>0</v>
      </c>
      <c r="W48" s="120"/>
      <c r="X48" s="89">
        <f>$X$235</f>
        <v>0</v>
      </c>
      <c r="Y48" s="121"/>
      <c r="Z48" s="91">
        <f>$Z$235</f>
        <v>0</v>
      </c>
      <c r="AA48" s="93"/>
    </row>
    <row r="49" spans="1:850">
      <c r="A49" s="82" t="s">
        <v>98</v>
      </c>
      <c r="B49" s="83"/>
      <c r="C49" s="85"/>
      <c r="D49" s="85"/>
      <c r="E49" s="118"/>
      <c r="F49" s="73" t="s">
        <v>98</v>
      </c>
      <c r="G49" s="119"/>
      <c r="H49" s="88">
        <f>$H$289</f>
        <v>0</v>
      </c>
      <c r="I49" s="120"/>
      <c r="J49" s="89">
        <f>$J$289</f>
        <v>0</v>
      </c>
      <c r="K49" s="121"/>
      <c r="L49" s="91">
        <f>$L$289</f>
        <v>0</v>
      </c>
      <c r="M49" s="79" t="s">
        <v>102</v>
      </c>
      <c r="N49" s="119"/>
      <c r="O49" s="88">
        <f>$O$289</f>
        <v>0</v>
      </c>
      <c r="P49" s="120"/>
      <c r="Q49" s="89">
        <f>$Q$289</f>
        <v>0</v>
      </c>
      <c r="R49" s="121"/>
      <c r="S49" s="92">
        <f>$S$289</f>
        <v>0</v>
      </c>
      <c r="T49" s="79"/>
      <c r="U49" s="119"/>
      <c r="V49" s="88">
        <f>$V$289</f>
        <v>0</v>
      </c>
      <c r="W49" s="120"/>
      <c r="X49" s="89">
        <f>$X$289</f>
        <v>0</v>
      </c>
      <c r="Y49" s="121"/>
      <c r="Z49" s="91">
        <f>$Z$289</f>
        <v>0</v>
      </c>
      <c r="AA49" s="93"/>
    </row>
    <row r="50" spans="1:850">
      <c r="A50" s="82" t="s">
        <v>98</v>
      </c>
      <c r="B50" s="83"/>
      <c r="C50" s="85"/>
      <c r="D50" s="85"/>
      <c r="E50" s="118"/>
      <c r="F50" s="73" t="s">
        <v>98</v>
      </c>
      <c r="G50" s="119"/>
      <c r="H50" s="88">
        <f>$H$343</f>
        <v>0</v>
      </c>
      <c r="I50" s="120"/>
      <c r="J50" s="89">
        <f>$J$343</f>
        <v>0</v>
      </c>
      <c r="K50" s="121"/>
      <c r="L50" s="91">
        <f>$L$343</f>
        <v>0</v>
      </c>
      <c r="M50" s="79" t="s">
        <v>102</v>
      </c>
      <c r="N50" s="119"/>
      <c r="O50" s="88">
        <f>$O$343</f>
        <v>0</v>
      </c>
      <c r="P50" s="120"/>
      <c r="Q50" s="89">
        <f>$Q$343</f>
        <v>0</v>
      </c>
      <c r="R50" s="121"/>
      <c r="S50" s="92">
        <f>$S$343</f>
        <v>0</v>
      </c>
      <c r="T50" s="79"/>
      <c r="U50" s="119"/>
      <c r="V50" s="88">
        <f>$V$343</f>
        <v>0</v>
      </c>
      <c r="W50" s="120"/>
      <c r="X50" s="89">
        <f>$X$343</f>
        <v>0</v>
      </c>
      <c r="Y50" s="121"/>
      <c r="Z50" s="91">
        <f>$Z$343</f>
        <v>0</v>
      </c>
      <c r="AA50" s="93"/>
    </row>
    <row r="51" spans="1:850">
      <c r="A51" s="82" t="s">
        <v>98</v>
      </c>
      <c r="B51" s="83"/>
      <c r="C51" s="85"/>
      <c r="D51" s="85"/>
      <c r="E51" s="118"/>
      <c r="F51" s="73" t="s">
        <v>98</v>
      </c>
      <c r="G51" s="119"/>
      <c r="H51" s="88">
        <f>$H$397</f>
        <v>0</v>
      </c>
      <c r="I51" s="120"/>
      <c r="J51" s="89">
        <f>$J$397</f>
        <v>0</v>
      </c>
      <c r="K51" s="121"/>
      <c r="L51" s="91">
        <f>$L$397</f>
        <v>0</v>
      </c>
      <c r="M51" s="79" t="s">
        <v>102</v>
      </c>
      <c r="N51" s="119"/>
      <c r="O51" s="88">
        <f>$O$397</f>
        <v>0</v>
      </c>
      <c r="P51" s="120"/>
      <c r="Q51" s="89">
        <f>$Q$397</f>
        <v>0</v>
      </c>
      <c r="R51" s="121"/>
      <c r="S51" s="92">
        <f>$S$397</f>
        <v>0</v>
      </c>
      <c r="T51" s="79"/>
      <c r="U51" s="119"/>
      <c r="V51" s="88">
        <f>$V$397</f>
        <v>0</v>
      </c>
      <c r="W51" s="120"/>
      <c r="X51" s="89">
        <f>$X$397</f>
        <v>0</v>
      </c>
      <c r="Y51" s="121"/>
      <c r="Z51" s="91">
        <f>$Z$397</f>
        <v>0</v>
      </c>
      <c r="AA51" s="93"/>
    </row>
    <row r="52" spans="1:850">
      <c r="A52" s="82" t="s">
        <v>98</v>
      </c>
      <c r="B52" s="83"/>
      <c r="C52" s="85"/>
      <c r="D52" s="85"/>
      <c r="E52" s="118"/>
      <c r="F52" s="73" t="s">
        <v>98</v>
      </c>
      <c r="G52" s="119"/>
      <c r="H52" s="88">
        <f>$H$447</f>
        <v>0</v>
      </c>
      <c r="I52" s="120"/>
      <c r="J52" s="89">
        <f>$J$447</f>
        <v>0</v>
      </c>
      <c r="K52" s="121"/>
      <c r="L52" s="91">
        <f>$L$447</f>
        <v>0</v>
      </c>
      <c r="M52" s="79" t="s">
        <v>102</v>
      </c>
      <c r="N52" s="119"/>
      <c r="O52" s="88">
        <f>$O$447</f>
        <v>0</v>
      </c>
      <c r="P52" s="120"/>
      <c r="Q52" s="89">
        <f>$Q$447</f>
        <v>0</v>
      </c>
      <c r="R52" s="121"/>
      <c r="S52" s="92">
        <f>$S$447</f>
        <v>0</v>
      </c>
      <c r="T52" s="79"/>
      <c r="U52" s="119"/>
      <c r="V52" s="88">
        <f>$V$447</f>
        <v>0</v>
      </c>
      <c r="W52" s="120"/>
      <c r="X52" s="89">
        <f>$X$447</f>
        <v>0</v>
      </c>
      <c r="Y52" s="121"/>
      <c r="Z52" s="91">
        <f>$Z$447</f>
        <v>0</v>
      </c>
      <c r="AA52" s="93"/>
    </row>
    <row r="53" spans="1:850">
      <c r="A53" s="82" t="s">
        <v>98</v>
      </c>
      <c r="B53" s="83"/>
      <c r="C53" s="85"/>
      <c r="D53" s="85"/>
      <c r="E53" s="118"/>
      <c r="F53" s="122" t="s">
        <v>98</v>
      </c>
      <c r="G53" s="123"/>
      <c r="H53" s="88">
        <f>$H$501</f>
        <v>0</v>
      </c>
      <c r="I53" s="124"/>
      <c r="J53" s="89">
        <f>$J$501</f>
        <v>0</v>
      </c>
      <c r="K53" s="125"/>
      <c r="L53" s="91">
        <f>$L$501</f>
        <v>0</v>
      </c>
      <c r="M53" s="79" t="s">
        <v>102</v>
      </c>
      <c r="N53" s="123"/>
      <c r="O53" s="88">
        <f>$O$501</f>
        <v>0</v>
      </c>
      <c r="P53" s="124"/>
      <c r="Q53" s="89">
        <f>$Q$501</f>
        <v>0</v>
      </c>
      <c r="R53" s="125"/>
      <c r="S53" s="92">
        <f>$S$501</f>
        <v>0</v>
      </c>
      <c r="T53" s="126"/>
      <c r="U53" s="123"/>
      <c r="V53" s="88">
        <f>$V$501</f>
        <v>0</v>
      </c>
      <c r="W53" s="124"/>
      <c r="X53" s="89">
        <f>$X$501</f>
        <v>0</v>
      </c>
      <c r="Y53" s="125"/>
      <c r="Z53" s="91">
        <f>$Z$501</f>
        <v>0</v>
      </c>
      <c r="AA53" s="93"/>
    </row>
    <row r="54" spans="1:850">
      <c r="A54" s="82" t="s">
        <v>98</v>
      </c>
      <c r="B54" s="83"/>
      <c r="C54" s="85"/>
      <c r="D54" s="85"/>
      <c r="E54" s="118"/>
      <c r="F54" s="122" t="s">
        <v>98</v>
      </c>
      <c r="G54" s="123"/>
      <c r="H54" s="88">
        <f>$H$555</f>
        <v>0</v>
      </c>
      <c r="I54" s="124"/>
      <c r="J54" s="89">
        <f>$J$555</f>
        <v>0</v>
      </c>
      <c r="K54" s="125"/>
      <c r="L54" s="91">
        <f>$L$555</f>
        <v>0</v>
      </c>
      <c r="M54" s="79" t="s">
        <v>102</v>
      </c>
      <c r="N54" s="123"/>
      <c r="O54" s="88">
        <f>$O$555</f>
        <v>0</v>
      </c>
      <c r="P54" s="124"/>
      <c r="Q54" s="89">
        <f>$Q$555</f>
        <v>0</v>
      </c>
      <c r="R54" s="125"/>
      <c r="S54" s="92">
        <f>$S$555</f>
        <v>0</v>
      </c>
      <c r="T54" s="126"/>
      <c r="U54" s="123"/>
      <c r="V54" s="88">
        <f>$V$555</f>
        <v>0</v>
      </c>
      <c r="W54" s="124"/>
      <c r="X54" s="89">
        <f>$X$555</f>
        <v>0</v>
      </c>
      <c r="Y54" s="125"/>
      <c r="Z54" s="91">
        <f>$Z$555</f>
        <v>0</v>
      </c>
      <c r="AA54" s="93"/>
    </row>
    <row r="55" spans="1:850">
      <c r="A55" s="82" t="s">
        <v>98</v>
      </c>
      <c r="B55" s="83"/>
      <c r="C55" s="85"/>
      <c r="D55" s="85"/>
      <c r="E55" s="118"/>
      <c r="F55" s="122" t="s">
        <v>98</v>
      </c>
      <c r="G55" s="123"/>
      <c r="H55" s="88">
        <f>$H$605</f>
        <v>0</v>
      </c>
      <c r="I55" s="124"/>
      <c r="J55" s="89">
        <f>$J$605</f>
        <v>0</v>
      </c>
      <c r="K55" s="125"/>
      <c r="L55" s="91">
        <f>$L$605</f>
        <v>0</v>
      </c>
      <c r="M55" s="79" t="s">
        <v>102</v>
      </c>
      <c r="N55" s="123"/>
      <c r="O55" s="88">
        <f>$O$605</f>
        <v>0</v>
      </c>
      <c r="P55" s="124"/>
      <c r="Q55" s="89">
        <f>$Q$605</f>
        <v>0</v>
      </c>
      <c r="R55" s="125"/>
      <c r="S55" s="92">
        <f>$S$605</f>
        <v>0</v>
      </c>
      <c r="T55" s="126"/>
      <c r="U55" s="123"/>
      <c r="V55" s="88">
        <f>$V$605</f>
        <v>0</v>
      </c>
      <c r="W55" s="124"/>
      <c r="X55" s="89">
        <f>$X$605</f>
        <v>0</v>
      </c>
      <c r="Y55" s="125"/>
      <c r="Z55" s="91">
        <f>$Z$605</f>
        <v>0</v>
      </c>
      <c r="AA55" s="93"/>
    </row>
    <row r="56" spans="1:850">
      <c r="A56" s="82" t="s">
        <v>98</v>
      </c>
      <c r="B56" s="108"/>
      <c r="C56" s="85"/>
      <c r="D56" s="85"/>
      <c r="E56" s="118"/>
      <c r="F56" s="122" t="s">
        <v>98</v>
      </c>
      <c r="G56" s="123"/>
      <c r="H56" s="88"/>
      <c r="I56" s="123"/>
      <c r="J56" s="88"/>
      <c r="K56" s="127"/>
      <c r="L56" s="88"/>
      <c r="M56" s="79" t="s">
        <v>102</v>
      </c>
      <c r="N56" s="123"/>
      <c r="O56" s="88"/>
      <c r="P56" s="123"/>
      <c r="Q56" s="88"/>
      <c r="R56" s="127"/>
      <c r="S56" s="88"/>
      <c r="T56" s="126"/>
      <c r="U56" s="123"/>
      <c r="V56" s="88"/>
      <c r="W56" s="123"/>
      <c r="X56" s="88"/>
      <c r="Y56" s="127"/>
      <c r="Z56" s="94"/>
      <c r="AA56" s="93"/>
    </row>
    <row r="57" spans="1:850">
      <c r="A57" s="82"/>
      <c r="B57" s="108"/>
      <c r="C57" s="85"/>
      <c r="D57" s="85"/>
      <c r="E57" s="118"/>
      <c r="F57" s="122"/>
      <c r="G57" s="123"/>
      <c r="H57" s="88"/>
      <c r="I57" s="123"/>
      <c r="J57" s="88"/>
      <c r="K57" s="127"/>
      <c r="L57" s="88"/>
      <c r="M57" s="79"/>
      <c r="N57" s="123"/>
      <c r="O57" s="88"/>
      <c r="P57" s="123"/>
      <c r="Q57" s="88"/>
      <c r="R57" s="127"/>
      <c r="S57" s="88"/>
      <c r="T57" s="126"/>
      <c r="U57" s="123"/>
      <c r="V57" s="88"/>
      <c r="W57" s="123"/>
      <c r="X57" s="88"/>
      <c r="Y57" s="127"/>
      <c r="Z57" s="94"/>
      <c r="AA57" s="93"/>
    </row>
    <row r="58" spans="1:850">
      <c r="A58" s="82"/>
      <c r="B58" s="108"/>
      <c r="C58" s="85"/>
      <c r="D58" s="85"/>
      <c r="E58" s="118"/>
      <c r="F58" s="122"/>
      <c r="G58" s="123"/>
      <c r="H58" s="88"/>
      <c r="I58" s="123"/>
      <c r="J58" s="88"/>
      <c r="K58" s="127"/>
      <c r="L58" s="88"/>
      <c r="M58" s="79"/>
      <c r="N58" s="123"/>
      <c r="O58" s="88"/>
      <c r="P58" s="123"/>
      <c r="Q58" s="88"/>
      <c r="R58" s="127"/>
      <c r="S58" s="88"/>
      <c r="T58" s="126"/>
      <c r="U58" s="123"/>
      <c r="V58" s="88"/>
      <c r="W58" s="123"/>
      <c r="X58" s="88"/>
      <c r="Y58" s="127"/>
      <c r="Z58" s="94"/>
      <c r="AA58" s="93"/>
    </row>
    <row r="59" spans="1:850">
      <c r="A59" s="82"/>
      <c r="B59" s="108"/>
      <c r="C59" s="85"/>
      <c r="D59" s="85"/>
      <c r="E59" s="118"/>
      <c r="F59" s="122"/>
      <c r="G59" s="123"/>
      <c r="H59" s="88"/>
      <c r="I59" s="123"/>
      <c r="J59" s="88"/>
      <c r="K59" s="127"/>
      <c r="L59" s="88"/>
      <c r="M59" s="79"/>
      <c r="N59" s="123"/>
      <c r="O59" s="88"/>
      <c r="P59" s="123"/>
      <c r="Q59" s="88"/>
      <c r="R59" s="127"/>
      <c r="S59" s="88"/>
      <c r="T59" s="126"/>
      <c r="U59" s="123"/>
      <c r="V59" s="88"/>
      <c r="W59" s="123"/>
      <c r="X59" s="88"/>
      <c r="Y59" s="127"/>
      <c r="Z59" s="94"/>
      <c r="AA59" s="93"/>
    </row>
    <row r="60" spans="1:850">
      <c r="A60" s="82" t="s">
        <v>98</v>
      </c>
      <c r="B60" s="108"/>
      <c r="C60" s="85"/>
      <c r="D60" s="85"/>
      <c r="E60" s="118"/>
      <c r="F60" s="122" t="s">
        <v>98</v>
      </c>
      <c r="G60" s="123"/>
      <c r="H60" s="88"/>
      <c r="I60" s="123"/>
      <c r="J60" s="88"/>
      <c r="K60" s="127"/>
      <c r="L60" s="88"/>
      <c r="M60" s="79" t="s">
        <v>102</v>
      </c>
      <c r="N60" s="123"/>
      <c r="O60" s="88"/>
      <c r="P60" s="123"/>
      <c r="Q60" s="88"/>
      <c r="R60" s="127"/>
      <c r="S60" s="88"/>
      <c r="T60" s="126"/>
      <c r="U60" s="123"/>
      <c r="V60" s="88"/>
      <c r="W60" s="123"/>
      <c r="X60" s="88"/>
      <c r="Y60" s="127"/>
      <c r="Z60" s="94"/>
      <c r="AA60" s="93"/>
    </row>
    <row r="61" spans="1:850">
      <c r="A61" s="82" t="s">
        <v>98</v>
      </c>
      <c r="B61" s="108"/>
      <c r="C61" s="85"/>
      <c r="D61" s="85"/>
      <c r="E61" s="118"/>
      <c r="F61" s="122" t="s">
        <v>98</v>
      </c>
      <c r="G61" s="123"/>
      <c r="H61" s="88"/>
      <c r="I61" s="123"/>
      <c r="J61" s="88"/>
      <c r="K61" s="127"/>
      <c r="L61" s="88"/>
      <c r="M61" s="79" t="s">
        <v>102</v>
      </c>
      <c r="N61" s="123"/>
      <c r="O61" s="88"/>
      <c r="P61" s="123"/>
      <c r="Q61" s="88"/>
      <c r="R61" s="127"/>
      <c r="S61" s="88"/>
      <c r="T61" s="126"/>
      <c r="U61" s="123"/>
      <c r="V61" s="88"/>
      <c r="W61" s="123"/>
      <c r="X61" s="88"/>
      <c r="Y61" s="127"/>
      <c r="Z61" s="94"/>
      <c r="AA61" s="93"/>
    </row>
    <row r="62" spans="1:850" ht="14.25" thickBot="1">
      <c r="A62" s="82" t="s">
        <v>98</v>
      </c>
      <c r="B62" s="108"/>
      <c r="C62" s="85"/>
      <c r="D62" s="85"/>
      <c r="E62" s="118"/>
      <c r="F62" s="122" t="s">
        <v>98</v>
      </c>
      <c r="G62" s="123"/>
      <c r="H62" s="88"/>
      <c r="I62" s="123"/>
      <c r="J62" s="88"/>
      <c r="K62" s="127"/>
      <c r="L62" s="88"/>
      <c r="M62" s="79" t="s">
        <v>102</v>
      </c>
      <c r="N62" s="123"/>
      <c r="O62" s="88"/>
      <c r="P62" s="123"/>
      <c r="Q62" s="88"/>
      <c r="R62" s="127"/>
      <c r="S62" s="88"/>
      <c r="T62" s="126"/>
      <c r="U62" s="123"/>
      <c r="V62" s="88"/>
      <c r="W62" s="123"/>
      <c r="X62" s="88"/>
      <c r="Y62" s="127"/>
      <c r="Z62" s="94"/>
      <c r="AA62" s="93"/>
    </row>
    <row r="63" spans="1:850" ht="15" thickTop="1" thickBot="1">
      <c r="A63" s="128" t="s">
        <v>98</v>
      </c>
      <c r="B63" s="129" t="s">
        <v>108</v>
      </c>
      <c r="C63" s="96"/>
      <c r="D63" s="97" t="s">
        <v>99</v>
      </c>
      <c r="E63" s="98" t="s">
        <v>109</v>
      </c>
      <c r="F63" s="99"/>
      <c r="G63" s="100"/>
      <c r="H63" s="101">
        <f>SUBTOTAL(9,H46:H62)</f>
        <v>0</v>
      </c>
      <c r="I63" s="101"/>
      <c r="J63" s="101">
        <f>SUBTOTAL(9,J46:J62)</f>
        <v>0</v>
      </c>
      <c r="K63" s="101"/>
      <c r="L63" s="101">
        <f>SUBTOTAL(9,L46:L62)</f>
        <v>0</v>
      </c>
      <c r="M63" s="101"/>
      <c r="N63" s="101"/>
      <c r="O63" s="101">
        <f>SUBTOTAL(9,O46:O62)</f>
        <v>0</v>
      </c>
      <c r="P63" s="101"/>
      <c r="Q63" s="101">
        <f>SUBTOTAL(9,Q46:Q62)</f>
        <v>0</v>
      </c>
      <c r="R63" s="101"/>
      <c r="S63" s="101">
        <f>SUBTOTAL(9,S46:S62)</f>
        <v>0</v>
      </c>
      <c r="T63" s="101"/>
      <c r="U63" s="101"/>
      <c r="V63" s="101">
        <f>SUBTOTAL(9,V46:V62)</f>
        <v>0</v>
      </c>
      <c r="W63" s="101"/>
      <c r="X63" s="101">
        <f>SUBTOTAL(9,X46:X62)</f>
        <v>0</v>
      </c>
      <c r="Y63" s="101"/>
      <c r="Z63" s="104">
        <f>SUBTOTAL(9,Z46:Z62)</f>
        <v>0</v>
      </c>
      <c r="AA63" s="105"/>
    </row>
    <row r="64" spans="1:850" s="130" customFormat="1">
      <c r="A64" s="299"/>
      <c r="B64" s="300"/>
      <c r="C64" s="300"/>
      <c r="D64" s="300"/>
      <c r="E64" s="301"/>
      <c r="F64" s="301"/>
      <c r="G64" s="301"/>
      <c r="H64" s="305"/>
      <c r="I64" s="305"/>
      <c r="J64" s="305"/>
      <c r="K64" s="305"/>
      <c r="L64" s="305"/>
      <c r="M64" s="301"/>
      <c r="N64" s="301"/>
      <c r="O64" s="305"/>
      <c r="P64" s="305"/>
      <c r="Q64" s="305"/>
      <c r="R64" s="305"/>
      <c r="S64" s="305"/>
      <c r="T64" s="301"/>
      <c r="U64" s="301"/>
      <c r="V64" s="305"/>
      <c r="W64" s="305"/>
      <c r="X64" s="305"/>
      <c r="Y64" s="305"/>
      <c r="Z64" s="305"/>
      <c r="AA64" s="305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</row>
    <row r="65" spans="1:850" s="130" customFormat="1">
      <c r="A65" s="299"/>
      <c r="B65" s="300"/>
      <c r="C65" s="300"/>
      <c r="D65" s="300"/>
      <c r="E65" s="301"/>
      <c r="F65" s="301"/>
      <c r="G65" s="301"/>
      <c r="H65" s="305"/>
      <c r="I65" s="305"/>
      <c r="J65" s="305"/>
      <c r="K65" s="305"/>
      <c r="L65" s="305"/>
      <c r="M65" s="301"/>
      <c r="N65" s="301"/>
      <c r="O65" s="305"/>
      <c r="P65" s="305"/>
      <c r="Q65" s="305"/>
      <c r="R65" s="305"/>
      <c r="S65" s="305"/>
      <c r="T65" s="301"/>
      <c r="U65" s="301"/>
      <c r="V65" s="305"/>
      <c r="W65" s="305"/>
      <c r="X65" s="305"/>
      <c r="Y65" s="305"/>
      <c r="Z65" s="305"/>
      <c r="AA65" s="305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</row>
    <row r="66" spans="1:850" s="130" customFormat="1" ht="14.25" thickBot="1">
      <c r="A66" s="298" t="s">
        <v>110</v>
      </c>
      <c r="B66" s="300"/>
      <c r="C66" s="300"/>
      <c r="D66" s="300"/>
      <c r="E66" s="301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</row>
    <row r="67" spans="1:850" s="130" customFormat="1">
      <c r="A67" s="455" t="s">
        <v>85</v>
      </c>
      <c r="B67" s="25" t="s">
        <v>111</v>
      </c>
      <c r="C67" s="26"/>
      <c r="D67" s="131"/>
      <c r="E67" s="458" t="s">
        <v>112</v>
      </c>
      <c r="F67" s="461" t="s">
        <v>87</v>
      </c>
      <c r="G67" s="462"/>
      <c r="H67" s="462"/>
      <c r="I67" s="462"/>
      <c r="J67" s="462"/>
      <c r="K67" s="462"/>
      <c r="L67" s="463"/>
      <c r="M67" s="464" t="s">
        <v>88</v>
      </c>
      <c r="N67" s="462"/>
      <c r="O67" s="462"/>
      <c r="P67" s="462"/>
      <c r="Q67" s="462"/>
      <c r="R67" s="462"/>
      <c r="S67" s="465"/>
      <c r="T67" s="464" t="s">
        <v>113</v>
      </c>
      <c r="U67" s="462"/>
      <c r="V67" s="462"/>
      <c r="W67" s="462"/>
      <c r="X67" s="462"/>
      <c r="Y67" s="462"/>
      <c r="Z67" s="463"/>
      <c r="AA67" s="27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</row>
    <row r="68" spans="1:850" s="130" customFormat="1">
      <c r="A68" s="456"/>
      <c r="B68" s="29" t="s">
        <v>90</v>
      </c>
      <c r="C68" s="30"/>
      <c r="D68" s="132" t="s">
        <v>114</v>
      </c>
      <c r="E68" s="459"/>
      <c r="F68" s="466" t="s">
        <v>91</v>
      </c>
      <c r="G68" s="468" t="s">
        <v>92</v>
      </c>
      <c r="H68" s="468"/>
      <c r="I68" s="468" t="s">
        <v>93</v>
      </c>
      <c r="J68" s="468"/>
      <c r="K68" s="469" t="s">
        <v>94</v>
      </c>
      <c r="L68" s="470"/>
      <c r="M68" s="450" t="s">
        <v>91</v>
      </c>
      <c r="N68" s="468" t="s">
        <v>92</v>
      </c>
      <c r="O68" s="468"/>
      <c r="P68" s="468" t="s">
        <v>93</v>
      </c>
      <c r="Q68" s="468"/>
      <c r="R68" s="469" t="s">
        <v>94</v>
      </c>
      <c r="S68" s="471"/>
      <c r="T68" s="450" t="s">
        <v>91</v>
      </c>
      <c r="U68" s="468" t="s">
        <v>92</v>
      </c>
      <c r="V68" s="468"/>
      <c r="W68" s="468" t="s">
        <v>93</v>
      </c>
      <c r="X68" s="468"/>
      <c r="Y68" s="469" t="s">
        <v>94</v>
      </c>
      <c r="Z68" s="470"/>
      <c r="AA68" s="31" t="s">
        <v>115</v>
      </c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</row>
    <row r="69" spans="1:850" s="130" customFormat="1" ht="14.25" thickBot="1">
      <c r="A69" s="457"/>
      <c r="B69" s="32"/>
      <c r="C69" s="33"/>
      <c r="D69" s="133"/>
      <c r="E69" s="460"/>
      <c r="F69" s="467"/>
      <c r="G69" s="134" t="s">
        <v>96</v>
      </c>
      <c r="H69" s="135" t="s">
        <v>97</v>
      </c>
      <c r="I69" s="134" t="s">
        <v>96</v>
      </c>
      <c r="J69" s="35" t="s">
        <v>97</v>
      </c>
      <c r="K69" s="134" t="s">
        <v>96</v>
      </c>
      <c r="L69" s="136" t="s">
        <v>97</v>
      </c>
      <c r="M69" s="451"/>
      <c r="N69" s="134" t="s">
        <v>96</v>
      </c>
      <c r="O69" s="135" t="s">
        <v>97</v>
      </c>
      <c r="P69" s="134" t="s">
        <v>96</v>
      </c>
      <c r="Q69" s="35" t="s">
        <v>97</v>
      </c>
      <c r="R69" s="134" t="s">
        <v>96</v>
      </c>
      <c r="S69" s="137" t="s">
        <v>97</v>
      </c>
      <c r="T69" s="451"/>
      <c r="U69" s="134" t="s">
        <v>96</v>
      </c>
      <c r="V69" s="135" t="s">
        <v>97</v>
      </c>
      <c r="W69" s="134" t="s">
        <v>96</v>
      </c>
      <c r="X69" s="35" t="s">
        <v>97</v>
      </c>
      <c r="Y69" s="134" t="s">
        <v>96</v>
      </c>
      <c r="Z69" s="136" t="s">
        <v>97</v>
      </c>
      <c r="AA69" s="3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</row>
    <row r="70" spans="1:850" s="130" customFormat="1">
      <c r="A70" s="138" t="s">
        <v>109</v>
      </c>
      <c r="B70" s="452" t="s">
        <v>252</v>
      </c>
      <c r="C70" s="453"/>
      <c r="D70" s="454"/>
      <c r="E70" s="140"/>
      <c r="F70" s="141"/>
      <c r="G70" s="142"/>
      <c r="H70" s="143"/>
      <c r="I70" s="144"/>
      <c r="J70" s="141"/>
      <c r="K70" s="144"/>
      <c r="L70" s="145"/>
      <c r="M70" s="146"/>
      <c r="N70" s="142"/>
      <c r="O70" s="143"/>
      <c r="P70" s="144"/>
      <c r="Q70" s="141"/>
      <c r="R70" s="144"/>
      <c r="S70" s="147"/>
      <c r="T70" s="146"/>
      <c r="U70" s="142"/>
      <c r="V70" s="143"/>
      <c r="W70" s="144"/>
      <c r="X70" s="141"/>
      <c r="Y70" s="144"/>
      <c r="Z70" s="148"/>
      <c r="AA70" s="149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</row>
    <row r="71" spans="1:850" s="130" customFormat="1">
      <c r="A71" s="150"/>
      <c r="B71" s="83"/>
      <c r="C71" s="84"/>
      <c r="D71" s="151"/>
      <c r="E71" s="86"/>
      <c r="F71" s="152"/>
      <c r="G71" s="153"/>
      <c r="H71" s="154">
        <f t="shared" ref="H71:H79" si="0">$F71*G71</f>
        <v>0</v>
      </c>
      <c r="I71" s="155"/>
      <c r="J71" s="156">
        <f t="shared" ref="J71:J79" si="1">$F71*I71</f>
        <v>0</v>
      </c>
      <c r="K71" s="157">
        <f t="shared" ref="K71:K79" si="2">G71-I71</f>
        <v>0</v>
      </c>
      <c r="L71" s="158">
        <f t="shared" ref="L71:L79" si="3">$F71*K71</f>
        <v>0</v>
      </c>
      <c r="M71" s="159"/>
      <c r="N71" s="155"/>
      <c r="O71" s="154">
        <f>$M71*N71</f>
        <v>0</v>
      </c>
      <c r="P71" s="155"/>
      <c r="Q71" s="154">
        <f>$M71*P71</f>
        <v>0</v>
      </c>
      <c r="R71" s="157">
        <f>N71-P71</f>
        <v>0</v>
      </c>
      <c r="S71" s="160">
        <f>$M71*R71</f>
        <v>0</v>
      </c>
      <c r="T71" s="159"/>
      <c r="U71" s="155"/>
      <c r="V71" s="154">
        <f>$T71*U71</f>
        <v>0</v>
      </c>
      <c r="W71" s="155"/>
      <c r="X71" s="154">
        <f>$T71*W71</f>
        <v>0</v>
      </c>
      <c r="Y71" s="157">
        <f>U71-W71</f>
        <v>0</v>
      </c>
      <c r="Z71" s="161">
        <f>$T71*Y71</f>
        <v>0</v>
      </c>
      <c r="AA71" s="162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</row>
    <row r="72" spans="1:850" s="130" customFormat="1">
      <c r="A72" s="150"/>
      <c r="B72" s="83"/>
      <c r="C72" s="84"/>
      <c r="D72" s="151"/>
      <c r="E72" s="86"/>
      <c r="F72" s="152"/>
      <c r="G72" s="153"/>
      <c r="H72" s="154">
        <f t="shared" si="0"/>
        <v>0</v>
      </c>
      <c r="I72" s="155"/>
      <c r="J72" s="156">
        <f t="shared" si="1"/>
        <v>0</v>
      </c>
      <c r="K72" s="157">
        <f t="shared" si="2"/>
        <v>0</v>
      </c>
      <c r="L72" s="158">
        <f t="shared" si="3"/>
        <v>0</v>
      </c>
      <c r="M72" s="159"/>
      <c r="N72" s="155"/>
      <c r="O72" s="154">
        <f t="shared" ref="O72:O79" si="4">$M72*N72</f>
        <v>0</v>
      </c>
      <c r="P72" s="155"/>
      <c r="Q72" s="154">
        <f t="shared" ref="Q72:Q79" si="5">$M72*P72</f>
        <v>0</v>
      </c>
      <c r="R72" s="157">
        <f t="shared" ref="R72:R79" si="6">N72-P72</f>
        <v>0</v>
      </c>
      <c r="S72" s="160">
        <f t="shared" ref="S72:S79" si="7">$M72*R72</f>
        <v>0</v>
      </c>
      <c r="T72" s="159"/>
      <c r="U72" s="155"/>
      <c r="V72" s="154">
        <f t="shared" ref="V72:V79" si="8">$T72*U72</f>
        <v>0</v>
      </c>
      <c r="W72" s="155"/>
      <c r="X72" s="154">
        <f t="shared" ref="X72:X78" si="9">$T72*W72</f>
        <v>0</v>
      </c>
      <c r="Y72" s="157">
        <f t="shared" ref="Y72:Y79" si="10">U72-W72</f>
        <v>0</v>
      </c>
      <c r="Z72" s="161">
        <f t="shared" ref="Z72:Z78" si="11">$T72*Y72</f>
        <v>0</v>
      </c>
      <c r="AA72" s="162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</row>
    <row r="73" spans="1:850" s="130" customFormat="1">
      <c r="A73" s="150"/>
      <c r="B73" s="83"/>
      <c r="C73" s="84"/>
      <c r="D73" s="151"/>
      <c r="E73" s="86"/>
      <c r="F73" s="152"/>
      <c r="G73" s="153"/>
      <c r="H73" s="154">
        <f t="shared" si="0"/>
        <v>0</v>
      </c>
      <c r="I73" s="155"/>
      <c r="J73" s="156">
        <f t="shared" si="1"/>
        <v>0</v>
      </c>
      <c r="K73" s="157">
        <f t="shared" si="2"/>
        <v>0</v>
      </c>
      <c r="L73" s="158">
        <f t="shared" si="3"/>
        <v>0</v>
      </c>
      <c r="M73" s="159"/>
      <c r="N73" s="155"/>
      <c r="O73" s="154">
        <f t="shared" si="4"/>
        <v>0</v>
      </c>
      <c r="P73" s="155"/>
      <c r="Q73" s="154">
        <f t="shared" si="5"/>
        <v>0</v>
      </c>
      <c r="R73" s="157">
        <f t="shared" si="6"/>
        <v>0</v>
      </c>
      <c r="S73" s="160">
        <f t="shared" si="7"/>
        <v>0</v>
      </c>
      <c r="T73" s="159"/>
      <c r="U73" s="155"/>
      <c r="V73" s="154">
        <f t="shared" si="8"/>
        <v>0</v>
      </c>
      <c r="W73" s="155"/>
      <c r="X73" s="154">
        <f t="shared" si="9"/>
        <v>0</v>
      </c>
      <c r="Y73" s="157">
        <f t="shared" si="10"/>
        <v>0</v>
      </c>
      <c r="Z73" s="161">
        <f t="shared" si="11"/>
        <v>0</v>
      </c>
      <c r="AA73" s="162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</row>
    <row r="74" spans="1:850" s="130" customFormat="1">
      <c r="A74" s="150"/>
      <c r="B74" s="83"/>
      <c r="C74" s="84"/>
      <c r="D74" s="151"/>
      <c r="E74" s="86"/>
      <c r="F74" s="152"/>
      <c r="G74" s="153"/>
      <c r="H74" s="154">
        <f t="shared" si="0"/>
        <v>0</v>
      </c>
      <c r="I74" s="155"/>
      <c r="J74" s="156">
        <f t="shared" si="1"/>
        <v>0</v>
      </c>
      <c r="K74" s="157">
        <f t="shared" si="2"/>
        <v>0</v>
      </c>
      <c r="L74" s="158">
        <f t="shared" si="3"/>
        <v>0</v>
      </c>
      <c r="M74" s="159"/>
      <c r="N74" s="155"/>
      <c r="O74" s="154">
        <f t="shared" si="4"/>
        <v>0</v>
      </c>
      <c r="P74" s="155"/>
      <c r="Q74" s="154">
        <f t="shared" si="5"/>
        <v>0</v>
      </c>
      <c r="R74" s="157">
        <f t="shared" si="6"/>
        <v>0</v>
      </c>
      <c r="S74" s="160">
        <f t="shared" si="7"/>
        <v>0</v>
      </c>
      <c r="T74" s="159"/>
      <c r="U74" s="155"/>
      <c r="V74" s="154">
        <f t="shared" si="8"/>
        <v>0</v>
      </c>
      <c r="W74" s="155"/>
      <c r="X74" s="154">
        <f t="shared" si="9"/>
        <v>0</v>
      </c>
      <c r="Y74" s="157">
        <f t="shared" si="10"/>
        <v>0</v>
      </c>
      <c r="Z74" s="161">
        <f t="shared" si="11"/>
        <v>0</v>
      </c>
      <c r="AA74" s="162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</row>
    <row r="75" spans="1:850" s="130" customFormat="1">
      <c r="A75" s="150"/>
      <c r="B75" s="163"/>
      <c r="C75" s="164"/>
      <c r="D75" s="165"/>
      <c r="E75" s="166"/>
      <c r="F75" s="152"/>
      <c r="G75" s="167"/>
      <c r="H75" s="154">
        <f t="shared" si="0"/>
        <v>0</v>
      </c>
      <c r="I75" s="168"/>
      <c r="J75" s="156">
        <f t="shared" si="1"/>
        <v>0</v>
      </c>
      <c r="K75" s="157">
        <f t="shared" si="2"/>
        <v>0</v>
      </c>
      <c r="L75" s="158">
        <f t="shared" si="3"/>
        <v>0</v>
      </c>
      <c r="M75" s="159"/>
      <c r="N75" s="155"/>
      <c r="O75" s="154">
        <f t="shared" si="4"/>
        <v>0</v>
      </c>
      <c r="P75" s="155"/>
      <c r="Q75" s="154">
        <f t="shared" si="5"/>
        <v>0</v>
      </c>
      <c r="R75" s="157">
        <f t="shared" si="6"/>
        <v>0</v>
      </c>
      <c r="S75" s="160">
        <f t="shared" si="7"/>
        <v>0</v>
      </c>
      <c r="T75" s="159"/>
      <c r="U75" s="155"/>
      <c r="V75" s="154">
        <f t="shared" si="8"/>
        <v>0</v>
      </c>
      <c r="W75" s="155"/>
      <c r="X75" s="154">
        <f t="shared" si="9"/>
        <v>0</v>
      </c>
      <c r="Y75" s="157">
        <f t="shared" si="10"/>
        <v>0</v>
      </c>
      <c r="Z75" s="161">
        <f t="shared" si="11"/>
        <v>0</v>
      </c>
      <c r="AA75" s="162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</row>
    <row r="76" spans="1:850" s="130" customFormat="1">
      <c r="A76" s="150"/>
      <c r="B76" s="163"/>
      <c r="C76" s="164"/>
      <c r="D76" s="165"/>
      <c r="E76" s="166"/>
      <c r="F76" s="152"/>
      <c r="G76" s="167"/>
      <c r="H76" s="154">
        <f t="shared" si="0"/>
        <v>0</v>
      </c>
      <c r="I76" s="168"/>
      <c r="J76" s="156">
        <f t="shared" si="1"/>
        <v>0</v>
      </c>
      <c r="K76" s="157">
        <f t="shared" si="2"/>
        <v>0</v>
      </c>
      <c r="L76" s="158">
        <f t="shared" si="3"/>
        <v>0</v>
      </c>
      <c r="M76" s="159"/>
      <c r="N76" s="155"/>
      <c r="O76" s="154">
        <f t="shared" si="4"/>
        <v>0</v>
      </c>
      <c r="P76" s="155"/>
      <c r="Q76" s="154">
        <f t="shared" si="5"/>
        <v>0</v>
      </c>
      <c r="R76" s="157">
        <f t="shared" si="6"/>
        <v>0</v>
      </c>
      <c r="S76" s="160">
        <f t="shared" si="7"/>
        <v>0</v>
      </c>
      <c r="T76" s="159"/>
      <c r="U76" s="155"/>
      <c r="V76" s="154">
        <f t="shared" si="8"/>
        <v>0</v>
      </c>
      <c r="W76" s="155"/>
      <c r="X76" s="154">
        <f t="shared" si="9"/>
        <v>0</v>
      </c>
      <c r="Y76" s="157">
        <f t="shared" si="10"/>
        <v>0</v>
      </c>
      <c r="Z76" s="161">
        <f t="shared" si="11"/>
        <v>0</v>
      </c>
      <c r="AA76" s="162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</row>
    <row r="77" spans="1:850" s="130" customFormat="1">
      <c r="A77" s="150"/>
      <c r="B77" s="163"/>
      <c r="C77" s="164"/>
      <c r="D77" s="165"/>
      <c r="E77" s="166"/>
      <c r="F77" s="152"/>
      <c r="G77" s="167"/>
      <c r="H77" s="154">
        <f t="shared" si="0"/>
        <v>0</v>
      </c>
      <c r="I77" s="168"/>
      <c r="J77" s="156">
        <f t="shared" si="1"/>
        <v>0</v>
      </c>
      <c r="K77" s="157">
        <f t="shared" si="2"/>
        <v>0</v>
      </c>
      <c r="L77" s="158">
        <f t="shared" si="3"/>
        <v>0</v>
      </c>
      <c r="M77" s="159"/>
      <c r="N77" s="155"/>
      <c r="O77" s="154">
        <f>$M77*N77</f>
        <v>0</v>
      </c>
      <c r="P77" s="155"/>
      <c r="Q77" s="154">
        <f t="shared" si="5"/>
        <v>0</v>
      </c>
      <c r="R77" s="157">
        <f t="shared" si="6"/>
        <v>0</v>
      </c>
      <c r="S77" s="160">
        <f t="shared" si="7"/>
        <v>0</v>
      </c>
      <c r="T77" s="159"/>
      <c r="U77" s="155"/>
      <c r="V77" s="154">
        <f t="shared" si="8"/>
        <v>0</v>
      </c>
      <c r="W77" s="155"/>
      <c r="X77" s="154">
        <f t="shared" si="9"/>
        <v>0</v>
      </c>
      <c r="Y77" s="157">
        <f t="shared" si="10"/>
        <v>0</v>
      </c>
      <c r="Z77" s="161">
        <f t="shared" si="11"/>
        <v>0</v>
      </c>
      <c r="AA77" s="162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</row>
    <row r="78" spans="1:850" s="130" customFormat="1">
      <c r="A78" s="150"/>
      <c r="B78" s="163"/>
      <c r="C78" s="164"/>
      <c r="D78" s="165"/>
      <c r="E78" s="166"/>
      <c r="F78" s="169"/>
      <c r="G78" s="167"/>
      <c r="H78" s="154">
        <f t="shared" si="0"/>
        <v>0</v>
      </c>
      <c r="I78" s="168"/>
      <c r="J78" s="156">
        <f t="shared" si="1"/>
        <v>0</v>
      </c>
      <c r="K78" s="157">
        <f t="shared" si="2"/>
        <v>0</v>
      </c>
      <c r="L78" s="158">
        <f t="shared" si="3"/>
        <v>0</v>
      </c>
      <c r="M78" s="170"/>
      <c r="N78" s="155"/>
      <c r="O78" s="154">
        <f t="shared" si="4"/>
        <v>0</v>
      </c>
      <c r="P78" s="155"/>
      <c r="Q78" s="154">
        <f t="shared" si="5"/>
        <v>0</v>
      </c>
      <c r="R78" s="157">
        <f t="shared" si="6"/>
        <v>0</v>
      </c>
      <c r="S78" s="160">
        <f t="shared" si="7"/>
        <v>0</v>
      </c>
      <c r="T78" s="170"/>
      <c r="U78" s="155"/>
      <c r="V78" s="154">
        <f t="shared" si="8"/>
        <v>0</v>
      </c>
      <c r="W78" s="155"/>
      <c r="X78" s="154">
        <f t="shared" si="9"/>
        <v>0</v>
      </c>
      <c r="Y78" s="157">
        <f t="shared" si="10"/>
        <v>0</v>
      </c>
      <c r="Z78" s="161">
        <f t="shared" si="11"/>
        <v>0</v>
      </c>
      <c r="AA78" s="162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</row>
    <row r="79" spans="1:850" s="130" customFormat="1">
      <c r="A79" s="150"/>
      <c r="B79" s="163"/>
      <c r="C79" s="164"/>
      <c r="D79" s="165"/>
      <c r="E79" s="166"/>
      <c r="F79" s="169"/>
      <c r="G79" s="167"/>
      <c r="H79" s="154">
        <f t="shared" si="0"/>
        <v>0</v>
      </c>
      <c r="I79" s="168"/>
      <c r="J79" s="156">
        <f t="shared" si="1"/>
        <v>0</v>
      </c>
      <c r="K79" s="157">
        <f t="shared" si="2"/>
        <v>0</v>
      </c>
      <c r="L79" s="158">
        <f t="shared" si="3"/>
        <v>0</v>
      </c>
      <c r="M79" s="170"/>
      <c r="N79" s="155"/>
      <c r="O79" s="154">
        <f t="shared" si="4"/>
        <v>0</v>
      </c>
      <c r="P79" s="155"/>
      <c r="Q79" s="154">
        <f t="shared" si="5"/>
        <v>0</v>
      </c>
      <c r="R79" s="157">
        <f t="shared" si="6"/>
        <v>0</v>
      </c>
      <c r="S79" s="160">
        <f t="shared" si="7"/>
        <v>0</v>
      </c>
      <c r="T79" s="170"/>
      <c r="U79" s="155"/>
      <c r="V79" s="154">
        <f t="shared" si="8"/>
        <v>0</v>
      </c>
      <c r="W79" s="155"/>
      <c r="X79" s="154">
        <f>$T79*W79</f>
        <v>0</v>
      </c>
      <c r="Y79" s="157">
        <f t="shared" si="10"/>
        <v>0</v>
      </c>
      <c r="Z79" s="161">
        <f>$T79*Y79</f>
        <v>0</v>
      </c>
      <c r="AA79" s="162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</row>
    <row r="80" spans="1:850" s="130" customFormat="1" ht="14.25" thickBot="1">
      <c r="A80" s="171" t="s">
        <v>109</v>
      </c>
      <c r="B80" s="172" t="s">
        <v>116</v>
      </c>
      <c r="C80" s="173"/>
      <c r="D80" s="174" t="s">
        <v>117</v>
      </c>
      <c r="E80" s="175" t="s">
        <v>109</v>
      </c>
      <c r="F80" s="176" t="s">
        <v>98</v>
      </c>
      <c r="G80" s="177" t="s">
        <v>98</v>
      </c>
      <c r="H80" s="178">
        <f>SUM(H71:H79)</f>
        <v>0</v>
      </c>
      <c r="I80" s="179" t="s">
        <v>118</v>
      </c>
      <c r="J80" s="180">
        <f>SUM(J71:J79)</f>
        <v>0</v>
      </c>
      <c r="K80" s="179" t="s">
        <v>119</v>
      </c>
      <c r="L80" s="181">
        <f>SUM(L71:L79)</f>
        <v>0</v>
      </c>
      <c r="M80" s="182" t="s">
        <v>98</v>
      </c>
      <c r="N80" s="179" t="s">
        <v>98</v>
      </c>
      <c r="O80" s="178">
        <f>SUM(O71:O79)</f>
        <v>0</v>
      </c>
      <c r="P80" s="179" t="s">
        <v>118</v>
      </c>
      <c r="Q80" s="180">
        <f>SUM(Q71:Q79)</f>
        <v>0</v>
      </c>
      <c r="R80" s="179" t="s">
        <v>109</v>
      </c>
      <c r="S80" s="183">
        <f>SUM(S71:S79)</f>
        <v>0</v>
      </c>
      <c r="T80" s="182" t="s">
        <v>98</v>
      </c>
      <c r="U80" s="179" t="s">
        <v>98</v>
      </c>
      <c r="V80" s="178">
        <f>SUM(V71:V79)</f>
        <v>0</v>
      </c>
      <c r="W80" s="179" t="s">
        <v>118</v>
      </c>
      <c r="X80" s="180">
        <f>SUM(X71:X79)</f>
        <v>0</v>
      </c>
      <c r="Y80" s="179" t="s">
        <v>109</v>
      </c>
      <c r="Z80" s="181">
        <f>SUM(Z71:Z79)</f>
        <v>0</v>
      </c>
      <c r="AA80" s="184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</row>
    <row r="81" spans="1:850" s="130" customFormat="1">
      <c r="A81" s="61" t="s">
        <v>109</v>
      </c>
      <c r="B81" s="452" t="s">
        <v>120</v>
      </c>
      <c r="C81" s="453"/>
      <c r="D81" s="454"/>
      <c r="E81" s="62"/>
      <c r="F81" s="185"/>
      <c r="G81" s="144"/>
      <c r="H81" s="186"/>
      <c r="I81" s="187"/>
      <c r="J81" s="186"/>
      <c r="K81" s="187"/>
      <c r="L81" s="188"/>
      <c r="M81" s="189"/>
      <c r="N81" s="190"/>
      <c r="O81" s="186"/>
      <c r="P81" s="187"/>
      <c r="Q81" s="186"/>
      <c r="R81" s="187"/>
      <c r="S81" s="191"/>
      <c r="T81" s="189"/>
      <c r="U81" s="190"/>
      <c r="V81" s="186"/>
      <c r="W81" s="187"/>
      <c r="X81" s="186"/>
      <c r="Y81" s="187"/>
      <c r="Z81" s="188"/>
      <c r="AA81" s="192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</row>
    <row r="82" spans="1:850" s="130" customFormat="1">
      <c r="A82" s="82"/>
      <c r="B82" s="83">
        <v>1</v>
      </c>
      <c r="C82" s="84"/>
      <c r="D82" s="193" t="s">
        <v>121</v>
      </c>
      <c r="E82" s="118"/>
      <c r="F82" s="194"/>
      <c r="G82" s="142"/>
      <c r="H82" s="156"/>
      <c r="I82" s="195"/>
      <c r="J82" s="156"/>
      <c r="K82" s="195"/>
      <c r="L82" s="158"/>
      <c r="M82" s="196"/>
      <c r="N82" s="195"/>
      <c r="O82" s="156"/>
      <c r="P82" s="195"/>
      <c r="Q82" s="156"/>
      <c r="R82" s="195"/>
      <c r="S82" s="197"/>
      <c r="T82" s="196"/>
      <c r="U82" s="195"/>
      <c r="V82" s="156"/>
      <c r="W82" s="195"/>
      <c r="X82" s="156"/>
      <c r="Y82" s="195"/>
      <c r="Z82" s="158"/>
      <c r="AA82" s="162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</row>
    <row r="83" spans="1:850" s="130" customFormat="1">
      <c r="A83" s="150"/>
      <c r="B83" s="198"/>
      <c r="C83" s="84"/>
      <c r="D83" s="199"/>
      <c r="E83" s="86"/>
      <c r="F83" s="152"/>
      <c r="G83" s="153"/>
      <c r="H83" s="200">
        <f t="shared" ref="H83:H124" si="12">$F83*G83</f>
        <v>0</v>
      </c>
      <c r="I83" s="155"/>
      <c r="J83" s="200">
        <f t="shared" ref="J83:J124" si="13">$F83*I83</f>
        <v>0</v>
      </c>
      <c r="K83" s="157">
        <f t="shared" ref="K83:K124" si="14">G83-I83</f>
        <v>0</v>
      </c>
      <c r="L83" s="201">
        <f t="shared" ref="L83:L124" si="15">$F83*K83</f>
        <v>0</v>
      </c>
      <c r="M83" s="159"/>
      <c r="N83" s="155"/>
      <c r="O83" s="154">
        <f>$M83*N83</f>
        <v>0</v>
      </c>
      <c r="P83" s="155"/>
      <c r="Q83" s="154">
        <f>$M83*P83</f>
        <v>0</v>
      </c>
      <c r="R83" s="157">
        <f t="shared" ref="R83:R124" si="16">N83-P83</f>
        <v>0</v>
      </c>
      <c r="S83" s="160">
        <f>$M83*R83</f>
        <v>0</v>
      </c>
      <c r="T83" s="159"/>
      <c r="U83" s="155"/>
      <c r="V83" s="154">
        <f t="shared" ref="V83:V124" si="17">$T83*U83</f>
        <v>0</v>
      </c>
      <c r="W83" s="155"/>
      <c r="X83" s="154">
        <f t="shared" ref="X83:X124" si="18">$T83*W83</f>
        <v>0</v>
      </c>
      <c r="Y83" s="157">
        <f t="shared" ref="Y83:Y124" si="19">U83-W83</f>
        <v>0</v>
      </c>
      <c r="Z83" s="161">
        <f t="shared" ref="Z83:Z124" si="20">$T83*Y83</f>
        <v>0</v>
      </c>
      <c r="AA83" s="162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</row>
    <row r="84" spans="1:850" s="130" customFormat="1">
      <c r="A84" s="150"/>
      <c r="B84" s="202"/>
      <c r="C84" s="85"/>
      <c r="D84" s="199"/>
      <c r="E84" s="86"/>
      <c r="F84" s="152"/>
      <c r="G84" s="153"/>
      <c r="H84" s="200">
        <f t="shared" si="12"/>
        <v>0</v>
      </c>
      <c r="I84" s="155"/>
      <c r="J84" s="200">
        <f t="shared" si="13"/>
        <v>0</v>
      </c>
      <c r="K84" s="157">
        <f t="shared" si="14"/>
        <v>0</v>
      </c>
      <c r="L84" s="201">
        <f t="shared" si="15"/>
        <v>0</v>
      </c>
      <c r="M84" s="159"/>
      <c r="N84" s="155"/>
      <c r="O84" s="154">
        <f t="shared" ref="O84:O124" si="21">$M84*N84</f>
        <v>0</v>
      </c>
      <c r="P84" s="155"/>
      <c r="Q84" s="154">
        <f t="shared" ref="Q84:Q124" si="22">$M84*P84</f>
        <v>0</v>
      </c>
      <c r="R84" s="157">
        <f t="shared" si="16"/>
        <v>0</v>
      </c>
      <c r="S84" s="160">
        <f t="shared" ref="S84:S124" si="23">$M84*R84</f>
        <v>0</v>
      </c>
      <c r="T84" s="159"/>
      <c r="U84" s="155"/>
      <c r="V84" s="154">
        <f t="shared" si="17"/>
        <v>0</v>
      </c>
      <c r="W84" s="155"/>
      <c r="X84" s="154">
        <f t="shared" si="18"/>
        <v>0</v>
      </c>
      <c r="Y84" s="157">
        <f t="shared" si="19"/>
        <v>0</v>
      </c>
      <c r="Z84" s="161">
        <f t="shared" si="20"/>
        <v>0</v>
      </c>
      <c r="AA84" s="162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</row>
    <row r="85" spans="1:850" s="130" customFormat="1">
      <c r="A85" s="150"/>
      <c r="B85" s="202"/>
      <c r="C85" s="85"/>
      <c r="D85" s="199"/>
      <c r="E85" s="86"/>
      <c r="F85" s="152"/>
      <c r="G85" s="153"/>
      <c r="H85" s="200">
        <f t="shared" si="12"/>
        <v>0</v>
      </c>
      <c r="I85" s="155"/>
      <c r="J85" s="200">
        <f t="shared" si="13"/>
        <v>0</v>
      </c>
      <c r="K85" s="157">
        <f t="shared" si="14"/>
        <v>0</v>
      </c>
      <c r="L85" s="201">
        <f t="shared" si="15"/>
        <v>0</v>
      </c>
      <c r="M85" s="159"/>
      <c r="N85" s="155"/>
      <c r="O85" s="154">
        <f t="shared" si="21"/>
        <v>0</v>
      </c>
      <c r="P85" s="155"/>
      <c r="Q85" s="154">
        <f t="shared" si="22"/>
        <v>0</v>
      </c>
      <c r="R85" s="157">
        <f t="shared" si="16"/>
        <v>0</v>
      </c>
      <c r="S85" s="160">
        <f t="shared" si="23"/>
        <v>0</v>
      </c>
      <c r="T85" s="159"/>
      <c r="U85" s="155"/>
      <c r="V85" s="154">
        <f t="shared" si="17"/>
        <v>0</v>
      </c>
      <c r="W85" s="155"/>
      <c r="X85" s="154">
        <f t="shared" si="18"/>
        <v>0</v>
      </c>
      <c r="Y85" s="157">
        <f t="shared" si="19"/>
        <v>0</v>
      </c>
      <c r="Z85" s="161">
        <f t="shared" si="20"/>
        <v>0</v>
      </c>
      <c r="AA85" s="162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</row>
    <row r="86" spans="1:850" s="130" customFormat="1">
      <c r="A86" s="150"/>
      <c r="B86" s="202"/>
      <c r="C86" s="85"/>
      <c r="D86" s="199"/>
      <c r="E86" s="86"/>
      <c r="F86" s="152"/>
      <c r="G86" s="153"/>
      <c r="H86" s="200">
        <f t="shared" si="12"/>
        <v>0</v>
      </c>
      <c r="I86" s="155"/>
      <c r="J86" s="200">
        <f t="shared" si="13"/>
        <v>0</v>
      </c>
      <c r="K86" s="157">
        <f t="shared" si="14"/>
        <v>0</v>
      </c>
      <c r="L86" s="201">
        <f t="shared" si="15"/>
        <v>0</v>
      </c>
      <c r="M86" s="159"/>
      <c r="N86" s="155"/>
      <c r="O86" s="154">
        <f t="shared" si="21"/>
        <v>0</v>
      </c>
      <c r="P86" s="155"/>
      <c r="Q86" s="154">
        <f t="shared" si="22"/>
        <v>0</v>
      </c>
      <c r="R86" s="157">
        <f t="shared" si="16"/>
        <v>0</v>
      </c>
      <c r="S86" s="160">
        <f t="shared" si="23"/>
        <v>0</v>
      </c>
      <c r="T86" s="159"/>
      <c r="U86" s="155"/>
      <c r="V86" s="154">
        <f t="shared" si="17"/>
        <v>0</v>
      </c>
      <c r="W86" s="155"/>
      <c r="X86" s="154">
        <f t="shared" si="18"/>
        <v>0</v>
      </c>
      <c r="Y86" s="157">
        <f t="shared" si="19"/>
        <v>0</v>
      </c>
      <c r="Z86" s="161">
        <f t="shared" si="20"/>
        <v>0</v>
      </c>
      <c r="AA86" s="162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</row>
    <row r="87" spans="1:850" s="130" customFormat="1">
      <c r="A87" s="150"/>
      <c r="B87" s="202"/>
      <c r="C87" s="85"/>
      <c r="D87" s="199"/>
      <c r="E87" s="86"/>
      <c r="F87" s="152"/>
      <c r="G87" s="153"/>
      <c r="H87" s="200">
        <f t="shared" si="12"/>
        <v>0</v>
      </c>
      <c r="I87" s="155"/>
      <c r="J87" s="200">
        <f t="shared" si="13"/>
        <v>0</v>
      </c>
      <c r="K87" s="157">
        <f t="shared" si="14"/>
        <v>0</v>
      </c>
      <c r="L87" s="201">
        <f t="shared" si="15"/>
        <v>0</v>
      </c>
      <c r="M87" s="159"/>
      <c r="N87" s="155"/>
      <c r="O87" s="154">
        <f t="shared" si="21"/>
        <v>0</v>
      </c>
      <c r="P87" s="155"/>
      <c r="Q87" s="154">
        <f t="shared" si="22"/>
        <v>0</v>
      </c>
      <c r="R87" s="157">
        <f t="shared" si="16"/>
        <v>0</v>
      </c>
      <c r="S87" s="160">
        <f t="shared" si="23"/>
        <v>0</v>
      </c>
      <c r="T87" s="159"/>
      <c r="U87" s="155"/>
      <c r="V87" s="154">
        <f t="shared" si="17"/>
        <v>0</v>
      </c>
      <c r="W87" s="155"/>
      <c r="X87" s="154">
        <f t="shared" si="18"/>
        <v>0</v>
      </c>
      <c r="Y87" s="157">
        <f t="shared" si="19"/>
        <v>0</v>
      </c>
      <c r="Z87" s="161">
        <f t="shared" si="20"/>
        <v>0</v>
      </c>
      <c r="AA87" s="162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</row>
    <row r="88" spans="1:850" s="130" customFormat="1">
      <c r="A88" s="150"/>
      <c r="B88" s="202"/>
      <c r="C88" s="85"/>
      <c r="D88" s="199"/>
      <c r="E88" s="86"/>
      <c r="F88" s="152"/>
      <c r="G88" s="153"/>
      <c r="H88" s="200">
        <f t="shared" si="12"/>
        <v>0</v>
      </c>
      <c r="I88" s="155"/>
      <c r="J88" s="200">
        <f t="shared" si="13"/>
        <v>0</v>
      </c>
      <c r="K88" s="157">
        <f t="shared" si="14"/>
        <v>0</v>
      </c>
      <c r="L88" s="201">
        <f t="shared" si="15"/>
        <v>0</v>
      </c>
      <c r="M88" s="159"/>
      <c r="N88" s="155"/>
      <c r="O88" s="154">
        <f t="shared" si="21"/>
        <v>0</v>
      </c>
      <c r="P88" s="155"/>
      <c r="Q88" s="154">
        <f t="shared" si="22"/>
        <v>0</v>
      </c>
      <c r="R88" s="157">
        <f t="shared" si="16"/>
        <v>0</v>
      </c>
      <c r="S88" s="160">
        <f t="shared" si="23"/>
        <v>0</v>
      </c>
      <c r="T88" s="159"/>
      <c r="U88" s="155"/>
      <c r="V88" s="154">
        <f t="shared" si="17"/>
        <v>0</v>
      </c>
      <c r="W88" s="155"/>
      <c r="X88" s="154">
        <f t="shared" si="18"/>
        <v>0</v>
      </c>
      <c r="Y88" s="157">
        <f t="shared" si="19"/>
        <v>0</v>
      </c>
      <c r="Z88" s="161">
        <f t="shared" si="20"/>
        <v>0</v>
      </c>
      <c r="AA88" s="162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</row>
    <row r="89" spans="1:850" s="130" customFormat="1">
      <c r="A89" s="150"/>
      <c r="B89" s="202"/>
      <c r="C89" s="85"/>
      <c r="D89" s="203"/>
      <c r="E89" s="86"/>
      <c r="F89" s="152"/>
      <c r="G89" s="153"/>
      <c r="H89" s="200">
        <f t="shared" si="12"/>
        <v>0</v>
      </c>
      <c r="I89" s="155"/>
      <c r="J89" s="200">
        <f t="shared" si="13"/>
        <v>0</v>
      </c>
      <c r="K89" s="157">
        <f t="shared" si="14"/>
        <v>0</v>
      </c>
      <c r="L89" s="201">
        <f t="shared" si="15"/>
        <v>0</v>
      </c>
      <c r="M89" s="159"/>
      <c r="N89" s="155"/>
      <c r="O89" s="154">
        <f t="shared" si="21"/>
        <v>0</v>
      </c>
      <c r="P89" s="155"/>
      <c r="Q89" s="154">
        <f t="shared" si="22"/>
        <v>0</v>
      </c>
      <c r="R89" s="157">
        <f t="shared" si="16"/>
        <v>0</v>
      </c>
      <c r="S89" s="160">
        <f t="shared" si="23"/>
        <v>0</v>
      </c>
      <c r="T89" s="159"/>
      <c r="U89" s="155"/>
      <c r="V89" s="154">
        <f t="shared" si="17"/>
        <v>0</v>
      </c>
      <c r="W89" s="155"/>
      <c r="X89" s="154">
        <f t="shared" si="18"/>
        <v>0</v>
      </c>
      <c r="Y89" s="157">
        <f t="shared" si="19"/>
        <v>0</v>
      </c>
      <c r="Z89" s="161">
        <f t="shared" si="20"/>
        <v>0</v>
      </c>
      <c r="AA89" s="162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</row>
    <row r="90" spans="1:850" s="130" customFormat="1">
      <c r="A90" s="150"/>
      <c r="B90" s="202"/>
      <c r="C90" s="85"/>
      <c r="D90" s="203"/>
      <c r="E90" s="86"/>
      <c r="F90" s="152"/>
      <c r="G90" s="153"/>
      <c r="H90" s="200">
        <f t="shared" si="12"/>
        <v>0</v>
      </c>
      <c r="I90" s="155"/>
      <c r="J90" s="200">
        <f t="shared" si="13"/>
        <v>0</v>
      </c>
      <c r="K90" s="157">
        <f t="shared" si="14"/>
        <v>0</v>
      </c>
      <c r="L90" s="201">
        <f t="shared" si="15"/>
        <v>0</v>
      </c>
      <c r="M90" s="159"/>
      <c r="N90" s="155"/>
      <c r="O90" s="154">
        <f t="shared" si="21"/>
        <v>0</v>
      </c>
      <c r="P90" s="155"/>
      <c r="Q90" s="154">
        <f t="shared" si="22"/>
        <v>0</v>
      </c>
      <c r="R90" s="157">
        <f t="shared" si="16"/>
        <v>0</v>
      </c>
      <c r="S90" s="160">
        <f t="shared" si="23"/>
        <v>0</v>
      </c>
      <c r="T90" s="159"/>
      <c r="U90" s="155"/>
      <c r="V90" s="154">
        <f t="shared" si="17"/>
        <v>0</v>
      </c>
      <c r="W90" s="155"/>
      <c r="X90" s="154">
        <f t="shared" si="18"/>
        <v>0</v>
      </c>
      <c r="Y90" s="157">
        <f t="shared" si="19"/>
        <v>0</v>
      </c>
      <c r="Z90" s="161">
        <f t="shared" si="20"/>
        <v>0</v>
      </c>
      <c r="AA90" s="162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</row>
    <row r="91" spans="1:850" s="130" customFormat="1">
      <c r="A91" s="150"/>
      <c r="B91" s="202"/>
      <c r="C91" s="85"/>
      <c r="D91" s="203"/>
      <c r="E91" s="86"/>
      <c r="F91" s="152"/>
      <c r="G91" s="153"/>
      <c r="H91" s="200">
        <f t="shared" si="12"/>
        <v>0</v>
      </c>
      <c r="I91" s="155"/>
      <c r="J91" s="200">
        <f t="shared" si="13"/>
        <v>0</v>
      </c>
      <c r="K91" s="157">
        <f t="shared" si="14"/>
        <v>0</v>
      </c>
      <c r="L91" s="201">
        <f t="shared" si="15"/>
        <v>0</v>
      </c>
      <c r="M91" s="159"/>
      <c r="N91" s="155"/>
      <c r="O91" s="154">
        <f t="shared" si="21"/>
        <v>0</v>
      </c>
      <c r="P91" s="155"/>
      <c r="Q91" s="154">
        <f t="shared" si="22"/>
        <v>0</v>
      </c>
      <c r="R91" s="157">
        <f t="shared" si="16"/>
        <v>0</v>
      </c>
      <c r="S91" s="160">
        <f t="shared" si="23"/>
        <v>0</v>
      </c>
      <c r="T91" s="159"/>
      <c r="U91" s="155"/>
      <c r="V91" s="154">
        <f t="shared" si="17"/>
        <v>0</v>
      </c>
      <c r="W91" s="155"/>
      <c r="X91" s="154">
        <f t="shared" si="18"/>
        <v>0</v>
      </c>
      <c r="Y91" s="157">
        <f t="shared" si="19"/>
        <v>0</v>
      </c>
      <c r="Z91" s="161">
        <f t="shared" si="20"/>
        <v>0</v>
      </c>
      <c r="AA91" s="162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</row>
    <row r="92" spans="1:850" s="130" customFormat="1">
      <c r="A92" s="150"/>
      <c r="B92" s="202"/>
      <c r="C92" s="85"/>
      <c r="D92" s="203"/>
      <c r="E92" s="86"/>
      <c r="F92" s="152"/>
      <c r="G92" s="153"/>
      <c r="H92" s="200">
        <f t="shared" si="12"/>
        <v>0</v>
      </c>
      <c r="I92" s="155"/>
      <c r="J92" s="200">
        <f t="shared" si="13"/>
        <v>0</v>
      </c>
      <c r="K92" s="157">
        <f t="shared" si="14"/>
        <v>0</v>
      </c>
      <c r="L92" s="201">
        <f t="shared" si="15"/>
        <v>0</v>
      </c>
      <c r="M92" s="159"/>
      <c r="N92" s="155"/>
      <c r="O92" s="154">
        <f t="shared" si="21"/>
        <v>0</v>
      </c>
      <c r="P92" s="155"/>
      <c r="Q92" s="154">
        <f t="shared" si="22"/>
        <v>0</v>
      </c>
      <c r="R92" s="157">
        <f t="shared" si="16"/>
        <v>0</v>
      </c>
      <c r="S92" s="160">
        <f t="shared" si="23"/>
        <v>0</v>
      </c>
      <c r="T92" s="159"/>
      <c r="U92" s="155"/>
      <c r="V92" s="154">
        <f t="shared" si="17"/>
        <v>0</v>
      </c>
      <c r="W92" s="155"/>
      <c r="X92" s="154">
        <f t="shared" si="18"/>
        <v>0</v>
      </c>
      <c r="Y92" s="157">
        <f t="shared" si="19"/>
        <v>0</v>
      </c>
      <c r="Z92" s="161">
        <f t="shared" si="20"/>
        <v>0</v>
      </c>
      <c r="AA92" s="162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</row>
    <row r="93" spans="1:850" s="130" customFormat="1">
      <c r="A93" s="150"/>
      <c r="B93" s="202"/>
      <c r="C93" s="85"/>
      <c r="D93" s="203"/>
      <c r="E93" s="86"/>
      <c r="F93" s="152"/>
      <c r="G93" s="153"/>
      <c r="H93" s="200">
        <f t="shared" si="12"/>
        <v>0</v>
      </c>
      <c r="I93" s="155"/>
      <c r="J93" s="200">
        <f t="shared" si="13"/>
        <v>0</v>
      </c>
      <c r="K93" s="157">
        <f t="shared" si="14"/>
        <v>0</v>
      </c>
      <c r="L93" s="201">
        <f t="shared" si="15"/>
        <v>0</v>
      </c>
      <c r="M93" s="159"/>
      <c r="N93" s="155"/>
      <c r="O93" s="154">
        <f t="shared" si="21"/>
        <v>0</v>
      </c>
      <c r="P93" s="155"/>
      <c r="Q93" s="154">
        <f t="shared" si="22"/>
        <v>0</v>
      </c>
      <c r="R93" s="157">
        <f t="shared" si="16"/>
        <v>0</v>
      </c>
      <c r="S93" s="160">
        <f t="shared" si="23"/>
        <v>0</v>
      </c>
      <c r="T93" s="159"/>
      <c r="U93" s="155"/>
      <c r="V93" s="154">
        <f t="shared" si="17"/>
        <v>0</v>
      </c>
      <c r="W93" s="155"/>
      <c r="X93" s="154">
        <f t="shared" si="18"/>
        <v>0</v>
      </c>
      <c r="Y93" s="157">
        <f t="shared" si="19"/>
        <v>0</v>
      </c>
      <c r="Z93" s="161">
        <f t="shared" si="20"/>
        <v>0</v>
      </c>
      <c r="AA93" s="162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</row>
    <row r="94" spans="1:850" s="130" customFormat="1">
      <c r="A94" s="150"/>
      <c r="B94" s="202"/>
      <c r="C94" s="85"/>
      <c r="D94" s="203"/>
      <c r="E94" s="86"/>
      <c r="F94" s="152"/>
      <c r="G94" s="153"/>
      <c r="H94" s="200">
        <f t="shared" si="12"/>
        <v>0</v>
      </c>
      <c r="I94" s="155"/>
      <c r="J94" s="200">
        <f t="shared" si="13"/>
        <v>0</v>
      </c>
      <c r="K94" s="157">
        <f t="shared" si="14"/>
        <v>0</v>
      </c>
      <c r="L94" s="201">
        <f t="shared" si="15"/>
        <v>0</v>
      </c>
      <c r="M94" s="159"/>
      <c r="N94" s="155"/>
      <c r="O94" s="154">
        <f t="shared" si="21"/>
        <v>0</v>
      </c>
      <c r="P94" s="155"/>
      <c r="Q94" s="154">
        <f t="shared" si="22"/>
        <v>0</v>
      </c>
      <c r="R94" s="157">
        <f t="shared" si="16"/>
        <v>0</v>
      </c>
      <c r="S94" s="160">
        <f t="shared" si="23"/>
        <v>0</v>
      </c>
      <c r="T94" s="159"/>
      <c r="U94" s="155"/>
      <c r="V94" s="154">
        <f t="shared" si="17"/>
        <v>0</v>
      </c>
      <c r="W94" s="155"/>
      <c r="X94" s="154">
        <f t="shared" si="18"/>
        <v>0</v>
      </c>
      <c r="Y94" s="157">
        <f t="shared" si="19"/>
        <v>0</v>
      </c>
      <c r="Z94" s="161">
        <f t="shared" si="20"/>
        <v>0</v>
      </c>
      <c r="AA94" s="162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</row>
    <row r="95" spans="1:850" s="130" customFormat="1">
      <c r="A95" s="150"/>
      <c r="B95" s="202"/>
      <c r="C95" s="85"/>
      <c r="D95" s="203"/>
      <c r="E95" s="86"/>
      <c r="F95" s="152"/>
      <c r="G95" s="153"/>
      <c r="H95" s="200">
        <f t="shared" si="12"/>
        <v>0</v>
      </c>
      <c r="I95" s="155"/>
      <c r="J95" s="200">
        <f t="shared" si="13"/>
        <v>0</v>
      </c>
      <c r="K95" s="157">
        <f t="shared" si="14"/>
        <v>0</v>
      </c>
      <c r="L95" s="201">
        <f t="shared" si="15"/>
        <v>0</v>
      </c>
      <c r="M95" s="159"/>
      <c r="N95" s="155"/>
      <c r="O95" s="154">
        <f t="shared" si="21"/>
        <v>0</v>
      </c>
      <c r="P95" s="155"/>
      <c r="Q95" s="154">
        <f t="shared" si="22"/>
        <v>0</v>
      </c>
      <c r="R95" s="157">
        <f t="shared" si="16"/>
        <v>0</v>
      </c>
      <c r="S95" s="160">
        <f t="shared" si="23"/>
        <v>0</v>
      </c>
      <c r="T95" s="159"/>
      <c r="U95" s="155"/>
      <c r="V95" s="154">
        <f t="shared" si="17"/>
        <v>0</v>
      </c>
      <c r="W95" s="155"/>
      <c r="X95" s="154">
        <f t="shared" si="18"/>
        <v>0</v>
      </c>
      <c r="Y95" s="157">
        <f t="shared" si="19"/>
        <v>0</v>
      </c>
      <c r="Z95" s="161">
        <f t="shared" si="20"/>
        <v>0</v>
      </c>
      <c r="AA95" s="162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</row>
    <row r="96" spans="1:850" s="130" customFormat="1">
      <c r="A96" s="150"/>
      <c r="B96" s="202"/>
      <c r="C96" s="85"/>
      <c r="D96" s="203"/>
      <c r="E96" s="86"/>
      <c r="F96" s="152"/>
      <c r="G96" s="153"/>
      <c r="H96" s="200">
        <f t="shared" si="12"/>
        <v>0</v>
      </c>
      <c r="I96" s="155"/>
      <c r="J96" s="200">
        <f t="shared" si="13"/>
        <v>0</v>
      </c>
      <c r="K96" s="157">
        <f t="shared" si="14"/>
        <v>0</v>
      </c>
      <c r="L96" s="201">
        <f t="shared" si="15"/>
        <v>0</v>
      </c>
      <c r="M96" s="159"/>
      <c r="N96" s="155"/>
      <c r="O96" s="154">
        <f t="shared" si="21"/>
        <v>0</v>
      </c>
      <c r="P96" s="155"/>
      <c r="Q96" s="154">
        <f t="shared" si="22"/>
        <v>0</v>
      </c>
      <c r="R96" s="157">
        <f t="shared" si="16"/>
        <v>0</v>
      </c>
      <c r="S96" s="160">
        <f t="shared" si="23"/>
        <v>0</v>
      </c>
      <c r="T96" s="159"/>
      <c r="U96" s="155"/>
      <c r="V96" s="154">
        <f t="shared" si="17"/>
        <v>0</v>
      </c>
      <c r="W96" s="155"/>
      <c r="X96" s="154">
        <f t="shared" si="18"/>
        <v>0</v>
      </c>
      <c r="Y96" s="157">
        <f t="shared" si="19"/>
        <v>0</v>
      </c>
      <c r="Z96" s="161">
        <f t="shared" si="20"/>
        <v>0</v>
      </c>
      <c r="AA96" s="162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</row>
    <row r="97" spans="1:850" s="130" customFormat="1">
      <c r="A97" s="150"/>
      <c r="B97" s="202"/>
      <c r="C97" s="85"/>
      <c r="D97" s="203"/>
      <c r="E97" s="86"/>
      <c r="F97" s="152"/>
      <c r="G97" s="153"/>
      <c r="H97" s="200">
        <f t="shared" si="12"/>
        <v>0</v>
      </c>
      <c r="I97" s="155"/>
      <c r="J97" s="200">
        <f t="shared" si="13"/>
        <v>0</v>
      </c>
      <c r="K97" s="157">
        <f t="shared" si="14"/>
        <v>0</v>
      </c>
      <c r="L97" s="201">
        <f t="shared" si="15"/>
        <v>0</v>
      </c>
      <c r="M97" s="159"/>
      <c r="N97" s="155"/>
      <c r="O97" s="154">
        <f t="shared" si="21"/>
        <v>0</v>
      </c>
      <c r="P97" s="155"/>
      <c r="Q97" s="154">
        <f t="shared" si="22"/>
        <v>0</v>
      </c>
      <c r="R97" s="157">
        <f t="shared" si="16"/>
        <v>0</v>
      </c>
      <c r="S97" s="160">
        <f t="shared" si="23"/>
        <v>0</v>
      </c>
      <c r="T97" s="159"/>
      <c r="U97" s="155"/>
      <c r="V97" s="154">
        <f t="shared" si="17"/>
        <v>0</v>
      </c>
      <c r="W97" s="155"/>
      <c r="X97" s="154">
        <f t="shared" si="18"/>
        <v>0</v>
      </c>
      <c r="Y97" s="157">
        <f t="shared" si="19"/>
        <v>0</v>
      </c>
      <c r="Z97" s="161">
        <f t="shared" si="20"/>
        <v>0</v>
      </c>
      <c r="AA97" s="162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</row>
    <row r="98" spans="1:850" s="130" customFormat="1">
      <c r="A98" s="150"/>
      <c r="B98" s="202"/>
      <c r="C98" s="85"/>
      <c r="D98" s="203"/>
      <c r="E98" s="86"/>
      <c r="F98" s="152"/>
      <c r="G98" s="153"/>
      <c r="H98" s="200">
        <f t="shared" si="12"/>
        <v>0</v>
      </c>
      <c r="I98" s="155"/>
      <c r="J98" s="200">
        <f t="shared" si="13"/>
        <v>0</v>
      </c>
      <c r="K98" s="157">
        <f t="shared" si="14"/>
        <v>0</v>
      </c>
      <c r="L98" s="201">
        <f t="shared" si="15"/>
        <v>0</v>
      </c>
      <c r="M98" s="159"/>
      <c r="N98" s="155"/>
      <c r="O98" s="154">
        <f t="shared" si="21"/>
        <v>0</v>
      </c>
      <c r="P98" s="155"/>
      <c r="Q98" s="154">
        <f t="shared" si="22"/>
        <v>0</v>
      </c>
      <c r="R98" s="157">
        <f t="shared" si="16"/>
        <v>0</v>
      </c>
      <c r="S98" s="160">
        <f t="shared" si="23"/>
        <v>0</v>
      </c>
      <c r="T98" s="159"/>
      <c r="U98" s="155"/>
      <c r="V98" s="154">
        <f t="shared" si="17"/>
        <v>0</v>
      </c>
      <c r="W98" s="155"/>
      <c r="X98" s="154">
        <f t="shared" si="18"/>
        <v>0</v>
      </c>
      <c r="Y98" s="157">
        <f t="shared" si="19"/>
        <v>0</v>
      </c>
      <c r="Z98" s="161">
        <f t="shared" si="20"/>
        <v>0</v>
      </c>
      <c r="AA98" s="162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</row>
    <row r="99" spans="1:850" s="130" customFormat="1">
      <c r="A99" s="150"/>
      <c r="B99" s="202"/>
      <c r="C99" s="85"/>
      <c r="D99" s="203"/>
      <c r="E99" s="86"/>
      <c r="F99" s="152"/>
      <c r="G99" s="153"/>
      <c r="H99" s="200">
        <f t="shared" si="12"/>
        <v>0</v>
      </c>
      <c r="I99" s="155"/>
      <c r="J99" s="200">
        <f t="shared" si="13"/>
        <v>0</v>
      </c>
      <c r="K99" s="157">
        <f t="shared" si="14"/>
        <v>0</v>
      </c>
      <c r="L99" s="201">
        <f t="shared" si="15"/>
        <v>0</v>
      </c>
      <c r="M99" s="159"/>
      <c r="N99" s="155"/>
      <c r="O99" s="154">
        <f t="shared" si="21"/>
        <v>0</v>
      </c>
      <c r="P99" s="155"/>
      <c r="Q99" s="154">
        <f t="shared" si="22"/>
        <v>0</v>
      </c>
      <c r="R99" s="157">
        <f t="shared" si="16"/>
        <v>0</v>
      </c>
      <c r="S99" s="160">
        <f t="shared" si="23"/>
        <v>0</v>
      </c>
      <c r="T99" s="159"/>
      <c r="U99" s="155"/>
      <c r="V99" s="154">
        <f t="shared" si="17"/>
        <v>0</v>
      </c>
      <c r="W99" s="155"/>
      <c r="X99" s="154">
        <f t="shared" si="18"/>
        <v>0</v>
      </c>
      <c r="Y99" s="157">
        <f t="shared" si="19"/>
        <v>0</v>
      </c>
      <c r="Z99" s="161">
        <f t="shared" si="20"/>
        <v>0</v>
      </c>
      <c r="AA99" s="162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</row>
    <row r="100" spans="1:850" s="130" customFormat="1">
      <c r="A100" s="150"/>
      <c r="B100" s="202"/>
      <c r="C100" s="85"/>
      <c r="D100" s="203"/>
      <c r="E100" s="86"/>
      <c r="F100" s="152"/>
      <c r="G100" s="153"/>
      <c r="H100" s="200">
        <f t="shared" si="12"/>
        <v>0</v>
      </c>
      <c r="I100" s="155"/>
      <c r="J100" s="200">
        <f t="shared" si="13"/>
        <v>0</v>
      </c>
      <c r="K100" s="157">
        <f t="shared" si="14"/>
        <v>0</v>
      </c>
      <c r="L100" s="201">
        <f t="shared" si="15"/>
        <v>0</v>
      </c>
      <c r="M100" s="159"/>
      <c r="N100" s="155"/>
      <c r="O100" s="154">
        <f t="shared" si="21"/>
        <v>0</v>
      </c>
      <c r="P100" s="155"/>
      <c r="Q100" s="154">
        <f t="shared" si="22"/>
        <v>0</v>
      </c>
      <c r="R100" s="157">
        <f t="shared" si="16"/>
        <v>0</v>
      </c>
      <c r="S100" s="160">
        <f t="shared" si="23"/>
        <v>0</v>
      </c>
      <c r="T100" s="159"/>
      <c r="U100" s="155"/>
      <c r="V100" s="154">
        <f t="shared" si="17"/>
        <v>0</v>
      </c>
      <c r="W100" s="155"/>
      <c r="X100" s="154">
        <f t="shared" si="18"/>
        <v>0</v>
      </c>
      <c r="Y100" s="157">
        <f t="shared" si="19"/>
        <v>0</v>
      </c>
      <c r="Z100" s="161">
        <f t="shared" si="20"/>
        <v>0</v>
      </c>
      <c r="AA100" s="162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</row>
    <row r="101" spans="1:850" s="130" customFormat="1">
      <c r="A101" s="150"/>
      <c r="B101" s="202"/>
      <c r="C101" s="85"/>
      <c r="D101" s="203"/>
      <c r="E101" s="86"/>
      <c r="F101" s="152"/>
      <c r="G101" s="153"/>
      <c r="H101" s="200">
        <f t="shared" si="12"/>
        <v>0</v>
      </c>
      <c r="I101" s="155"/>
      <c r="J101" s="200">
        <f t="shared" si="13"/>
        <v>0</v>
      </c>
      <c r="K101" s="157">
        <f t="shared" si="14"/>
        <v>0</v>
      </c>
      <c r="L101" s="201">
        <f t="shared" si="15"/>
        <v>0</v>
      </c>
      <c r="M101" s="159"/>
      <c r="N101" s="155"/>
      <c r="O101" s="154">
        <f t="shared" si="21"/>
        <v>0</v>
      </c>
      <c r="P101" s="155"/>
      <c r="Q101" s="154">
        <f t="shared" si="22"/>
        <v>0</v>
      </c>
      <c r="R101" s="157">
        <f t="shared" si="16"/>
        <v>0</v>
      </c>
      <c r="S101" s="160">
        <f t="shared" si="23"/>
        <v>0</v>
      </c>
      <c r="T101" s="159"/>
      <c r="U101" s="155"/>
      <c r="V101" s="154">
        <f t="shared" si="17"/>
        <v>0</v>
      </c>
      <c r="W101" s="155"/>
      <c r="X101" s="154">
        <f t="shared" si="18"/>
        <v>0</v>
      </c>
      <c r="Y101" s="157">
        <f t="shared" si="19"/>
        <v>0</v>
      </c>
      <c r="Z101" s="161">
        <f t="shared" si="20"/>
        <v>0</v>
      </c>
      <c r="AA101" s="162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</row>
    <row r="102" spans="1:850" s="130" customFormat="1">
      <c r="A102" s="150"/>
      <c r="B102" s="202"/>
      <c r="C102" s="85"/>
      <c r="D102" s="203"/>
      <c r="E102" s="86"/>
      <c r="F102" s="152"/>
      <c r="G102" s="153"/>
      <c r="H102" s="200">
        <f t="shared" si="12"/>
        <v>0</v>
      </c>
      <c r="I102" s="155"/>
      <c r="J102" s="200">
        <f t="shared" si="13"/>
        <v>0</v>
      </c>
      <c r="K102" s="157">
        <f t="shared" si="14"/>
        <v>0</v>
      </c>
      <c r="L102" s="201">
        <f t="shared" si="15"/>
        <v>0</v>
      </c>
      <c r="M102" s="159"/>
      <c r="N102" s="155"/>
      <c r="O102" s="154">
        <f t="shared" si="21"/>
        <v>0</v>
      </c>
      <c r="P102" s="155"/>
      <c r="Q102" s="154">
        <f t="shared" si="22"/>
        <v>0</v>
      </c>
      <c r="R102" s="157">
        <f t="shared" si="16"/>
        <v>0</v>
      </c>
      <c r="S102" s="160">
        <f t="shared" si="23"/>
        <v>0</v>
      </c>
      <c r="T102" s="159"/>
      <c r="U102" s="155"/>
      <c r="V102" s="154">
        <f t="shared" si="17"/>
        <v>0</v>
      </c>
      <c r="W102" s="155"/>
      <c r="X102" s="154">
        <f t="shared" si="18"/>
        <v>0</v>
      </c>
      <c r="Y102" s="157">
        <f t="shared" si="19"/>
        <v>0</v>
      </c>
      <c r="Z102" s="161">
        <f t="shared" si="20"/>
        <v>0</v>
      </c>
      <c r="AA102" s="162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</row>
    <row r="103" spans="1:850" s="130" customFormat="1">
      <c r="A103" s="150"/>
      <c r="B103" s="202"/>
      <c r="C103" s="85"/>
      <c r="D103" s="203"/>
      <c r="E103" s="86"/>
      <c r="F103" s="152"/>
      <c r="G103" s="153"/>
      <c r="H103" s="200">
        <f t="shared" si="12"/>
        <v>0</v>
      </c>
      <c r="I103" s="155"/>
      <c r="J103" s="200">
        <f t="shared" si="13"/>
        <v>0</v>
      </c>
      <c r="K103" s="157">
        <f t="shared" si="14"/>
        <v>0</v>
      </c>
      <c r="L103" s="201">
        <f t="shared" si="15"/>
        <v>0</v>
      </c>
      <c r="M103" s="159"/>
      <c r="N103" s="155"/>
      <c r="O103" s="154">
        <f t="shared" si="21"/>
        <v>0</v>
      </c>
      <c r="P103" s="155"/>
      <c r="Q103" s="154">
        <f t="shared" si="22"/>
        <v>0</v>
      </c>
      <c r="R103" s="157">
        <f t="shared" si="16"/>
        <v>0</v>
      </c>
      <c r="S103" s="160">
        <f t="shared" si="23"/>
        <v>0</v>
      </c>
      <c r="T103" s="159"/>
      <c r="U103" s="155"/>
      <c r="V103" s="154">
        <f t="shared" si="17"/>
        <v>0</v>
      </c>
      <c r="W103" s="155"/>
      <c r="X103" s="154">
        <f t="shared" si="18"/>
        <v>0</v>
      </c>
      <c r="Y103" s="157">
        <f t="shared" si="19"/>
        <v>0</v>
      </c>
      <c r="Z103" s="161">
        <f t="shared" si="20"/>
        <v>0</v>
      </c>
      <c r="AA103" s="162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</row>
    <row r="104" spans="1:850" s="130" customFormat="1">
      <c r="A104" s="150"/>
      <c r="B104" s="202"/>
      <c r="C104" s="85"/>
      <c r="D104" s="203"/>
      <c r="E104" s="86"/>
      <c r="F104" s="152"/>
      <c r="G104" s="153"/>
      <c r="H104" s="200">
        <f t="shared" si="12"/>
        <v>0</v>
      </c>
      <c r="I104" s="155"/>
      <c r="J104" s="200">
        <f t="shared" si="13"/>
        <v>0</v>
      </c>
      <c r="K104" s="157">
        <f t="shared" si="14"/>
        <v>0</v>
      </c>
      <c r="L104" s="201">
        <f t="shared" si="15"/>
        <v>0</v>
      </c>
      <c r="M104" s="159"/>
      <c r="N104" s="155"/>
      <c r="O104" s="154">
        <f t="shared" si="21"/>
        <v>0</v>
      </c>
      <c r="P104" s="155"/>
      <c r="Q104" s="154">
        <f t="shared" si="22"/>
        <v>0</v>
      </c>
      <c r="R104" s="157">
        <f t="shared" si="16"/>
        <v>0</v>
      </c>
      <c r="S104" s="160">
        <f t="shared" si="23"/>
        <v>0</v>
      </c>
      <c r="T104" s="159"/>
      <c r="U104" s="155"/>
      <c r="V104" s="154">
        <f t="shared" si="17"/>
        <v>0</v>
      </c>
      <c r="W104" s="155"/>
      <c r="X104" s="154">
        <f t="shared" si="18"/>
        <v>0</v>
      </c>
      <c r="Y104" s="157">
        <f t="shared" si="19"/>
        <v>0</v>
      </c>
      <c r="Z104" s="161">
        <f t="shared" si="20"/>
        <v>0</v>
      </c>
      <c r="AA104" s="162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</row>
    <row r="105" spans="1:850" s="130" customFormat="1">
      <c r="A105" s="150"/>
      <c r="B105" s="202"/>
      <c r="C105" s="85"/>
      <c r="D105" s="203"/>
      <c r="E105" s="86"/>
      <c r="F105" s="152"/>
      <c r="G105" s="153"/>
      <c r="H105" s="200">
        <f t="shared" si="12"/>
        <v>0</v>
      </c>
      <c r="I105" s="155"/>
      <c r="J105" s="200">
        <f t="shared" si="13"/>
        <v>0</v>
      </c>
      <c r="K105" s="157">
        <f t="shared" si="14"/>
        <v>0</v>
      </c>
      <c r="L105" s="201">
        <f t="shared" si="15"/>
        <v>0</v>
      </c>
      <c r="M105" s="159"/>
      <c r="N105" s="155"/>
      <c r="O105" s="154">
        <f t="shared" si="21"/>
        <v>0</v>
      </c>
      <c r="P105" s="155"/>
      <c r="Q105" s="154">
        <f t="shared" si="22"/>
        <v>0</v>
      </c>
      <c r="R105" s="157">
        <f t="shared" si="16"/>
        <v>0</v>
      </c>
      <c r="S105" s="160">
        <f t="shared" si="23"/>
        <v>0</v>
      </c>
      <c r="T105" s="159"/>
      <c r="U105" s="155"/>
      <c r="V105" s="154">
        <f t="shared" si="17"/>
        <v>0</v>
      </c>
      <c r="W105" s="155"/>
      <c r="X105" s="154">
        <f t="shared" si="18"/>
        <v>0</v>
      </c>
      <c r="Y105" s="157">
        <f t="shared" si="19"/>
        <v>0</v>
      </c>
      <c r="Z105" s="161">
        <f t="shared" si="20"/>
        <v>0</v>
      </c>
      <c r="AA105" s="162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</row>
    <row r="106" spans="1:850" s="130" customFormat="1">
      <c r="A106" s="150"/>
      <c r="B106" s="202"/>
      <c r="C106" s="85"/>
      <c r="D106" s="203"/>
      <c r="E106" s="86"/>
      <c r="F106" s="152"/>
      <c r="G106" s="153"/>
      <c r="H106" s="200">
        <f t="shared" si="12"/>
        <v>0</v>
      </c>
      <c r="I106" s="155"/>
      <c r="J106" s="200">
        <f t="shared" si="13"/>
        <v>0</v>
      </c>
      <c r="K106" s="157">
        <f t="shared" si="14"/>
        <v>0</v>
      </c>
      <c r="L106" s="201">
        <f t="shared" si="15"/>
        <v>0</v>
      </c>
      <c r="M106" s="159"/>
      <c r="N106" s="155"/>
      <c r="O106" s="154">
        <f t="shared" si="21"/>
        <v>0</v>
      </c>
      <c r="P106" s="155"/>
      <c r="Q106" s="154">
        <f t="shared" si="22"/>
        <v>0</v>
      </c>
      <c r="R106" s="157">
        <f t="shared" si="16"/>
        <v>0</v>
      </c>
      <c r="S106" s="160">
        <f t="shared" si="23"/>
        <v>0</v>
      </c>
      <c r="T106" s="159"/>
      <c r="U106" s="155"/>
      <c r="V106" s="154">
        <f t="shared" si="17"/>
        <v>0</v>
      </c>
      <c r="W106" s="155"/>
      <c r="X106" s="154">
        <f t="shared" si="18"/>
        <v>0</v>
      </c>
      <c r="Y106" s="157">
        <f t="shared" si="19"/>
        <v>0</v>
      </c>
      <c r="Z106" s="161">
        <f t="shared" si="20"/>
        <v>0</v>
      </c>
      <c r="AA106" s="162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</row>
    <row r="107" spans="1:850" s="130" customFormat="1">
      <c r="A107" s="150"/>
      <c r="B107" s="202"/>
      <c r="C107" s="85"/>
      <c r="D107" s="203"/>
      <c r="E107" s="86"/>
      <c r="F107" s="152"/>
      <c r="G107" s="153"/>
      <c r="H107" s="200">
        <f t="shared" si="12"/>
        <v>0</v>
      </c>
      <c r="I107" s="155"/>
      <c r="J107" s="200">
        <f t="shared" si="13"/>
        <v>0</v>
      </c>
      <c r="K107" s="157">
        <f t="shared" si="14"/>
        <v>0</v>
      </c>
      <c r="L107" s="201">
        <f t="shared" si="15"/>
        <v>0</v>
      </c>
      <c r="M107" s="159"/>
      <c r="N107" s="155"/>
      <c r="O107" s="154">
        <f t="shared" si="21"/>
        <v>0</v>
      </c>
      <c r="P107" s="155"/>
      <c r="Q107" s="154">
        <f t="shared" si="22"/>
        <v>0</v>
      </c>
      <c r="R107" s="157">
        <f t="shared" si="16"/>
        <v>0</v>
      </c>
      <c r="S107" s="160">
        <f t="shared" si="23"/>
        <v>0</v>
      </c>
      <c r="T107" s="159"/>
      <c r="U107" s="155"/>
      <c r="V107" s="154">
        <f t="shared" si="17"/>
        <v>0</v>
      </c>
      <c r="W107" s="155"/>
      <c r="X107" s="154">
        <f t="shared" si="18"/>
        <v>0</v>
      </c>
      <c r="Y107" s="157">
        <f t="shared" si="19"/>
        <v>0</v>
      </c>
      <c r="Z107" s="161">
        <f t="shared" si="20"/>
        <v>0</v>
      </c>
      <c r="AA107" s="162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</row>
    <row r="108" spans="1:850" s="130" customFormat="1">
      <c r="A108" s="150"/>
      <c r="B108" s="202"/>
      <c r="C108" s="85"/>
      <c r="D108" s="203"/>
      <c r="E108" s="86"/>
      <c r="F108" s="152"/>
      <c r="G108" s="153"/>
      <c r="H108" s="200">
        <f t="shared" si="12"/>
        <v>0</v>
      </c>
      <c r="I108" s="155"/>
      <c r="J108" s="200">
        <f t="shared" si="13"/>
        <v>0</v>
      </c>
      <c r="K108" s="157">
        <f t="shared" si="14"/>
        <v>0</v>
      </c>
      <c r="L108" s="201">
        <f t="shared" si="15"/>
        <v>0</v>
      </c>
      <c r="M108" s="159"/>
      <c r="N108" s="155"/>
      <c r="O108" s="154">
        <f t="shared" si="21"/>
        <v>0</v>
      </c>
      <c r="P108" s="155"/>
      <c r="Q108" s="154">
        <f t="shared" si="22"/>
        <v>0</v>
      </c>
      <c r="R108" s="157">
        <f t="shared" si="16"/>
        <v>0</v>
      </c>
      <c r="S108" s="160">
        <f t="shared" si="23"/>
        <v>0</v>
      </c>
      <c r="T108" s="159"/>
      <c r="U108" s="155"/>
      <c r="V108" s="154">
        <f t="shared" si="17"/>
        <v>0</v>
      </c>
      <c r="W108" s="155"/>
      <c r="X108" s="154">
        <f t="shared" si="18"/>
        <v>0</v>
      </c>
      <c r="Y108" s="157">
        <f t="shared" si="19"/>
        <v>0</v>
      </c>
      <c r="Z108" s="161">
        <f t="shared" si="20"/>
        <v>0</v>
      </c>
      <c r="AA108" s="162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</row>
    <row r="109" spans="1:850" s="130" customFormat="1">
      <c r="A109" s="150"/>
      <c r="B109" s="202"/>
      <c r="C109" s="85"/>
      <c r="D109" s="203"/>
      <c r="E109" s="86"/>
      <c r="F109" s="152"/>
      <c r="G109" s="153"/>
      <c r="H109" s="200">
        <f t="shared" si="12"/>
        <v>0</v>
      </c>
      <c r="I109" s="155"/>
      <c r="J109" s="200">
        <f t="shared" si="13"/>
        <v>0</v>
      </c>
      <c r="K109" s="157">
        <f t="shared" si="14"/>
        <v>0</v>
      </c>
      <c r="L109" s="201">
        <f t="shared" si="15"/>
        <v>0</v>
      </c>
      <c r="M109" s="159"/>
      <c r="N109" s="155"/>
      <c r="O109" s="154">
        <f t="shared" si="21"/>
        <v>0</v>
      </c>
      <c r="P109" s="155"/>
      <c r="Q109" s="154">
        <f t="shared" si="22"/>
        <v>0</v>
      </c>
      <c r="R109" s="157">
        <f t="shared" si="16"/>
        <v>0</v>
      </c>
      <c r="S109" s="160">
        <f t="shared" si="23"/>
        <v>0</v>
      </c>
      <c r="T109" s="159"/>
      <c r="U109" s="155"/>
      <c r="V109" s="154">
        <f t="shared" si="17"/>
        <v>0</v>
      </c>
      <c r="W109" s="155"/>
      <c r="X109" s="154">
        <f t="shared" si="18"/>
        <v>0</v>
      </c>
      <c r="Y109" s="157">
        <f t="shared" si="19"/>
        <v>0</v>
      </c>
      <c r="Z109" s="161">
        <f t="shared" si="20"/>
        <v>0</v>
      </c>
      <c r="AA109" s="162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</row>
    <row r="110" spans="1:850" s="130" customFormat="1">
      <c r="A110" s="150"/>
      <c r="B110" s="202"/>
      <c r="C110" s="85"/>
      <c r="D110" s="203"/>
      <c r="E110" s="86"/>
      <c r="F110" s="152"/>
      <c r="G110" s="153"/>
      <c r="H110" s="200">
        <f t="shared" si="12"/>
        <v>0</v>
      </c>
      <c r="I110" s="155"/>
      <c r="J110" s="200">
        <f t="shared" si="13"/>
        <v>0</v>
      </c>
      <c r="K110" s="157">
        <f t="shared" si="14"/>
        <v>0</v>
      </c>
      <c r="L110" s="201">
        <f t="shared" si="15"/>
        <v>0</v>
      </c>
      <c r="M110" s="159"/>
      <c r="N110" s="155"/>
      <c r="O110" s="154">
        <f t="shared" si="21"/>
        <v>0</v>
      </c>
      <c r="P110" s="155"/>
      <c r="Q110" s="154">
        <f t="shared" si="22"/>
        <v>0</v>
      </c>
      <c r="R110" s="157">
        <f t="shared" si="16"/>
        <v>0</v>
      </c>
      <c r="S110" s="160">
        <f t="shared" si="23"/>
        <v>0</v>
      </c>
      <c r="T110" s="159"/>
      <c r="U110" s="155"/>
      <c r="V110" s="154">
        <f t="shared" si="17"/>
        <v>0</v>
      </c>
      <c r="W110" s="155"/>
      <c r="X110" s="154">
        <f t="shared" si="18"/>
        <v>0</v>
      </c>
      <c r="Y110" s="157">
        <f t="shared" si="19"/>
        <v>0</v>
      </c>
      <c r="Z110" s="161">
        <f t="shared" si="20"/>
        <v>0</v>
      </c>
      <c r="AA110" s="162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</row>
    <row r="111" spans="1:850" s="130" customFormat="1">
      <c r="A111" s="150"/>
      <c r="B111" s="202"/>
      <c r="C111" s="85"/>
      <c r="D111" s="203"/>
      <c r="E111" s="86"/>
      <c r="F111" s="152"/>
      <c r="G111" s="153"/>
      <c r="H111" s="200">
        <f t="shared" si="12"/>
        <v>0</v>
      </c>
      <c r="I111" s="155"/>
      <c r="J111" s="200">
        <f t="shared" si="13"/>
        <v>0</v>
      </c>
      <c r="K111" s="157">
        <f t="shared" si="14"/>
        <v>0</v>
      </c>
      <c r="L111" s="201">
        <f t="shared" si="15"/>
        <v>0</v>
      </c>
      <c r="M111" s="159"/>
      <c r="N111" s="155"/>
      <c r="O111" s="154">
        <f t="shared" si="21"/>
        <v>0</v>
      </c>
      <c r="P111" s="155"/>
      <c r="Q111" s="154">
        <f t="shared" si="22"/>
        <v>0</v>
      </c>
      <c r="R111" s="157">
        <f t="shared" si="16"/>
        <v>0</v>
      </c>
      <c r="S111" s="160">
        <f t="shared" si="23"/>
        <v>0</v>
      </c>
      <c r="T111" s="159"/>
      <c r="U111" s="155"/>
      <c r="V111" s="154">
        <f t="shared" si="17"/>
        <v>0</v>
      </c>
      <c r="W111" s="155"/>
      <c r="X111" s="154">
        <f t="shared" si="18"/>
        <v>0</v>
      </c>
      <c r="Y111" s="157">
        <f t="shared" si="19"/>
        <v>0</v>
      </c>
      <c r="Z111" s="161">
        <f t="shared" si="20"/>
        <v>0</v>
      </c>
      <c r="AA111" s="162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</row>
    <row r="112" spans="1:850" s="130" customFormat="1">
      <c r="A112" s="150"/>
      <c r="B112" s="202"/>
      <c r="C112" s="85"/>
      <c r="D112" s="203"/>
      <c r="E112" s="86"/>
      <c r="F112" s="152"/>
      <c r="G112" s="153"/>
      <c r="H112" s="200">
        <f t="shared" si="12"/>
        <v>0</v>
      </c>
      <c r="I112" s="155"/>
      <c r="J112" s="200">
        <f t="shared" si="13"/>
        <v>0</v>
      </c>
      <c r="K112" s="157">
        <f t="shared" si="14"/>
        <v>0</v>
      </c>
      <c r="L112" s="201">
        <f t="shared" si="15"/>
        <v>0</v>
      </c>
      <c r="M112" s="159"/>
      <c r="N112" s="155"/>
      <c r="O112" s="154">
        <f t="shared" si="21"/>
        <v>0</v>
      </c>
      <c r="P112" s="155"/>
      <c r="Q112" s="154">
        <f t="shared" si="22"/>
        <v>0</v>
      </c>
      <c r="R112" s="157">
        <f t="shared" si="16"/>
        <v>0</v>
      </c>
      <c r="S112" s="160">
        <f t="shared" si="23"/>
        <v>0</v>
      </c>
      <c r="T112" s="159"/>
      <c r="U112" s="155"/>
      <c r="V112" s="154">
        <f t="shared" si="17"/>
        <v>0</v>
      </c>
      <c r="W112" s="155"/>
      <c r="X112" s="154">
        <f t="shared" si="18"/>
        <v>0</v>
      </c>
      <c r="Y112" s="157">
        <f t="shared" si="19"/>
        <v>0</v>
      </c>
      <c r="Z112" s="161">
        <f t="shared" si="20"/>
        <v>0</v>
      </c>
      <c r="AA112" s="162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</row>
    <row r="113" spans="1:850" s="130" customFormat="1">
      <c r="A113" s="150"/>
      <c r="B113" s="202"/>
      <c r="C113" s="85"/>
      <c r="D113" s="203"/>
      <c r="E113" s="86"/>
      <c r="F113" s="152"/>
      <c r="G113" s="153"/>
      <c r="H113" s="200">
        <f t="shared" si="12"/>
        <v>0</v>
      </c>
      <c r="I113" s="155"/>
      <c r="J113" s="200">
        <f t="shared" si="13"/>
        <v>0</v>
      </c>
      <c r="K113" s="157">
        <f t="shared" si="14"/>
        <v>0</v>
      </c>
      <c r="L113" s="201">
        <f t="shared" si="15"/>
        <v>0</v>
      </c>
      <c r="M113" s="159"/>
      <c r="N113" s="155"/>
      <c r="O113" s="154">
        <f t="shared" si="21"/>
        <v>0</v>
      </c>
      <c r="P113" s="155"/>
      <c r="Q113" s="154">
        <f t="shared" si="22"/>
        <v>0</v>
      </c>
      <c r="R113" s="157">
        <f t="shared" si="16"/>
        <v>0</v>
      </c>
      <c r="S113" s="160">
        <f t="shared" si="23"/>
        <v>0</v>
      </c>
      <c r="T113" s="159"/>
      <c r="U113" s="155"/>
      <c r="V113" s="154">
        <f t="shared" si="17"/>
        <v>0</v>
      </c>
      <c r="W113" s="155"/>
      <c r="X113" s="154">
        <f t="shared" si="18"/>
        <v>0</v>
      </c>
      <c r="Y113" s="157">
        <f t="shared" si="19"/>
        <v>0</v>
      </c>
      <c r="Z113" s="161">
        <f t="shared" si="20"/>
        <v>0</v>
      </c>
      <c r="AA113" s="162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</row>
    <row r="114" spans="1:850" s="130" customFormat="1">
      <c r="A114" s="150"/>
      <c r="B114" s="202"/>
      <c r="C114" s="85"/>
      <c r="D114" s="203"/>
      <c r="E114" s="86"/>
      <c r="F114" s="152"/>
      <c r="G114" s="153"/>
      <c r="H114" s="200">
        <f t="shared" si="12"/>
        <v>0</v>
      </c>
      <c r="I114" s="155"/>
      <c r="J114" s="200">
        <f t="shared" si="13"/>
        <v>0</v>
      </c>
      <c r="K114" s="157">
        <f t="shared" si="14"/>
        <v>0</v>
      </c>
      <c r="L114" s="201">
        <f t="shared" si="15"/>
        <v>0</v>
      </c>
      <c r="M114" s="159"/>
      <c r="N114" s="155"/>
      <c r="O114" s="154">
        <f t="shared" si="21"/>
        <v>0</v>
      </c>
      <c r="P114" s="155"/>
      <c r="Q114" s="154">
        <f t="shared" si="22"/>
        <v>0</v>
      </c>
      <c r="R114" s="157">
        <f t="shared" si="16"/>
        <v>0</v>
      </c>
      <c r="S114" s="160">
        <f t="shared" si="23"/>
        <v>0</v>
      </c>
      <c r="T114" s="159"/>
      <c r="U114" s="155"/>
      <c r="V114" s="154">
        <f t="shared" si="17"/>
        <v>0</v>
      </c>
      <c r="W114" s="155"/>
      <c r="X114" s="154">
        <f t="shared" si="18"/>
        <v>0</v>
      </c>
      <c r="Y114" s="157">
        <f t="shared" si="19"/>
        <v>0</v>
      </c>
      <c r="Z114" s="161">
        <f t="shared" si="20"/>
        <v>0</v>
      </c>
      <c r="AA114" s="162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</row>
    <row r="115" spans="1:850" s="130" customFormat="1">
      <c r="A115" s="150"/>
      <c r="B115" s="202"/>
      <c r="C115" s="85"/>
      <c r="D115" s="203"/>
      <c r="E115" s="86"/>
      <c r="F115" s="152"/>
      <c r="G115" s="153"/>
      <c r="H115" s="200">
        <f t="shared" si="12"/>
        <v>0</v>
      </c>
      <c r="I115" s="155"/>
      <c r="J115" s="200">
        <f t="shared" si="13"/>
        <v>0</v>
      </c>
      <c r="K115" s="157">
        <f t="shared" si="14"/>
        <v>0</v>
      </c>
      <c r="L115" s="201">
        <f t="shared" si="15"/>
        <v>0</v>
      </c>
      <c r="M115" s="159"/>
      <c r="N115" s="155"/>
      <c r="O115" s="154">
        <f t="shared" si="21"/>
        <v>0</v>
      </c>
      <c r="P115" s="155"/>
      <c r="Q115" s="154">
        <f t="shared" si="22"/>
        <v>0</v>
      </c>
      <c r="R115" s="157">
        <f t="shared" si="16"/>
        <v>0</v>
      </c>
      <c r="S115" s="160">
        <f t="shared" si="23"/>
        <v>0</v>
      </c>
      <c r="T115" s="159"/>
      <c r="U115" s="155"/>
      <c r="V115" s="154">
        <f t="shared" si="17"/>
        <v>0</v>
      </c>
      <c r="W115" s="155"/>
      <c r="X115" s="154">
        <f t="shared" si="18"/>
        <v>0</v>
      </c>
      <c r="Y115" s="157">
        <f t="shared" si="19"/>
        <v>0</v>
      </c>
      <c r="Z115" s="161">
        <f t="shared" si="20"/>
        <v>0</v>
      </c>
      <c r="AA115" s="162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</row>
    <row r="116" spans="1:850" s="130" customFormat="1">
      <c r="A116" s="150"/>
      <c r="B116" s="202"/>
      <c r="C116" s="85"/>
      <c r="D116" s="203"/>
      <c r="E116" s="86"/>
      <c r="F116" s="152"/>
      <c r="G116" s="153"/>
      <c r="H116" s="200">
        <f t="shared" si="12"/>
        <v>0</v>
      </c>
      <c r="I116" s="155"/>
      <c r="J116" s="200">
        <f t="shared" si="13"/>
        <v>0</v>
      </c>
      <c r="K116" s="157">
        <f t="shared" si="14"/>
        <v>0</v>
      </c>
      <c r="L116" s="201">
        <f t="shared" si="15"/>
        <v>0</v>
      </c>
      <c r="M116" s="159"/>
      <c r="N116" s="155"/>
      <c r="O116" s="154">
        <f t="shared" si="21"/>
        <v>0</v>
      </c>
      <c r="P116" s="155"/>
      <c r="Q116" s="154">
        <f t="shared" si="22"/>
        <v>0</v>
      </c>
      <c r="R116" s="157">
        <f t="shared" si="16"/>
        <v>0</v>
      </c>
      <c r="S116" s="160">
        <f t="shared" si="23"/>
        <v>0</v>
      </c>
      <c r="T116" s="159"/>
      <c r="U116" s="155"/>
      <c r="V116" s="154">
        <f t="shared" si="17"/>
        <v>0</v>
      </c>
      <c r="W116" s="155"/>
      <c r="X116" s="154">
        <f t="shared" si="18"/>
        <v>0</v>
      </c>
      <c r="Y116" s="157">
        <f t="shared" si="19"/>
        <v>0</v>
      </c>
      <c r="Z116" s="161">
        <f t="shared" si="20"/>
        <v>0</v>
      </c>
      <c r="AA116" s="162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</row>
    <row r="117" spans="1:850" s="130" customFormat="1">
      <c r="A117" s="150"/>
      <c r="B117" s="202"/>
      <c r="C117" s="85"/>
      <c r="D117" s="203"/>
      <c r="E117" s="86"/>
      <c r="F117" s="152"/>
      <c r="G117" s="153"/>
      <c r="H117" s="200">
        <f t="shared" si="12"/>
        <v>0</v>
      </c>
      <c r="I117" s="155"/>
      <c r="J117" s="200">
        <f t="shared" si="13"/>
        <v>0</v>
      </c>
      <c r="K117" s="157">
        <f t="shared" si="14"/>
        <v>0</v>
      </c>
      <c r="L117" s="201">
        <f t="shared" si="15"/>
        <v>0</v>
      </c>
      <c r="M117" s="159"/>
      <c r="N117" s="155"/>
      <c r="O117" s="154">
        <f t="shared" si="21"/>
        <v>0</v>
      </c>
      <c r="P117" s="155"/>
      <c r="Q117" s="154">
        <f t="shared" si="22"/>
        <v>0</v>
      </c>
      <c r="R117" s="157">
        <f t="shared" si="16"/>
        <v>0</v>
      </c>
      <c r="S117" s="160">
        <f t="shared" si="23"/>
        <v>0</v>
      </c>
      <c r="T117" s="159"/>
      <c r="U117" s="155"/>
      <c r="V117" s="154">
        <f t="shared" si="17"/>
        <v>0</v>
      </c>
      <c r="W117" s="155"/>
      <c r="X117" s="154">
        <f t="shared" si="18"/>
        <v>0</v>
      </c>
      <c r="Y117" s="157">
        <f t="shared" si="19"/>
        <v>0</v>
      </c>
      <c r="Z117" s="161">
        <f t="shared" si="20"/>
        <v>0</v>
      </c>
      <c r="AA117" s="162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</row>
    <row r="118" spans="1:850" s="130" customFormat="1">
      <c r="A118" s="150"/>
      <c r="B118" s="202"/>
      <c r="C118" s="85"/>
      <c r="D118" s="203"/>
      <c r="E118" s="86"/>
      <c r="F118" s="152"/>
      <c r="G118" s="153"/>
      <c r="H118" s="200">
        <f t="shared" si="12"/>
        <v>0</v>
      </c>
      <c r="I118" s="155"/>
      <c r="J118" s="200">
        <f t="shared" si="13"/>
        <v>0</v>
      </c>
      <c r="K118" s="157">
        <f t="shared" si="14"/>
        <v>0</v>
      </c>
      <c r="L118" s="201">
        <f t="shared" si="15"/>
        <v>0</v>
      </c>
      <c r="M118" s="159"/>
      <c r="N118" s="155"/>
      <c r="O118" s="154">
        <f t="shared" si="21"/>
        <v>0</v>
      </c>
      <c r="P118" s="155"/>
      <c r="Q118" s="154">
        <f t="shared" si="22"/>
        <v>0</v>
      </c>
      <c r="R118" s="157">
        <f t="shared" si="16"/>
        <v>0</v>
      </c>
      <c r="S118" s="160">
        <f t="shared" si="23"/>
        <v>0</v>
      </c>
      <c r="T118" s="159"/>
      <c r="U118" s="155"/>
      <c r="V118" s="154">
        <f t="shared" si="17"/>
        <v>0</v>
      </c>
      <c r="W118" s="155"/>
      <c r="X118" s="154">
        <f t="shared" si="18"/>
        <v>0</v>
      </c>
      <c r="Y118" s="157">
        <f t="shared" si="19"/>
        <v>0</v>
      </c>
      <c r="Z118" s="161">
        <f t="shared" si="20"/>
        <v>0</v>
      </c>
      <c r="AA118" s="162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</row>
    <row r="119" spans="1:850" s="130" customFormat="1">
      <c r="A119" s="150"/>
      <c r="B119" s="202"/>
      <c r="C119" s="85"/>
      <c r="D119" s="203"/>
      <c r="E119" s="86"/>
      <c r="F119" s="152"/>
      <c r="G119" s="153"/>
      <c r="H119" s="200">
        <f t="shared" si="12"/>
        <v>0</v>
      </c>
      <c r="I119" s="155"/>
      <c r="J119" s="200">
        <f t="shared" si="13"/>
        <v>0</v>
      </c>
      <c r="K119" s="157">
        <f t="shared" si="14"/>
        <v>0</v>
      </c>
      <c r="L119" s="201">
        <f t="shared" si="15"/>
        <v>0</v>
      </c>
      <c r="M119" s="159"/>
      <c r="N119" s="155"/>
      <c r="O119" s="154">
        <f t="shared" si="21"/>
        <v>0</v>
      </c>
      <c r="P119" s="155"/>
      <c r="Q119" s="154">
        <f t="shared" si="22"/>
        <v>0</v>
      </c>
      <c r="R119" s="157">
        <f t="shared" si="16"/>
        <v>0</v>
      </c>
      <c r="S119" s="160">
        <f t="shared" si="23"/>
        <v>0</v>
      </c>
      <c r="T119" s="159"/>
      <c r="U119" s="155"/>
      <c r="V119" s="154">
        <f t="shared" si="17"/>
        <v>0</v>
      </c>
      <c r="W119" s="155"/>
      <c r="X119" s="154">
        <f t="shared" si="18"/>
        <v>0</v>
      </c>
      <c r="Y119" s="157">
        <f t="shared" si="19"/>
        <v>0</v>
      </c>
      <c r="Z119" s="161">
        <f t="shared" si="20"/>
        <v>0</v>
      </c>
      <c r="AA119" s="162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</row>
    <row r="120" spans="1:850" s="130" customFormat="1">
      <c r="A120" s="150"/>
      <c r="B120" s="202"/>
      <c r="C120" s="85"/>
      <c r="D120" s="203"/>
      <c r="E120" s="86"/>
      <c r="F120" s="152"/>
      <c r="G120" s="153"/>
      <c r="H120" s="200">
        <f t="shared" si="12"/>
        <v>0</v>
      </c>
      <c r="I120" s="155"/>
      <c r="J120" s="200">
        <f t="shared" si="13"/>
        <v>0</v>
      </c>
      <c r="K120" s="157">
        <f t="shared" si="14"/>
        <v>0</v>
      </c>
      <c r="L120" s="201">
        <f t="shared" si="15"/>
        <v>0</v>
      </c>
      <c r="M120" s="159"/>
      <c r="N120" s="155"/>
      <c r="O120" s="154">
        <f t="shared" si="21"/>
        <v>0</v>
      </c>
      <c r="P120" s="155"/>
      <c r="Q120" s="154">
        <f t="shared" si="22"/>
        <v>0</v>
      </c>
      <c r="R120" s="157">
        <f t="shared" si="16"/>
        <v>0</v>
      </c>
      <c r="S120" s="160">
        <f t="shared" si="23"/>
        <v>0</v>
      </c>
      <c r="T120" s="159"/>
      <c r="U120" s="155"/>
      <c r="V120" s="154">
        <f t="shared" si="17"/>
        <v>0</v>
      </c>
      <c r="W120" s="155"/>
      <c r="X120" s="154">
        <f t="shared" si="18"/>
        <v>0</v>
      </c>
      <c r="Y120" s="157">
        <f t="shared" si="19"/>
        <v>0</v>
      </c>
      <c r="Z120" s="161">
        <f t="shared" si="20"/>
        <v>0</v>
      </c>
      <c r="AA120" s="162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</row>
    <row r="121" spans="1:850" s="130" customFormat="1">
      <c r="A121" s="150"/>
      <c r="B121" s="202"/>
      <c r="C121" s="85"/>
      <c r="D121" s="203"/>
      <c r="E121" s="86"/>
      <c r="F121" s="152"/>
      <c r="G121" s="153"/>
      <c r="H121" s="200">
        <f t="shared" si="12"/>
        <v>0</v>
      </c>
      <c r="I121" s="155"/>
      <c r="J121" s="200">
        <f t="shared" si="13"/>
        <v>0</v>
      </c>
      <c r="K121" s="157">
        <f t="shared" si="14"/>
        <v>0</v>
      </c>
      <c r="L121" s="201">
        <f t="shared" si="15"/>
        <v>0</v>
      </c>
      <c r="M121" s="159"/>
      <c r="N121" s="155"/>
      <c r="O121" s="154">
        <f t="shared" si="21"/>
        <v>0</v>
      </c>
      <c r="P121" s="155"/>
      <c r="Q121" s="154">
        <f t="shared" si="22"/>
        <v>0</v>
      </c>
      <c r="R121" s="157">
        <f t="shared" si="16"/>
        <v>0</v>
      </c>
      <c r="S121" s="160">
        <f t="shared" si="23"/>
        <v>0</v>
      </c>
      <c r="T121" s="159"/>
      <c r="U121" s="155"/>
      <c r="V121" s="154">
        <f t="shared" si="17"/>
        <v>0</v>
      </c>
      <c r="W121" s="155"/>
      <c r="X121" s="154">
        <f t="shared" si="18"/>
        <v>0</v>
      </c>
      <c r="Y121" s="157">
        <f t="shared" si="19"/>
        <v>0</v>
      </c>
      <c r="Z121" s="161">
        <f t="shared" si="20"/>
        <v>0</v>
      </c>
      <c r="AA121" s="162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</row>
    <row r="122" spans="1:850" s="130" customFormat="1">
      <c r="A122" s="150"/>
      <c r="B122" s="202"/>
      <c r="C122" s="85"/>
      <c r="D122" s="203"/>
      <c r="E122" s="86"/>
      <c r="F122" s="152"/>
      <c r="G122" s="153"/>
      <c r="H122" s="200">
        <f t="shared" si="12"/>
        <v>0</v>
      </c>
      <c r="I122" s="155"/>
      <c r="J122" s="200">
        <f t="shared" si="13"/>
        <v>0</v>
      </c>
      <c r="K122" s="157">
        <f t="shared" si="14"/>
        <v>0</v>
      </c>
      <c r="L122" s="201">
        <f t="shared" si="15"/>
        <v>0</v>
      </c>
      <c r="M122" s="159"/>
      <c r="N122" s="155"/>
      <c r="O122" s="154">
        <f t="shared" si="21"/>
        <v>0</v>
      </c>
      <c r="P122" s="155"/>
      <c r="Q122" s="154">
        <f t="shared" si="22"/>
        <v>0</v>
      </c>
      <c r="R122" s="157">
        <f t="shared" si="16"/>
        <v>0</v>
      </c>
      <c r="S122" s="160">
        <f t="shared" si="23"/>
        <v>0</v>
      </c>
      <c r="T122" s="159"/>
      <c r="U122" s="155"/>
      <c r="V122" s="154">
        <f t="shared" si="17"/>
        <v>0</v>
      </c>
      <c r="W122" s="155"/>
      <c r="X122" s="154">
        <f t="shared" si="18"/>
        <v>0</v>
      </c>
      <c r="Y122" s="157">
        <f t="shared" si="19"/>
        <v>0</v>
      </c>
      <c r="Z122" s="161">
        <f t="shared" si="20"/>
        <v>0</v>
      </c>
      <c r="AA122" s="162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</row>
    <row r="123" spans="1:850" s="130" customFormat="1">
      <c r="A123" s="150"/>
      <c r="B123" s="202"/>
      <c r="C123" s="85"/>
      <c r="D123" s="203"/>
      <c r="E123" s="86"/>
      <c r="F123" s="169"/>
      <c r="G123" s="153"/>
      <c r="H123" s="200">
        <f t="shared" si="12"/>
        <v>0</v>
      </c>
      <c r="I123" s="155"/>
      <c r="J123" s="200">
        <f t="shared" si="13"/>
        <v>0</v>
      </c>
      <c r="K123" s="157">
        <f t="shared" si="14"/>
        <v>0</v>
      </c>
      <c r="L123" s="201">
        <f t="shared" si="15"/>
        <v>0</v>
      </c>
      <c r="M123" s="170"/>
      <c r="N123" s="155"/>
      <c r="O123" s="154">
        <f>$M123*N123</f>
        <v>0</v>
      </c>
      <c r="P123" s="155"/>
      <c r="Q123" s="154">
        <f>$M123*P123</f>
        <v>0</v>
      </c>
      <c r="R123" s="157">
        <f t="shared" si="16"/>
        <v>0</v>
      </c>
      <c r="S123" s="160">
        <f>$M123*R123</f>
        <v>0</v>
      </c>
      <c r="T123" s="170"/>
      <c r="U123" s="155"/>
      <c r="V123" s="154">
        <f t="shared" si="17"/>
        <v>0</v>
      </c>
      <c r="W123" s="155"/>
      <c r="X123" s="154">
        <f t="shared" si="18"/>
        <v>0</v>
      </c>
      <c r="Y123" s="157">
        <f t="shared" si="19"/>
        <v>0</v>
      </c>
      <c r="Z123" s="161">
        <f t="shared" si="20"/>
        <v>0</v>
      </c>
      <c r="AA123" s="162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</row>
    <row r="124" spans="1:850" s="130" customFormat="1" ht="14.25" thickBot="1">
      <c r="A124" s="150"/>
      <c r="B124" s="204"/>
      <c r="C124" s="205"/>
      <c r="D124" s="206"/>
      <c r="E124" s="166"/>
      <c r="F124" s="207"/>
      <c r="G124" s="167"/>
      <c r="H124" s="200">
        <f t="shared" si="12"/>
        <v>0</v>
      </c>
      <c r="I124" s="155"/>
      <c r="J124" s="200">
        <f t="shared" si="13"/>
        <v>0</v>
      </c>
      <c r="K124" s="157">
        <f t="shared" si="14"/>
        <v>0</v>
      </c>
      <c r="L124" s="201">
        <f t="shared" si="15"/>
        <v>0</v>
      </c>
      <c r="M124" s="208"/>
      <c r="N124" s="155"/>
      <c r="O124" s="154">
        <f t="shared" si="21"/>
        <v>0</v>
      </c>
      <c r="P124" s="155"/>
      <c r="Q124" s="154">
        <f t="shared" si="22"/>
        <v>0</v>
      </c>
      <c r="R124" s="157">
        <f t="shared" si="16"/>
        <v>0</v>
      </c>
      <c r="S124" s="160">
        <f t="shared" si="23"/>
        <v>0</v>
      </c>
      <c r="T124" s="208"/>
      <c r="U124" s="155"/>
      <c r="V124" s="154">
        <f t="shared" si="17"/>
        <v>0</v>
      </c>
      <c r="W124" s="155"/>
      <c r="X124" s="154">
        <f t="shared" si="18"/>
        <v>0</v>
      </c>
      <c r="Y124" s="157">
        <f t="shared" si="19"/>
        <v>0</v>
      </c>
      <c r="Z124" s="161">
        <f t="shared" si="20"/>
        <v>0</v>
      </c>
      <c r="AA124" s="162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</row>
    <row r="125" spans="1:850" s="130" customFormat="1" ht="14.25" thickTop="1">
      <c r="A125" s="209" t="s">
        <v>98</v>
      </c>
      <c r="B125" s="210" t="s">
        <v>122</v>
      </c>
      <c r="C125" s="211"/>
      <c r="D125" s="212" t="s">
        <v>123</v>
      </c>
      <c r="E125" s="213" t="s">
        <v>98</v>
      </c>
      <c r="F125" s="214" t="s">
        <v>98</v>
      </c>
      <c r="G125" s="215" t="s">
        <v>98</v>
      </c>
      <c r="H125" s="216">
        <f>SUMIFS(H83:H124,$A83:$A124,"設備費")</f>
        <v>0</v>
      </c>
      <c r="I125" s="217" t="s">
        <v>98</v>
      </c>
      <c r="J125" s="216">
        <f>SUMIFS(J83:J124,$A83:$A124,"設備費")</f>
        <v>0</v>
      </c>
      <c r="K125" s="217" t="s">
        <v>109</v>
      </c>
      <c r="L125" s="218">
        <f>SUMIFS(L83:L124,$A83:$A124,"設備費")</f>
        <v>0</v>
      </c>
      <c r="M125" s="219" t="s">
        <v>98</v>
      </c>
      <c r="N125" s="217" t="s">
        <v>98</v>
      </c>
      <c r="O125" s="216">
        <f>SUMIFS(O83:O124,$A83:$A124,"設備費")</f>
        <v>0</v>
      </c>
      <c r="P125" s="217" t="s">
        <v>98</v>
      </c>
      <c r="Q125" s="216">
        <f>SUMIFS(Q83:Q124,$A83:$A124,"設備費")</f>
        <v>0</v>
      </c>
      <c r="R125" s="217" t="s">
        <v>118</v>
      </c>
      <c r="S125" s="220">
        <f>SUMIFS(S83:S124,$A83:$A124,"設備費")</f>
        <v>0</v>
      </c>
      <c r="T125" s="219" t="s">
        <v>98</v>
      </c>
      <c r="U125" s="217" t="s">
        <v>98</v>
      </c>
      <c r="V125" s="216">
        <f>SUMIFS(V83:V124,$A83:$A124,"設備費")</f>
        <v>0</v>
      </c>
      <c r="W125" s="217" t="s">
        <v>98</v>
      </c>
      <c r="X125" s="216">
        <f>SUMIFS(X83:X124,$A83:$A124,"設備費")</f>
        <v>0</v>
      </c>
      <c r="Y125" s="217" t="s">
        <v>109</v>
      </c>
      <c r="Z125" s="218">
        <f>SUMIFS(Z83:Z124,$A83:$A124,"設備費")</f>
        <v>0</v>
      </c>
      <c r="AA125" s="221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</row>
    <row r="126" spans="1:850" s="130" customFormat="1">
      <c r="A126" s="138" t="s">
        <v>98</v>
      </c>
      <c r="B126" s="222" t="s">
        <v>124</v>
      </c>
      <c r="C126" s="223"/>
      <c r="D126" s="139" t="s">
        <v>123</v>
      </c>
      <c r="E126" s="140" t="s">
        <v>98</v>
      </c>
      <c r="F126" s="224" t="s">
        <v>98</v>
      </c>
      <c r="G126" s="225" t="s">
        <v>98</v>
      </c>
      <c r="H126" s="156">
        <f>SUMIFS(H83:H124,$A83:$A124,"工事費")</f>
        <v>0</v>
      </c>
      <c r="I126" s="226" t="s">
        <v>98</v>
      </c>
      <c r="J126" s="156">
        <f>SUMIFS(J83:J124,$A83:$A124,"工事費")</f>
        <v>0</v>
      </c>
      <c r="K126" s="226" t="s">
        <v>118</v>
      </c>
      <c r="L126" s="158">
        <f>SUMIFS(L83:L124,$A83:$A124,"工事費")</f>
        <v>0</v>
      </c>
      <c r="M126" s="227" t="s">
        <v>98</v>
      </c>
      <c r="N126" s="226" t="s">
        <v>98</v>
      </c>
      <c r="O126" s="156">
        <f>SUMIFS(O83:O124,$A83:$A124,"工事費")</f>
        <v>0</v>
      </c>
      <c r="P126" s="226" t="s">
        <v>98</v>
      </c>
      <c r="Q126" s="156">
        <f>SUMIFS(Q83:Q124,$A83:$A124,"工事費")</f>
        <v>0</v>
      </c>
      <c r="R126" s="226" t="s">
        <v>109</v>
      </c>
      <c r="S126" s="197">
        <f>SUMIFS(S83:S124,$A83:$A124,"工事費")</f>
        <v>0</v>
      </c>
      <c r="T126" s="227" t="s">
        <v>98</v>
      </c>
      <c r="U126" s="226" t="s">
        <v>98</v>
      </c>
      <c r="V126" s="156">
        <f>SUMIFS(V83:V124,$A83:$A124,"工事費")</f>
        <v>0</v>
      </c>
      <c r="W126" s="226" t="s">
        <v>98</v>
      </c>
      <c r="X126" s="156">
        <f>SUMIFS(X83:X124,$A83:$A124,"工事費")</f>
        <v>0</v>
      </c>
      <c r="Y126" s="226" t="s">
        <v>109</v>
      </c>
      <c r="Z126" s="158">
        <f>SUMIFS(Z83:Z124,$A83:$A124,"工事費")</f>
        <v>0</v>
      </c>
      <c r="AA126" s="162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</row>
    <row r="127" spans="1:850" s="130" customFormat="1" ht="14.25" thickBot="1">
      <c r="A127" s="171" t="s">
        <v>98</v>
      </c>
      <c r="B127" s="172" t="s">
        <v>125</v>
      </c>
      <c r="C127" s="173"/>
      <c r="D127" s="228" t="s">
        <v>126</v>
      </c>
      <c r="E127" s="175" t="s">
        <v>98</v>
      </c>
      <c r="F127" s="176" t="s">
        <v>98</v>
      </c>
      <c r="G127" s="229" t="s">
        <v>98</v>
      </c>
      <c r="H127" s="180">
        <f>SUM(H83:H124)</f>
        <v>0</v>
      </c>
      <c r="I127" s="230" t="s">
        <v>98</v>
      </c>
      <c r="J127" s="180">
        <f>SUM(J83:J124)</f>
        <v>0</v>
      </c>
      <c r="K127" s="230" t="s">
        <v>118</v>
      </c>
      <c r="L127" s="181">
        <f>SUM(L83:L124)</f>
        <v>0</v>
      </c>
      <c r="M127" s="182" t="s">
        <v>98</v>
      </c>
      <c r="N127" s="230" t="s">
        <v>98</v>
      </c>
      <c r="O127" s="180">
        <f>SUM(O83:O124)</f>
        <v>0</v>
      </c>
      <c r="P127" s="230" t="s">
        <v>98</v>
      </c>
      <c r="Q127" s="180">
        <f>SUM(Q83:Q124)</f>
        <v>0</v>
      </c>
      <c r="R127" s="230" t="s">
        <v>109</v>
      </c>
      <c r="S127" s="183">
        <f>SUM(S83:S124)</f>
        <v>0</v>
      </c>
      <c r="T127" s="182" t="s">
        <v>98</v>
      </c>
      <c r="U127" s="230" t="s">
        <v>98</v>
      </c>
      <c r="V127" s="180">
        <f>SUM(V83:V124)</f>
        <v>0</v>
      </c>
      <c r="W127" s="230" t="s">
        <v>98</v>
      </c>
      <c r="X127" s="180">
        <f>SUM(X83:X124)</f>
        <v>0</v>
      </c>
      <c r="Y127" s="230" t="s">
        <v>119</v>
      </c>
      <c r="Z127" s="181">
        <f>SUM(Z83:Z124)</f>
        <v>0</v>
      </c>
      <c r="AA127" s="184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</row>
    <row r="128" spans="1:850" s="130" customFormat="1">
      <c r="A128" s="231"/>
      <c r="B128" s="232">
        <v>2</v>
      </c>
      <c r="C128" s="233"/>
      <c r="D128" s="234" t="s">
        <v>121</v>
      </c>
      <c r="E128" s="235"/>
      <c r="F128" s="194"/>
      <c r="G128" s="236"/>
      <c r="H128" s="200"/>
      <c r="I128" s="237"/>
      <c r="J128" s="200"/>
      <c r="K128" s="237"/>
      <c r="L128" s="201"/>
      <c r="M128" s="196"/>
      <c r="N128" s="237"/>
      <c r="O128" s="200"/>
      <c r="P128" s="237"/>
      <c r="Q128" s="200"/>
      <c r="R128" s="237"/>
      <c r="S128" s="238"/>
      <c r="T128" s="196"/>
      <c r="U128" s="237"/>
      <c r="V128" s="200"/>
      <c r="W128" s="237"/>
      <c r="X128" s="200"/>
      <c r="Y128" s="237"/>
      <c r="Z128" s="201"/>
      <c r="AA128" s="239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</row>
    <row r="129" spans="1:850" s="130" customFormat="1">
      <c r="A129" s="150"/>
      <c r="B129" s="198"/>
      <c r="C129" s="85"/>
      <c r="D129" s="199"/>
      <c r="E129" s="86"/>
      <c r="F129" s="152"/>
      <c r="G129" s="153"/>
      <c r="H129" s="200">
        <f t="shared" ref="H129:H178" si="24">$F129*G129</f>
        <v>0</v>
      </c>
      <c r="I129" s="155"/>
      <c r="J129" s="200">
        <f t="shared" ref="J129:J178" si="25">$F129*I129</f>
        <v>0</v>
      </c>
      <c r="K129" s="157">
        <f t="shared" ref="K129:K178" si="26">G129-I129</f>
        <v>0</v>
      </c>
      <c r="L129" s="201">
        <f t="shared" ref="L129:L178" si="27">$F129*K129</f>
        <v>0</v>
      </c>
      <c r="M129" s="159"/>
      <c r="N129" s="155"/>
      <c r="O129" s="154">
        <f>$M129*N129</f>
        <v>0</v>
      </c>
      <c r="P129" s="155"/>
      <c r="Q129" s="154">
        <f>$M129*P129</f>
        <v>0</v>
      </c>
      <c r="R129" s="157">
        <f t="shared" ref="R129:R178" si="28">N129-P129</f>
        <v>0</v>
      </c>
      <c r="S129" s="160">
        <f>$M129*R129</f>
        <v>0</v>
      </c>
      <c r="T129" s="159"/>
      <c r="U129" s="155"/>
      <c r="V129" s="154">
        <f t="shared" ref="V129:V178" si="29">$T129*U129</f>
        <v>0</v>
      </c>
      <c r="W129" s="155"/>
      <c r="X129" s="154">
        <f t="shared" ref="X129:X178" si="30">$T129*W129</f>
        <v>0</v>
      </c>
      <c r="Y129" s="157">
        <f t="shared" ref="Y129:Y178" si="31">U129-W129</f>
        <v>0</v>
      </c>
      <c r="Z129" s="161">
        <f t="shared" ref="Z129:Z178" si="32">$T129*Y129</f>
        <v>0</v>
      </c>
      <c r="AA129" s="162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</row>
    <row r="130" spans="1:850" s="130" customFormat="1">
      <c r="A130" s="150"/>
      <c r="B130" s="202"/>
      <c r="C130" s="85"/>
      <c r="D130" s="203"/>
      <c r="E130" s="86"/>
      <c r="F130" s="152"/>
      <c r="G130" s="153"/>
      <c r="H130" s="200">
        <f t="shared" si="24"/>
        <v>0</v>
      </c>
      <c r="I130" s="155"/>
      <c r="J130" s="200">
        <f t="shared" si="25"/>
        <v>0</v>
      </c>
      <c r="K130" s="157">
        <f t="shared" si="26"/>
        <v>0</v>
      </c>
      <c r="L130" s="201">
        <f t="shared" si="27"/>
        <v>0</v>
      </c>
      <c r="M130" s="159"/>
      <c r="N130" s="155"/>
      <c r="O130" s="154">
        <f t="shared" ref="O130:O178" si="33">$M130*N130</f>
        <v>0</v>
      </c>
      <c r="P130" s="155"/>
      <c r="Q130" s="154">
        <f t="shared" ref="Q130:Q178" si="34">$M130*P130</f>
        <v>0</v>
      </c>
      <c r="R130" s="157">
        <f t="shared" si="28"/>
        <v>0</v>
      </c>
      <c r="S130" s="160">
        <f t="shared" ref="S130:S178" si="35">$M130*R130</f>
        <v>0</v>
      </c>
      <c r="T130" s="159"/>
      <c r="U130" s="155"/>
      <c r="V130" s="154">
        <f t="shared" si="29"/>
        <v>0</v>
      </c>
      <c r="W130" s="155"/>
      <c r="X130" s="154">
        <f t="shared" si="30"/>
        <v>0</v>
      </c>
      <c r="Y130" s="157">
        <f t="shared" si="31"/>
        <v>0</v>
      </c>
      <c r="Z130" s="161">
        <f t="shared" si="32"/>
        <v>0</v>
      </c>
      <c r="AA130" s="162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</row>
    <row r="131" spans="1:850" s="130" customFormat="1">
      <c r="A131" s="150"/>
      <c r="B131" s="202"/>
      <c r="C131" s="85"/>
      <c r="D131" s="203"/>
      <c r="E131" s="86"/>
      <c r="F131" s="152"/>
      <c r="G131" s="153"/>
      <c r="H131" s="200">
        <f t="shared" si="24"/>
        <v>0</v>
      </c>
      <c r="I131" s="155"/>
      <c r="J131" s="200">
        <f t="shared" si="25"/>
        <v>0</v>
      </c>
      <c r="K131" s="157">
        <f t="shared" si="26"/>
        <v>0</v>
      </c>
      <c r="L131" s="201">
        <f t="shared" si="27"/>
        <v>0</v>
      </c>
      <c r="M131" s="159"/>
      <c r="N131" s="155"/>
      <c r="O131" s="154">
        <f t="shared" si="33"/>
        <v>0</v>
      </c>
      <c r="P131" s="155"/>
      <c r="Q131" s="154">
        <f t="shared" si="34"/>
        <v>0</v>
      </c>
      <c r="R131" s="157">
        <f t="shared" si="28"/>
        <v>0</v>
      </c>
      <c r="S131" s="160">
        <f t="shared" si="35"/>
        <v>0</v>
      </c>
      <c r="T131" s="159"/>
      <c r="U131" s="155"/>
      <c r="V131" s="154">
        <f t="shared" si="29"/>
        <v>0</v>
      </c>
      <c r="W131" s="155"/>
      <c r="X131" s="154">
        <f t="shared" si="30"/>
        <v>0</v>
      </c>
      <c r="Y131" s="157">
        <f t="shared" si="31"/>
        <v>0</v>
      </c>
      <c r="Z131" s="161">
        <f t="shared" si="32"/>
        <v>0</v>
      </c>
      <c r="AA131" s="162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</row>
    <row r="132" spans="1:850" s="130" customFormat="1">
      <c r="A132" s="150"/>
      <c r="B132" s="202"/>
      <c r="C132" s="85"/>
      <c r="D132" s="203"/>
      <c r="E132" s="86"/>
      <c r="F132" s="152"/>
      <c r="G132" s="153"/>
      <c r="H132" s="200">
        <f t="shared" si="24"/>
        <v>0</v>
      </c>
      <c r="I132" s="155"/>
      <c r="J132" s="200">
        <f t="shared" si="25"/>
        <v>0</v>
      </c>
      <c r="K132" s="157">
        <f t="shared" si="26"/>
        <v>0</v>
      </c>
      <c r="L132" s="201">
        <f t="shared" si="27"/>
        <v>0</v>
      </c>
      <c r="M132" s="159"/>
      <c r="N132" s="155"/>
      <c r="O132" s="154">
        <f t="shared" si="33"/>
        <v>0</v>
      </c>
      <c r="P132" s="155"/>
      <c r="Q132" s="154">
        <f t="shared" si="34"/>
        <v>0</v>
      </c>
      <c r="R132" s="157">
        <f t="shared" si="28"/>
        <v>0</v>
      </c>
      <c r="S132" s="160">
        <f t="shared" si="35"/>
        <v>0</v>
      </c>
      <c r="T132" s="159"/>
      <c r="U132" s="155"/>
      <c r="V132" s="154">
        <f t="shared" si="29"/>
        <v>0</v>
      </c>
      <c r="W132" s="155"/>
      <c r="X132" s="154">
        <f t="shared" si="30"/>
        <v>0</v>
      </c>
      <c r="Y132" s="157">
        <f t="shared" si="31"/>
        <v>0</v>
      </c>
      <c r="Z132" s="161">
        <f t="shared" si="32"/>
        <v>0</v>
      </c>
      <c r="AA132" s="162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</row>
    <row r="133" spans="1:850" s="130" customFormat="1">
      <c r="A133" s="150"/>
      <c r="B133" s="202"/>
      <c r="C133" s="85"/>
      <c r="D133" s="203"/>
      <c r="E133" s="86"/>
      <c r="F133" s="152"/>
      <c r="G133" s="153"/>
      <c r="H133" s="200">
        <f t="shared" si="24"/>
        <v>0</v>
      </c>
      <c r="I133" s="155"/>
      <c r="J133" s="200">
        <f t="shared" si="25"/>
        <v>0</v>
      </c>
      <c r="K133" s="157">
        <f t="shared" si="26"/>
        <v>0</v>
      </c>
      <c r="L133" s="201">
        <f t="shared" si="27"/>
        <v>0</v>
      </c>
      <c r="M133" s="159"/>
      <c r="N133" s="155"/>
      <c r="O133" s="154">
        <f t="shared" si="33"/>
        <v>0</v>
      </c>
      <c r="P133" s="155"/>
      <c r="Q133" s="154">
        <f t="shared" si="34"/>
        <v>0</v>
      </c>
      <c r="R133" s="157">
        <f t="shared" si="28"/>
        <v>0</v>
      </c>
      <c r="S133" s="160">
        <f t="shared" si="35"/>
        <v>0</v>
      </c>
      <c r="T133" s="159"/>
      <c r="U133" s="155"/>
      <c r="V133" s="154">
        <f t="shared" si="29"/>
        <v>0</v>
      </c>
      <c r="W133" s="155"/>
      <c r="X133" s="154">
        <f t="shared" si="30"/>
        <v>0</v>
      </c>
      <c r="Y133" s="157">
        <f t="shared" si="31"/>
        <v>0</v>
      </c>
      <c r="Z133" s="161">
        <f t="shared" si="32"/>
        <v>0</v>
      </c>
      <c r="AA133" s="162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</row>
    <row r="134" spans="1:850" s="130" customFormat="1">
      <c r="A134" s="150"/>
      <c r="B134" s="202"/>
      <c r="C134" s="85"/>
      <c r="D134" s="203"/>
      <c r="E134" s="86"/>
      <c r="F134" s="152"/>
      <c r="G134" s="153"/>
      <c r="H134" s="200">
        <f t="shared" si="24"/>
        <v>0</v>
      </c>
      <c r="I134" s="155"/>
      <c r="J134" s="200">
        <f t="shared" si="25"/>
        <v>0</v>
      </c>
      <c r="K134" s="157">
        <f t="shared" si="26"/>
        <v>0</v>
      </c>
      <c r="L134" s="201">
        <f t="shared" si="27"/>
        <v>0</v>
      </c>
      <c r="M134" s="159"/>
      <c r="N134" s="155"/>
      <c r="O134" s="154">
        <f t="shared" si="33"/>
        <v>0</v>
      </c>
      <c r="P134" s="155"/>
      <c r="Q134" s="154">
        <f t="shared" si="34"/>
        <v>0</v>
      </c>
      <c r="R134" s="157">
        <f t="shared" si="28"/>
        <v>0</v>
      </c>
      <c r="S134" s="160">
        <f t="shared" si="35"/>
        <v>0</v>
      </c>
      <c r="T134" s="159"/>
      <c r="U134" s="155"/>
      <c r="V134" s="154">
        <f t="shared" si="29"/>
        <v>0</v>
      </c>
      <c r="W134" s="155"/>
      <c r="X134" s="154">
        <f t="shared" si="30"/>
        <v>0</v>
      </c>
      <c r="Y134" s="157">
        <f t="shared" si="31"/>
        <v>0</v>
      </c>
      <c r="Z134" s="161">
        <f t="shared" si="32"/>
        <v>0</v>
      </c>
      <c r="AA134" s="162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</row>
    <row r="135" spans="1:850" s="130" customFormat="1">
      <c r="A135" s="150"/>
      <c r="B135" s="202"/>
      <c r="C135" s="85"/>
      <c r="D135" s="203"/>
      <c r="E135" s="86"/>
      <c r="F135" s="152"/>
      <c r="G135" s="153"/>
      <c r="H135" s="200">
        <f t="shared" si="24"/>
        <v>0</v>
      </c>
      <c r="I135" s="155"/>
      <c r="J135" s="200">
        <f t="shared" si="25"/>
        <v>0</v>
      </c>
      <c r="K135" s="157">
        <f t="shared" si="26"/>
        <v>0</v>
      </c>
      <c r="L135" s="201">
        <f t="shared" si="27"/>
        <v>0</v>
      </c>
      <c r="M135" s="159"/>
      <c r="N135" s="155"/>
      <c r="O135" s="154">
        <f t="shared" si="33"/>
        <v>0</v>
      </c>
      <c r="P135" s="155"/>
      <c r="Q135" s="154">
        <f t="shared" si="34"/>
        <v>0</v>
      </c>
      <c r="R135" s="157">
        <f t="shared" si="28"/>
        <v>0</v>
      </c>
      <c r="S135" s="160">
        <f t="shared" si="35"/>
        <v>0</v>
      </c>
      <c r="T135" s="159"/>
      <c r="U135" s="155"/>
      <c r="V135" s="154">
        <f t="shared" si="29"/>
        <v>0</v>
      </c>
      <c r="W135" s="155"/>
      <c r="X135" s="154">
        <f t="shared" si="30"/>
        <v>0</v>
      </c>
      <c r="Y135" s="157">
        <f t="shared" si="31"/>
        <v>0</v>
      </c>
      <c r="Z135" s="161">
        <f t="shared" si="32"/>
        <v>0</v>
      </c>
      <c r="AA135" s="162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</row>
    <row r="136" spans="1:850" s="130" customFormat="1">
      <c r="A136" s="150"/>
      <c r="B136" s="202"/>
      <c r="C136" s="85"/>
      <c r="D136" s="203"/>
      <c r="E136" s="86"/>
      <c r="F136" s="152"/>
      <c r="G136" s="153"/>
      <c r="H136" s="200">
        <f t="shared" si="24"/>
        <v>0</v>
      </c>
      <c r="I136" s="155"/>
      <c r="J136" s="200">
        <f t="shared" si="25"/>
        <v>0</v>
      </c>
      <c r="K136" s="157">
        <f t="shared" si="26"/>
        <v>0</v>
      </c>
      <c r="L136" s="201">
        <f t="shared" si="27"/>
        <v>0</v>
      </c>
      <c r="M136" s="159"/>
      <c r="N136" s="155"/>
      <c r="O136" s="154">
        <f t="shared" si="33"/>
        <v>0</v>
      </c>
      <c r="P136" s="155"/>
      <c r="Q136" s="154">
        <f t="shared" si="34"/>
        <v>0</v>
      </c>
      <c r="R136" s="157">
        <f t="shared" si="28"/>
        <v>0</v>
      </c>
      <c r="S136" s="160">
        <f t="shared" si="35"/>
        <v>0</v>
      </c>
      <c r="T136" s="159"/>
      <c r="U136" s="155"/>
      <c r="V136" s="154">
        <f t="shared" si="29"/>
        <v>0</v>
      </c>
      <c r="W136" s="155"/>
      <c r="X136" s="154">
        <f t="shared" si="30"/>
        <v>0</v>
      </c>
      <c r="Y136" s="157">
        <f t="shared" si="31"/>
        <v>0</v>
      </c>
      <c r="Z136" s="161">
        <f t="shared" si="32"/>
        <v>0</v>
      </c>
      <c r="AA136" s="162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</row>
    <row r="137" spans="1:850" s="130" customFormat="1">
      <c r="A137" s="150"/>
      <c r="B137" s="202"/>
      <c r="C137" s="85"/>
      <c r="D137" s="203"/>
      <c r="E137" s="86"/>
      <c r="F137" s="152"/>
      <c r="G137" s="153"/>
      <c r="H137" s="200">
        <f t="shared" si="24"/>
        <v>0</v>
      </c>
      <c r="I137" s="155"/>
      <c r="J137" s="200">
        <f t="shared" si="25"/>
        <v>0</v>
      </c>
      <c r="K137" s="157">
        <f t="shared" si="26"/>
        <v>0</v>
      </c>
      <c r="L137" s="201">
        <f t="shared" si="27"/>
        <v>0</v>
      </c>
      <c r="M137" s="159"/>
      <c r="N137" s="155"/>
      <c r="O137" s="154">
        <f t="shared" si="33"/>
        <v>0</v>
      </c>
      <c r="P137" s="155"/>
      <c r="Q137" s="154">
        <f t="shared" si="34"/>
        <v>0</v>
      </c>
      <c r="R137" s="157">
        <f t="shared" si="28"/>
        <v>0</v>
      </c>
      <c r="S137" s="160">
        <f t="shared" si="35"/>
        <v>0</v>
      </c>
      <c r="T137" s="159"/>
      <c r="U137" s="155"/>
      <c r="V137" s="154">
        <f t="shared" si="29"/>
        <v>0</v>
      </c>
      <c r="W137" s="155"/>
      <c r="X137" s="154">
        <f t="shared" si="30"/>
        <v>0</v>
      </c>
      <c r="Y137" s="157">
        <f t="shared" si="31"/>
        <v>0</v>
      </c>
      <c r="Z137" s="161">
        <f t="shared" si="32"/>
        <v>0</v>
      </c>
      <c r="AA137" s="162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</row>
    <row r="138" spans="1:850" s="130" customFormat="1">
      <c r="A138" s="150"/>
      <c r="B138" s="202"/>
      <c r="C138" s="85"/>
      <c r="D138" s="203"/>
      <c r="E138" s="86"/>
      <c r="F138" s="152"/>
      <c r="G138" s="153"/>
      <c r="H138" s="200">
        <f t="shared" si="24"/>
        <v>0</v>
      </c>
      <c r="I138" s="155"/>
      <c r="J138" s="200">
        <f t="shared" si="25"/>
        <v>0</v>
      </c>
      <c r="K138" s="157">
        <f t="shared" si="26"/>
        <v>0</v>
      </c>
      <c r="L138" s="201">
        <f t="shared" si="27"/>
        <v>0</v>
      </c>
      <c r="M138" s="159"/>
      <c r="N138" s="155"/>
      <c r="O138" s="154">
        <f t="shared" si="33"/>
        <v>0</v>
      </c>
      <c r="P138" s="155"/>
      <c r="Q138" s="154">
        <f t="shared" si="34"/>
        <v>0</v>
      </c>
      <c r="R138" s="157">
        <f t="shared" si="28"/>
        <v>0</v>
      </c>
      <c r="S138" s="160">
        <f t="shared" si="35"/>
        <v>0</v>
      </c>
      <c r="T138" s="159"/>
      <c r="U138" s="155"/>
      <c r="V138" s="154">
        <f t="shared" si="29"/>
        <v>0</v>
      </c>
      <c r="W138" s="155"/>
      <c r="X138" s="154">
        <f t="shared" si="30"/>
        <v>0</v>
      </c>
      <c r="Y138" s="157">
        <f t="shared" si="31"/>
        <v>0</v>
      </c>
      <c r="Z138" s="161">
        <f t="shared" si="32"/>
        <v>0</v>
      </c>
      <c r="AA138" s="162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</row>
    <row r="139" spans="1:850" s="130" customFormat="1">
      <c r="A139" s="150"/>
      <c r="B139" s="202"/>
      <c r="C139" s="85"/>
      <c r="D139" s="203"/>
      <c r="E139" s="86"/>
      <c r="F139" s="152"/>
      <c r="G139" s="153"/>
      <c r="H139" s="200">
        <f t="shared" si="24"/>
        <v>0</v>
      </c>
      <c r="I139" s="155"/>
      <c r="J139" s="200">
        <f t="shared" si="25"/>
        <v>0</v>
      </c>
      <c r="K139" s="157">
        <f t="shared" si="26"/>
        <v>0</v>
      </c>
      <c r="L139" s="201">
        <f t="shared" si="27"/>
        <v>0</v>
      </c>
      <c r="M139" s="159"/>
      <c r="N139" s="155"/>
      <c r="O139" s="154">
        <f t="shared" si="33"/>
        <v>0</v>
      </c>
      <c r="P139" s="155"/>
      <c r="Q139" s="154">
        <f t="shared" si="34"/>
        <v>0</v>
      </c>
      <c r="R139" s="157">
        <f t="shared" si="28"/>
        <v>0</v>
      </c>
      <c r="S139" s="160">
        <f t="shared" si="35"/>
        <v>0</v>
      </c>
      <c r="T139" s="159"/>
      <c r="U139" s="155"/>
      <c r="V139" s="154">
        <f t="shared" si="29"/>
        <v>0</v>
      </c>
      <c r="W139" s="155"/>
      <c r="X139" s="154">
        <f t="shared" si="30"/>
        <v>0</v>
      </c>
      <c r="Y139" s="157">
        <f t="shared" si="31"/>
        <v>0</v>
      </c>
      <c r="Z139" s="161">
        <f t="shared" si="32"/>
        <v>0</v>
      </c>
      <c r="AA139" s="162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</row>
    <row r="140" spans="1:850" s="130" customFormat="1">
      <c r="A140" s="150"/>
      <c r="B140" s="202"/>
      <c r="C140" s="85"/>
      <c r="D140" s="203"/>
      <c r="E140" s="86"/>
      <c r="F140" s="152"/>
      <c r="G140" s="153"/>
      <c r="H140" s="200">
        <f t="shared" si="24"/>
        <v>0</v>
      </c>
      <c r="I140" s="155"/>
      <c r="J140" s="200">
        <f t="shared" si="25"/>
        <v>0</v>
      </c>
      <c r="K140" s="157">
        <f t="shared" si="26"/>
        <v>0</v>
      </c>
      <c r="L140" s="201">
        <f t="shared" si="27"/>
        <v>0</v>
      </c>
      <c r="M140" s="159"/>
      <c r="N140" s="155"/>
      <c r="O140" s="154">
        <f t="shared" si="33"/>
        <v>0</v>
      </c>
      <c r="P140" s="155"/>
      <c r="Q140" s="154">
        <f t="shared" si="34"/>
        <v>0</v>
      </c>
      <c r="R140" s="157">
        <f t="shared" si="28"/>
        <v>0</v>
      </c>
      <c r="S140" s="160">
        <f t="shared" si="35"/>
        <v>0</v>
      </c>
      <c r="T140" s="159"/>
      <c r="U140" s="155"/>
      <c r="V140" s="154">
        <f t="shared" si="29"/>
        <v>0</v>
      </c>
      <c r="W140" s="155"/>
      <c r="X140" s="154">
        <f t="shared" si="30"/>
        <v>0</v>
      </c>
      <c r="Y140" s="157">
        <f t="shared" si="31"/>
        <v>0</v>
      </c>
      <c r="Z140" s="161">
        <f t="shared" si="32"/>
        <v>0</v>
      </c>
      <c r="AA140" s="162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</row>
    <row r="141" spans="1:850" s="130" customFormat="1">
      <c r="A141" s="150"/>
      <c r="B141" s="202"/>
      <c r="C141" s="85"/>
      <c r="D141" s="203"/>
      <c r="E141" s="86"/>
      <c r="F141" s="152"/>
      <c r="G141" s="153"/>
      <c r="H141" s="200">
        <f t="shared" si="24"/>
        <v>0</v>
      </c>
      <c r="I141" s="155"/>
      <c r="J141" s="200">
        <f t="shared" si="25"/>
        <v>0</v>
      </c>
      <c r="K141" s="157">
        <f>G141-I141</f>
        <v>0</v>
      </c>
      <c r="L141" s="201">
        <f t="shared" si="27"/>
        <v>0</v>
      </c>
      <c r="M141" s="159"/>
      <c r="N141" s="155"/>
      <c r="O141" s="154">
        <f t="shared" si="33"/>
        <v>0</v>
      </c>
      <c r="P141" s="155"/>
      <c r="Q141" s="154">
        <f t="shared" si="34"/>
        <v>0</v>
      </c>
      <c r="R141" s="157">
        <f t="shared" si="28"/>
        <v>0</v>
      </c>
      <c r="S141" s="160">
        <f t="shared" si="35"/>
        <v>0</v>
      </c>
      <c r="T141" s="159"/>
      <c r="U141" s="155"/>
      <c r="V141" s="154">
        <f t="shared" si="29"/>
        <v>0</v>
      </c>
      <c r="W141" s="155"/>
      <c r="X141" s="154">
        <f t="shared" si="30"/>
        <v>0</v>
      </c>
      <c r="Y141" s="157">
        <f t="shared" si="31"/>
        <v>0</v>
      </c>
      <c r="Z141" s="161">
        <f t="shared" si="32"/>
        <v>0</v>
      </c>
      <c r="AA141" s="162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</row>
    <row r="142" spans="1:850" s="130" customFormat="1">
      <c r="A142" s="150"/>
      <c r="B142" s="202"/>
      <c r="C142" s="85"/>
      <c r="D142" s="203"/>
      <c r="E142" s="86"/>
      <c r="F142" s="152"/>
      <c r="G142" s="153"/>
      <c r="H142" s="200">
        <f t="shared" si="24"/>
        <v>0</v>
      </c>
      <c r="I142" s="155"/>
      <c r="J142" s="200">
        <f t="shared" si="25"/>
        <v>0</v>
      </c>
      <c r="K142" s="157">
        <f t="shared" si="26"/>
        <v>0</v>
      </c>
      <c r="L142" s="201">
        <f t="shared" si="27"/>
        <v>0</v>
      </c>
      <c r="M142" s="159"/>
      <c r="N142" s="155"/>
      <c r="O142" s="154">
        <f t="shared" si="33"/>
        <v>0</v>
      </c>
      <c r="P142" s="155"/>
      <c r="Q142" s="154">
        <f t="shared" si="34"/>
        <v>0</v>
      </c>
      <c r="R142" s="157">
        <f t="shared" si="28"/>
        <v>0</v>
      </c>
      <c r="S142" s="160">
        <f t="shared" si="35"/>
        <v>0</v>
      </c>
      <c r="T142" s="159"/>
      <c r="U142" s="155"/>
      <c r="V142" s="154">
        <f t="shared" si="29"/>
        <v>0</v>
      </c>
      <c r="W142" s="155"/>
      <c r="X142" s="154">
        <f t="shared" si="30"/>
        <v>0</v>
      </c>
      <c r="Y142" s="157">
        <f t="shared" si="31"/>
        <v>0</v>
      </c>
      <c r="Z142" s="161">
        <f t="shared" si="32"/>
        <v>0</v>
      </c>
      <c r="AA142" s="162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</row>
    <row r="143" spans="1:850" s="130" customFormat="1">
      <c r="A143" s="150"/>
      <c r="B143" s="202"/>
      <c r="C143" s="85"/>
      <c r="D143" s="203"/>
      <c r="E143" s="86"/>
      <c r="F143" s="152"/>
      <c r="G143" s="153"/>
      <c r="H143" s="200">
        <f t="shared" si="24"/>
        <v>0</v>
      </c>
      <c r="I143" s="155"/>
      <c r="J143" s="200">
        <f t="shared" si="25"/>
        <v>0</v>
      </c>
      <c r="K143" s="157">
        <f t="shared" si="26"/>
        <v>0</v>
      </c>
      <c r="L143" s="201">
        <f t="shared" si="27"/>
        <v>0</v>
      </c>
      <c r="M143" s="159"/>
      <c r="N143" s="155"/>
      <c r="O143" s="154">
        <f t="shared" si="33"/>
        <v>0</v>
      </c>
      <c r="P143" s="155"/>
      <c r="Q143" s="154">
        <f t="shared" si="34"/>
        <v>0</v>
      </c>
      <c r="R143" s="157">
        <f t="shared" si="28"/>
        <v>0</v>
      </c>
      <c r="S143" s="160">
        <f t="shared" si="35"/>
        <v>0</v>
      </c>
      <c r="T143" s="159"/>
      <c r="U143" s="155"/>
      <c r="V143" s="154">
        <f t="shared" si="29"/>
        <v>0</v>
      </c>
      <c r="W143" s="155"/>
      <c r="X143" s="154">
        <f t="shared" si="30"/>
        <v>0</v>
      </c>
      <c r="Y143" s="157">
        <f t="shared" si="31"/>
        <v>0</v>
      </c>
      <c r="Z143" s="161">
        <f t="shared" si="32"/>
        <v>0</v>
      </c>
      <c r="AA143" s="162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</row>
    <row r="144" spans="1:850" s="130" customFormat="1">
      <c r="A144" s="150"/>
      <c r="B144" s="202"/>
      <c r="C144" s="85"/>
      <c r="D144" s="203"/>
      <c r="E144" s="86"/>
      <c r="F144" s="152"/>
      <c r="G144" s="153"/>
      <c r="H144" s="200">
        <f t="shared" si="24"/>
        <v>0</v>
      </c>
      <c r="I144" s="155"/>
      <c r="J144" s="200">
        <f t="shared" si="25"/>
        <v>0</v>
      </c>
      <c r="K144" s="157">
        <f t="shared" si="26"/>
        <v>0</v>
      </c>
      <c r="L144" s="201">
        <f t="shared" si="27"/>
        <v>0</v>
      </c>
      <c r="M144" s="159"/>
      <c r="N144" s="155"/>
      <c r="O144" s="154">
        <f t="shared" si="33"/>
        <v>0</v>
      </c>
      <c r="P144" s="155"/>
      <c r="Q144" s="154">
        <f t="shared" si="34"/>
        <v>0</v>
      </c>
      <c r="R144" s="157">
        <f t="shared" si="28"/>
        <v>0</v>
      </c>
      <c r="S144" s="160">
        <f t="shared" si="35"/>
        <v>0</v>
      </c>
      <c r="T144" s="159"/>
      <c r="U144" s="155"/>
      <c r="V144" s="154">
        <f t="shared" si="29"/>
        <v>0</v>
      </c>
      <c r="W144" s="155"/>
      <c r="X144" s="154">
        <f t="shared" si="30"/>
        <v>0</v>
      </c>
      <c r="Y144" s="157">
        <f t="shared" si="31"/>
        <v>0</v>
      </c>
      <c r="Z144" s="161">
        <f t="shared" si="32"/>
        <v>0</v>
      </c>
      <c r="AA144" s="162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</row>
    <row r="145" spans="1:850" s="130" customFormat="1">
      <c r="A145" s="150"/>
      <c r="B145" s="202"/>
      <c r="C145" s="85"/>
      <c r="D145" s="203"/>
      <c r="E145" s="86"/>
      <c r="F145" s="152"/>
      <c r="G145" s="153"/>
      <c r="H145" s="200">
        <f t="shared" si="24"/>
        <v>0</v>
      </c>
      <c r="I145" s="155"/>
      <c r="J145" s="200">
        <f t="shared" si="25"/>
        <v>0</v>
      </c>
      <c r="K145" s="157">
        <f t="shared" si="26"/>
        <v>0</v>
      </c>
      <c r="L145" s="201">
        <f t="shared" si="27"/>
        <v>0</v>
      </c>
      <c r="M145" s="159"/>
      <c r="N145" s="155"/>
      <c r="O145" s="154">
        <f t="shared" si="33"/>
        <v>0</v>
      </c>
      <c r="P145" s="155"/>
      <c r="Q145" s="154">
        <f t="shared" si="34"/>
        <v>0</v>
      </c>
      <c r="R145" s="157">
        <f t="shared" si="28"/>
        <v>0</v>
      </c>
      <c r="S145" s="160">
        <f t="shared" si="35"/>
        <v>0</v>
      </c>
      <c r="T145" s="159"/>
      <c r="U145" s="155"/>
      <c r="V145" s="154">
        <f t="shared" si="29"/>
        <v>0</v>
      </c>
      <c r="W145" s="155"/>
      <c r="X145" s="154">
        <f t="shared" si="30"/>
        <v>0</v>
      </c>
      <c r="Y145" s="157">
        <f t="shared" si="31"/>
        <v>0</v>
      </c>
      <c r="Z145" s="161">
        <f t="shared" si="32"/>
        <v>0</v>
      </c>
      <c r="AA145" s="162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</row>
    <row r="146" spans="1:850" s="130" customFormat="1">
      <c r="A146" s="150"/>
      <c r="B146" s="202"/>
      <c r="C146" s="85"/>
      <c r="D146" s="203"/>
      <c r="E146" s="86"/>
      <c r="F146" s="152"/>
      <c r="G146" s="153"/>
      <c r="H146" s="200">
        <f t="shared" si="24"/>
        <v>0</v>
      </c>
      <c r="I146" s="155"/>
      <c r="J146" s="200">
        <f t="shared" si="25"/>
        <v>0</v>
      </c>
      <c r="K146" s="157">
        <f t="shared" si="26"/>
        <v>0</v>
      </c>
      <c r="L146" s="201">
        <f t="shared" si="27"/>
        <v>0</v>
      </c>
      <c r="M146" s="159"/>
      <c r="N146" s="155"/>
      <c r="O146" s="154">
        <f t="shared" si="33"/>
        <v>0</v>
      </c>
      <c r="P146" s="155"/>
      <c r="Q146" s="154">
        <f t="shared" si="34"/>
        <v>0</v>
      </c>
      <c r="R146" s="157">
        <f t="shared" si="28"/>
        <v>0</v>
      </c>
      <c r="S146" s="160">
        <f t="shared" si="35"/>
        <v>0</v>
      </c>
      <c r="T146" s="159"/>
      <c r="U146" s="155"/>
      <c r="V146" s="154">
        <f t="shared" si="29"/>
        <v>0</v>
      </c>
      <c r="W146" s="155"/>
      <c r="X146" s="154">
        <f t="shared" si="30"/>
        <v>0</v>
      </c>
      <c r="Y146" s="157">
        <f t="shared" si="31"/>
        <v>0</v>
      </c>
      <c r="Z146" s="161">
        <f t="shared" si="32"/>
        <v>0</v>
      </c>
      <c r="AA146" s="162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</row>
    <row r="147" spans="1:850" s="130" customFormat="1">
      <c r="A147" s="150"/>
      <c r="B147" s="202"/>
      <c r="C147" s="85"/>
      <c r="D147" s="203"/>
      <c r="E147" s="86"/>
      <c r="F147" s="152"/>
      <c r="G147" s="153"/>
      <c r="H147" s="200">
        <f t="shared" si="24"/>
        <v>0</v>
      </c>
      <c r="I147" s="155"/>
      <c r="J147" s="200">
        <f t="shared" si="25"/>
        <v>0</v>
      </c>
      <c r="K147" s="157">
        <f t="shared" si="26"/>
        <v>0</v>
      </c>
      <c r="L147" s="201">
        <f t="shared" si="27"/>
        <v>0</v>
      </c>
      <c r="M147" s="159"/>
      <c r="N147" s="155"/>
      <c r="O147" s="154">
        <f t="shared" si="33"/>
        <v>0</v>
      </c>
      <c r="P147" s="155"/>
      <c r="Q147" s="154">
        <f t="shared" si="34"/>
        <v>0</v>
      </c>
      <c r="R147" s="157">
        <f t="shared" si="28"/>
        <v>0</v>
      </c>
      <c r="S147" s="160">
        <f t="shared" si="35"/>
        <v>0</v>
      </c>
      <c r="T147" s="159"/>
      <c r="U147" s="155"/>
      <c r="V147" s="154">
        <f t="shared" si="29"/>
        <v>0</v>
      </c>
      <c r="W147" s="155"/>
      <c r="X147" s="154">
        <f t="shared" si="30"/>
        <v>0</v>
      </c>
      <c r="Y147" s="157">
        <f t="shared" si="31"/>
        <v>0</v>
      </c>
      <c r="Z147" s="161">
        <f t="shared" si="32"/>
        <v>0</v>
      </c>
      <c r="AA147" s="162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</row>
    <row r="148" spans="1:850" s="130" customFormat="1">
      <c r="A148" s="150"/>
      <c r="B148" s="202"/>
      <c r="C148" s="85"/>
      <c r="D148" s="203"/>
      <c r="E148" s="86"/>
      <c r="F148" s="152"/>
      <c r="G148" s="153"/>
      <c r="H148" s="200">
        <f t="shared" si="24"/>
        <v>0</v>
      </c>
      <c r="I148" s="155"/>
      <c r="J148" s="200">
        <f t="shared" si="25"/>
        <v>0</v>
      </c>
      <c r="K148" s="157">
        <f t="shared" si="26"/>
        <v>0</v>
      </c>
      <c r="L148" s="201">
        <f t="shared" si="27"/>
        <v>0</v>
      </c>
      <c r="M148" s="159"/>
      <c r="N148" s="155"/>
      <c r="O148" s="154">
        <f t="shared" si="33"/>
        <v>0</v>
      </c>
      <c r="P148" s="155"/>
      <c r="Q148" s="154">
        <f t="shared" si="34"/>
        <v>0</v>
      </c>
      <c r="R148" s="157">
        <f t="shared" si="28"/>
        <v>0</v>
      </c>
      <c r="S148" s="160">
        <f t="shared" si="35"/>
        <v>0</v>
      </c>
      <c r="T148" s="159"/>
      <c r="U148" s="155"/>
      <c r="V148" s="154">
        <f t="shared" si="29"/>
        <v>0</v>
      </c>
      <c r="W148" s="155"/>
      <c r="X148" s="154">
        <f t="shared" si="30"/>
        <v>0</v>
      </c>
      <c r="Y148" s="157">
        <f t="shared" si="31"/>
        <v>0</v>
      </c>
      <c r="Z148" s="161">
        <f t="shared" si="32"/>
        <v>0</v>
      </c>
      <c r="AA148" s="162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</row>
    <row r="149" spans="1:850" s="130" customFormat="1">
      <c r="A149" s="150"/>
      <c r="B149" s="202"/>
      <c r="C149" s="85"/>
      <c r="D149" s="203"/>
      <c r="E149" s="86"/>
      <c r="F149" s="152"/>
      <c r="G149" s="153"/>
      <c r="H149" s="200">
        <f t="shared" si="24"/>
        <v>0</v>
      </c>
      <c r="I149" s="155"/>
      <c r="J149" s="200">
        <f t="shared" si="25"/>
        <v>0</v>
      </c>
      <c r="K149" s="157">
        <f t="shared" si="26"/>
        <v>0</v>
      </c>
      <c r="L149" s="201">
        <f t="shared" si="27"/>
        <v>0</v>
      </c>
      <c r="M149" s="159"/>
      <c r="N149" s="155"/>
      <c r="O149" s="154">
        <f t="shared" si="33"/>
        <v>0</v>
      </c>
      <c r="P149" s="155"/>
      <c r="Q149" s="154">
        <f t="shared" si="34"/>
        <v>0</v>
      </c>
      <c r="R149" s="157">
        <f t="shared" si="28"/>
        <v>0</v>
      </c>
      <c r="S149" s="160">
        <f t="shared" si="35"/>
        <v>0</v>
      </c>
      <c r="T149" s="159"/>
      <c r="U149" s="155"/>
      <c r="V149" s="154">
        <f t="shared" si="29"/>
        <v>0</v>
      </c>
      <c r="W149" s="155"/>
      <c r="X149" s="154">
        <f t="shared" si="30"/>
        <v>0</v>
      </c>
      <c r="Y149" s="157">
        <f t="shared" si="31"/>
        <v>0</v>
      </c>
      <c r="Z149" s="161">
        <f t="shared" si="32"/>
        <v>0</v>
      </c>
      <c r="AA149" s="162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</row>
    <row r="150" spans="1:850" s="130" customFormat="1">
      <c r="A150" s="150"/>
      <c r="B150" s="202"/>
      <c r="C150" s="85"/>
      <c r="D150" s="203"/>
      <c r="E150" s="86"/>
      <c r="F150" s="152"/>
      <c r="G150" s="153"/>
      <c r="H150" s="200">
        <f t="shared" si="24"/>
        <v>0</v>
      </c>
      <c r="I150" s="155"/>
      <c r="J150" s="200">
        <f t="shared" si="25"/>
        <v>0</v>
      </c>
      <c r="K150" s="157">
        <f t="shared" si="26"/>
        <v>0</v>
      </c>
      <c r="L150" s="201">
        <f t="shared" si="27"/>
        <v>0</v>
      </c>
      <c r="M150" s="159"/>
      <c r="N150" s="155"/>
      <c r="O150" s="154">
        <f t="shared" si="33"/>
        <v>0</v>
      </c>
      <c r="P150" s="155"/>
      <c r="Q150" s="154">
        <f t="shared" si="34"/>
        <v>0</v>
      </c>
      <c r="R150" s="157">
        <f t="shared" si="28"/>
        <v>0</v>
      </c>
      <c r="S150" s="160">
        <f t="shared" si="35"/>
        <v>0</v>
      </c>
      <c r="T150" s="159"/>
      <c r="U150" s="155"/>
      <c r="V150" s="154">
        <f t="shared" si="29"/>
        <v>0</v>
      </c>
      <c r="W150" s="155"/>
      <c r="X150" s="154">
        <f t="shared" si="30"/>
        <v>0</v>
      </c>
      <c r="Y150" s="157">
        <f t="shared" si="31"/>
        <v>0</v>
      </c>
      <c r="Z150" s="161">
        <f t="shared" si="32"/>
        <v>0</v>
      </c>
      <c r="AA150" s="162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</row>
    <row r="151" spans="1:850" s="130" customFormat="1">
      <c r="A151" s="150"/>
      <c r="B151" s="202"/>
      <c r="C151" s="85"/>
      <c r="D151" s="203"/>
      <c r="E151" s="86"/>
      <c r="F151" s="152"/>
      <c r="G151" s="153"/>
      <c r="H151" s="200">
        <f t="shared" si="24"/>
        <v>0</v>
      </c>
      <c r="I151" s="155"/>
      <c r="J151" s="200">
        <f t="shared" si="25"/>
        <v>0</v>
      </c>
      <c r="K151" s="157">
        <f t="shared" si="26"/>
        <v>0</v>
      </c>
      <c r="L151" s="201">
        <f t="shared" si="27"/>
        <v>0</v>
      </c>
      <c r="M151" s="159"/>
      <c r="N151" s="155"/>
      <c r="O151" s="154">
        <f t="shared" si="33"/>
        <v>0</v>
      </c>
      <c r="P151" s="155"/>
      <c r="Q151" s="154">
        <f t="shared" si="34"/>
        <v>0</v>
      </c>
      <c r="R151" s="157">
        <f t="shared" si="28"/>
        <v>0</v>
      </c>
      <c r="S151" s="160">
        <f t="shared" si="35"/>
        <v>0</v>
      </c>
      <c r="T151" s="159"/>
      <c r="U151" s="155"/>
      <c r="V151" s="154">
        <f t="shared" si="29"/>
        <v>0</v>
      </c>
      <c r="W151" s="155"/>
      <c r="X151" s="154">
        <f t="shared" si="30"/>
        <v>0</v>
      </c>
      <c r="Y151" s="157">
        <f t="shared" si="31"/>
        <v>0</v>
      </c>
      <c r="Z151" s="161">
        <f t="shared" si="32"/>
        <v>0</v>
      </c>
      <c r="AA151" s="162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</row>
    <row r="152" spans="1:850" s="130" customFormat="1">
      <c r="A152" s="150"/>
      <c r="B152" s="202"/>
      <c r="C152" s="85"/>
      <c r="D152" s="203"/>
      <c r="E152" s="86"/>
      <c r="F152" s="152"/>
      <c r="G152" s="153"/>
      <c r="H152" s="200">
        <f t="shared" si="24"/>
        <v>0</v>
      </c>
      <c r="I152" s="155"/>
      <c r="J152" s="200">
        <f t="shared" si="25"/>
        <v>0</v>
      </c>
      <c r="K152" s="157">
        <f t="shared" si="26"/>
        <v>0</v>
      </c>
      <c r="L152" s="201">
        <f t="shared" si="27"/>
        <v>0</v>
      </c>
      <c r="M152" s="159"/>
      <c r="N152" s="155"/>
      <c r="O152" s="154">
        <f t="shared" si="33"/>
        <v>0</v>
      </c>
      <c r="P152" s="155"/>
      <c r="Q152" s="154">
        <f t="shared" si="34"/>
        <v>0</v>
      </c>
      <c r="R152" s="157">
        <f t="shared" si="28"/>
        <v>0</v>
      </c>
      <c r="S152" s="160">
        <f t="shared" si="35"/>
        <v>0</v>
      </c>
      <c r="T152" s="159"/>
      <c r="U152" s="155"/>
      <c r="V152" s="154">
        <f t="shared" si="29"/>
        <v>0</v>
      </c>
      <c r="W152" s="155"/>
      <c r="X152" s="154">
        <f t="shared" si="30"/>
        <v>0</v>
      </c>
      <c r="Y152" s="157">
        <f t="shared" si="31"/>
        <v>0</v>
      </c>
      <c r="Z152" s="161">
        <f t="shared" si="32"/>
        <v>0</v>
      </c>
      <c r="AA152" s="162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</row>
    <row r="153" spans="1:850" s="130" customFormat="1">
      <c r="A153" s="150"/>
      <c r="B153" s="202"/>
      <c r="C153" s="85"/>
      <c r="D153" s="203"/>
      <c r="E153" s="86"/>
      <c r="F153" s="152"/>
      <c r="G153" s="153"/>
      <c r="H153" s="200">
        <f t="shared" si="24"/>
        <v>0</v>
      </c>
      <c r="I153" s="155"/>
      <c r="J153" s="200">
        <f t="shared" si="25"/>
        <v>0</v>
      </c>
      <c r="K153" s="157">
        <f t="shared" si="26"/>
        <v>0</v>
      </c>
      <c r="L153" s="201">
        <f t="shared" si="27"/>
        <v>0</v>
      </c>
      <c r="M153" s="159"/>
      <c r="N153" s="155"/>
      <c r="O153" s="154">
        <f t="shared" si="33"/>
        <v>0</v>
      </c>
      <c r="P153" s="155"/>
      <c r="Q153" s="154">
        <f t="shared" si="34"/>
        <v>0</v>
      </c>
      <c r="R153" s="157">
        <f t="shared" si="28"/>
        <v>0</v>
      </c>
      <c r="S153" s="160">
        <f t="shared" si="35"/>
        <v>0</v>
      </c>
      <c r="T153" s="159"/>
      <c r="U153" s="155"/>
      <c r="V153" s="154">
        <f t="shared" si="29"/>
        <v>0</v>
      </c>
      <c r="W153" s="155"/>
      <c r="X153" s="154">
        <f t="shared" si="30"/>
        <v>0</v>
      </c>
      <c r="Y153" s="157">
        <f t="shared" si="31"/>
        <v>0</v>
      </c>
      <c r="Z153" s="161">
        <f t="shared" si="32"/>
        <v>0</v>
      </c>
      <c r="AA153" s="162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</row>
    <row r="154" spans="1:850" s="130" customFormat="1">
      <c r="A154" s="150"/>
      <c r="B154" s="202"/>
      <c r="C154" s="85"/>
      <c r="D154" s="203"/>
      <c r="E154" s="86"/>
      <c r="F154" s="152"/>
      <c r="G154" s="153"/>
      <c r="H154" s="200">
        <f t="shared" si="24"/>
        <v>0</v>
      </c>
      <c r="I154" s="155"/>
      <c r="J154" s="200">
        <f t="shared" si="25"/>
        <v>0</v>
      </c>
      <c r="K154" s="157">
        <f t="shared" si="26"/>
        <v>0</v>
      </c>
      <c r="L154" s="201">
        <f t="shared" si="27"/>
        <v>0</v>
      </c>
      <c r="M154" s="159"/>
      <c r="N154" s="155"/>
      <c r="O154" s="154">
        <f t="shared" si="33"/>
        <v>0</v>
      </c>
      <c r="P154" s="155"/>
      <c r="Q154" s="154">
        <f t="shared" si="34"/>
        <v>0</v>
      </c>
      <c r="R154" s="157">
        <f t="shared" si="28"/>
        <v>0</v>
      </c>
      <c r="S154" s="160">
        <f t="shared" si="35"/>
        <v>0</v>
      </c>
      <c r="T154" s="159"/>
      <c r="U154" s="155"/>
      <c r="V154" s="154">
        <f t="shared" si="29"/>
        <v>0</v>
      </c>
      <c r="W154" s="155"/>
      <c r="X154" s="154">
        <f t="shared" si="30"/>
        <v>0</v>
      </c>
      <c r="Y154" s="157">
        <f t="shared" si="31"/>
        <v>0</v>
      </c>
      <c r="Z154" s="161">
        <f t="shared" si="32"/>
        <v>0</v>
      </c>
      <c r="AA154" s="162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</row>
    <row r="155" spans="1:850" s="130" customFormat="1">
      <c r="A155" s="150"/>
      <c r="B155" s="202"/>
      <c r="C155" s="85"/>
      <c r="D155" s="203"/>
      <c r="E155" s="86"/>
      <c r="F155" s="152"/>
      <c r="G155" s="153"/>
      <c r="H155" s="200">
        <f t="shared" si="24"/>
        <v>0</v>
      </c>
      <c r="I155" s="155"/>
      <c r="J155" s="200">
        <f t="shared" si="25"/>
        <v>0</v>
      </c>
      <c r="K155" s="157">
        <f t="shared" si="26"/>
        <v>0</v>
      </c>
      <c r="L155" s="201">
        <f t="shared" si="27"/>
        <v>0</v>
      </c>
      <c r="M155" s="159"/>
      <c r="N155" s="155"/>
      <c r="O155" s="154">
        <f t="shared" si="33"/>
        <v>0</v>
      </c>
      <c r="P155" s="155"/>
      <c r="Q155" s="154">
        <f t="shared" si="34"/>
        <v>0</v>
      </c>
      <c r="R155" s="157">
        <f t="shared" si="28"/>
        <v>0</v>
      </c>
      <c r="S155" s="160">
        <f t="shared" si="35"/>
        <v>0</v>
      </c>
      <c r="T155" s="159"/>
      <c r="U155" s="155"/>
      <c r="V155" s="154">
        <f t="shared" si="29"/>
        <v>0</v>
      </c>
      <c r="W155" s="155"/>
      <c r="X155" s="154">
        <f t="shared" si="30"/>
        <v>0</v>
      </c>
      <c r="Y155" s="157">
        <f t="shared" si="31"/>
        <v>0</v>
      </c>
      <c r="Z155" s="161">
        <f t="shared" si="32"/>
        <v>0</v>
      </c>
      <c r="AA155" s="162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</row>
    <row r="156" spans="1:850" s="130" customFormat="1">
      <c r="A156" s="150"/>
      <c r="B156" s="202"/>
      <c r="C156" s="85"/>
      <c r="D156" s="203"/>
      <c r="E156" s="86"/>
      <c r="F156" s="152"/>
      <c r="G156" s="153"/>
      <c r="H156" s="200">
        <f t="shared" si="24"/>
        <v>0</v>
      </c>
      <c r="I156" s="155"/>
      <c r="J156" s="200">
        <f t="shared" si="25"/>
        <v>0</v>
      </c>
      <c r="K156" s="157">
        <f t="shared" si="26"/>
        <v>0</v>
      </c>
      <c r="L156" s="201">
        <f t="shared" si="27"/>
        <v>0</v>
      </c>
      <c r="M156" s="159"/>
      <c r="N156" s="155"/>
      <c r="O156" s="154">
        <f t="shared" si="33"/>
        <v>0</v>
      </c>
      <c r="P156" s="155"/>
      <c r="Q156" s="154">
        <f t="shared" si="34"/>
        <v>0</v>
      </c>
      <c r="R156" s="157">
        <f t="shared" si="28"/>
        <v>0</v>
      </c>
      <c r="S156" s="160">
        <f t="shared" si="35"/>
        <v>0</v>
      </c>
      <c r="T156" s="159"/>
      <c r="U156" s="155"/>
      <c r="V156" s="154">
        <f t="shared" si="29"/>
        <v>0</v>
      </c>
      <c r="W156" s="155"/>
      <c r="X156" s="154">
        <f t="shared" si="30"/>
        <v>0</v>
      </c>
      <c r="Y156" s="157">
        <f t="shared" si="31"/>
        <v>0</v>
      </c>
      <c r="Z156" s="161">
        <f t="shared" si="32"/>
        <v>0</v>
      </c>
      <c r="AA156" s="162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</row>
    <row r="157" spans="1:850" s="130" customFormat="1">
      <c r="A157" s="150"/>
      <c r="B157" s="202"/>
      <c r="C157" s="85"/>
      <c r="D157" s="203"/>
      <c r="E157" s="86"/>
      <c r="F157" s="152"/>
      <c r="G157" s="153"/>
      <c r="H157" s="200">
        <f t="shared" si="24"/>
        <v>0</v>
      </c>
      <c r="I157" s="155"/>
      <c r="J157" s="200">
        <f t="shared" si="25"/>
        <v>0</v>
      </c>
      <c r="K157" s="157">
        <f t="shared" si="26"/>
        <v>0</v>
      </c>
      <c r="L157" s="201">
        <f t="shared" si="27"/>
        <v>0</v>
      </c>
      <c r="M157" s="159"/>
      <c r="N157" s="155"/>
      <c r="O157" s="154">
        <f t="shared" si="33"/>
        <v>0</v>
      </c>
      <c r="P157" s="155"/>
      <c r="Q157" s="154">
        <f t="shared" si="34"/>
        <v>0</v>
      </c>
      <c r="R157" s="157">
        <f t="shared" si="28"/>
        <v>0</v>
      </c>
      <c r="S157" s="160">
        <f t="shared" si="35"/>
        <v>0</v>
      </c>
      <c r="T157" s="159"/>
      <c r="U157" s="155"/>
      <c r="V157" s="154">
        <f t="shared" si="29"/>
        <v>0</v>
      </c>
      <c r="W157" s="155"/>
      <c r="X157" s="154">
        <f t="shared" si="30"/>
        <v>0</v>
      </c>
      <c r="Y157" s="157">
        <f t="shared" si="31"/>
        <v>0</v>
      </c>
      <c r="Z157" s="161">
        <f t="shared" si="32"/>
        <v>0</v>
      </c>
      <c r="AA157" s="162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</row>
    <row r="158" spans="1:850" s="130" customFormat="1">
      <c r="A158" s="150"/>
      <c r="B158" s="202"/>
      <c r="C158" s="85"/>
      <c r="D158" s="203"/>
      <c r="E158" s="86"/>
      <c r="F158" s="152"/>
      <c r="G158" s="153"/>
      <c r="H158" s="200">
        <f t="shared" si="24"/>
        <v>0</v>
      </c>
      <c r="I158" s="155"/>
      <c r="J158" s="200">
        <f t="shared" si="25"/>
        <v>0</v>
      </c>
      <c r="K158" s="157">
        <f t="shared" si="26"/>
        <v>0</v>
      </c>
      <c r="L158" s="201">
        <f t="shared" si="27"/>
        <v>0</v>
      </c>
      <c r="M158" s="159"/>
      <c r="N158" s="155"/>
      <c r="O158" s="154">
        <f t="shared" si="33"/>
        <v>0</v>
      </c>
      <c r="P158" s="155"/>
      <c r="Q158" s="154">
        <f t="shared" si="34"/>
        <v>0</v>
      </c>
      <c r="R158" s="157">
        <f t="shared" si="28"/>
        <v>0</v>
      </c>
      <c r="S158" s="160">
        <f t="shared" si="35"/>
        <v>0</v>
      </c>
      <c r="T158" s="159"/>
      <c r="U158" s="155"/>
      <c r="V158" s="154">
        <f t="shared" si="29"/>
        <v>0</v>
      </c>
      <c r="W158" s="155"/>
      <c r="X158" s="154">
        <f t="shared" si="30"/>
        <v>0</v>
      </c>
      <c r="Y158" s="157">
        <f t="shared" si="31"/>
        <v>0</v>
      </c>
      <c r="Z158" s="161">
        <f t="shared" si="32"/>
        <v>0</v>
      </c>
      <c r="AA158" s="162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</row>
    <row r="159" spans="1:850" s="130" customFormat="1">
      <c r="A159" s="150"/>
      <c r="B159" s="202"/>
      <c r="C159" s="85"/>
      <c r="D159" s="203"/>
      <c r="E159" s="86"/>
      <c r="F159" s="152"/>
      <c r="G159" s="153"/>
      <c r="H159" s="200">
        <f t="shared" si="24"/>
        <v>0</v>
      </c>
      <c r="I159" s="155"/>
      <c r="J159" s="200">
        <f t="shared" si="25"/>
        <v>0</v>
      </c>
      <c r="K159" s="157">
        <f t="shared" si="26"/>
        <v>0</v>
      </c>
      <c r="L159" s="201">
        <f t="shared" si="27"/>
        <v>0</v>
      </c>
      <c r="M159" s="159"/>
      <c r="N159" s="155"/>
      <c r="O159" s="154">
        <f t="shared" si="33"/>
        <v>0</v>
      </c>
      <c r="P159" s="155"/>
      <c r="Q159" s="154">
        <f t="shared" si="34"/>
        <v>0</v>
      </c>
      <c r="R159" s="157">
        <f t="shared" si="28"/>
        <v>0</v>
      </c>
      <c r="S159" s="160">
        <f t="shared" si="35"/>
        <v>0</v>
      </c>
      <c r="T159" s="159"/>
      <c r="U159" s="155"/>
      <c r="V159" s="154">
        <f t="shared" si="29"/>
        <v>0</v>
      </c>
      <c r="W159" s="155"/>
      <c r="X159" s="154">
        <f t="shared" si="30"/>
        <v>0</v>
      </c>
      <c r="Y159" s="157">
        <f t="shared" si="31"/>
        <v>0</v>
      </c>
      <c r="Z159" s="161">
        <f t="shared" si="32"/>
        <v>0</v>
      </c>
      <c r="AA159" s="162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</row>
    <row r="160" spans="1:850" s="130" customFormat="1">
      <c r="A160" s="150"/>
      <c r="B160" s="202"/>
      <c r="C160" s="85"/>
      <c r="D160" s="203"/>
      <c r="E160" s="86"/>
      <c r="F160" s="152"/>
      <c r="G160" s="153"/>
      <c r="H160" s="200">
        <f t="shared" si="24"/>
        <v>0</v>
      </c>
      <c r="I160" s="155"/>
      <c r="J160" s="200">
        <f t="shared" si="25"/>
        <v>0</v>
      </c>
      <c r="K160" s="157">
        <f t="shared" si="26"/>
        <v>0</v>
      </c>
      <c r="L160" s="201">
        <f t="shared" si="27"/>
        <v>0</v>
      </c>
      <c r="M160" s="159"/>
      <c r="N160" s="155"/>
      <c r="O160" s="154">
        <f t="shared" si="33"/>
        <v>0</v>
      </c>
      <c r="P160" s="155"/>
      <c r="Q160" s="154">
        <f t="shared" si="34"/>
        <v>0</v>
      </c>
      <c r="R160" s="157">
        <f t="shared" si="28"/>
        <v>0</v>
      </c>
      <c r="S160" s="160">
        <f t="shared" si="35"/>
        <v>0</v>
      </c>
      <c r="T160" s="159"/>
      <c r="U160" s="155"/>
      <c r="V160" s="154">
        <f t="shared" si="29"/>
        <v>0</v>
      </c>
      <c r="W160" s="155"/>
      <c r="X160" s="154">
        <f t="shared" si="30"/>
        <v>0</v>
      </c>
      <c r="Y160" s="157">
        <f t="shared" si="31"/>
        <v>0</v>
      </c>
      <c r="Z160" s="161">
        <f t="shared" si="32"/>
        <v>0</v>
      </c>
      <c r="AA160" s="162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</row>
    <row r="161" spans="1:850" s="130" customFormat="1">
      <c r="A161" s="150"/>
      <c r="B161" s="202"/>
      <c r="C161" s="85"/>
      <c r="D161" s="203"/>
      <c r="E161" s="86"/>
      <c r="F161" s="152"/>
      <c r="G161" s="153"/>
      <c r="H161" s="200">
        <f t="shared" si="24"/>
        <v>0</v>
      </c>
      <c r="I161" s="155"/>
      <c r="J161" s="200">
        <f t="shared" si="25"/>
        <v>0</v>
      </c>
      <c r="K161" s="157">
        <f t="shared" si="26"/>
        <v>0</v>
      </c>
      <c r="L161" s="201">
        <f t="shared" si="27"/>
        <v>0</v>
      </c>
      <c r="M161" s="159"/>
      <c r="N161" s="155"/>
      <c r="O161" s="154">
        <f t="shared" si="33"/>
        <v>0</v>
      </c>
      <c r="P161" s="155"/>
      <c r="Q161" s="154">
        <f t="shared" si="34"/>
        <v>0</v>
      </c>
      <c r="R161" s="157">
        <f t="shared" si="28"/>
        <v>0</v>
      </c>
      <c r="S161" s="160">
        <f t="shared" si="35"/>
        <v>0</v>
      </c>
      <c r="T161" s="159"/>
      <c r="U161" s="155"/>
      <c r="V161" s="154">
        <f t="shared" si="29"/>
        <v>0</v>
      </c>
      <c r="W161" s="155"/>
      <c r="X161" s="154">
        <f t="shared" si="30"/>
        <v>0</v>
      </c>
      <c r="Y161" s="157">
        <f t="shared" si="31"/>
        <v>0</v>
      </c>
      <c r="Z161" s="161">
        <f t="shared" si="32"/>
        <v>0</v>
      </c>
      <c r="AA161" s="162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</row>
    <row r="162" spans="1:850" s="130" customFormat="1">
      <c r="A162" s="150"/>
      <c r="B162" s="202"/>
      <c r="C162" s="85"/>
      <c r="D162" s="203"/>
      <c r="E162" s="86"/>
      <c r="F162" s="152"/>
      <c r="G162" s="153"/>
      <c r="H162" s="200">
        <f t="shared" si="24"/>
        <v>0</v>
      </c>
      <c r="I162" s="155"/>
      <c r="J162" s="200">
        <f t="shared" si="25"/>
        <v>0</v>
      </c>
      <c r="K162" s="157">
        <f t="shared" si="26"/>
        <v>0</v>
      </c>
      <c r="L162" s="201">
        <f t="shared" si="27"/>
        <v>0</v>
      </c>
      <c r="M162" s="159"/>
      <c r="N162" s="155"/>
      <c r="O162" s="154">
        <f t="shared" si="33"/>
        <v>0</v>
      </c>
      <c r="P162" s="155"/>
      <c r="Q162" s="154">
        <f t="shared" si="34"/>
        <v>0</v>
      </c>
      <c r="R162" s="157">
        <f t="shared" si="28"/>
        <v>0</v>
      </c>
      <c r="S162" s="160">
        <f t="shared" si="35"/>
        <v>0</v>
      </c>
      <c r="T162" s="159"/>
      <c r="U162" s="155"/>
      <c r="V162" s="154">
        <f t="shared" si="29"/>
        <v>0</v>
      </c>
      <c r="W162" s="155"/>
      <c r="X162" s="154">
        <f t="shared" si="30"/>
        <v>0</v>
      </c>
      <c r="Y162" s="157">
        <f t="shared" si="31"/>
        <v>0</v>
      </c>
      <c r="Z162" s="161">
        <f t="shared" si="32"/>
        <v>0</v>
      </c>
      <c r="AA162" s="162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</row>
    <row r="163" spans="1:850" s="130" customFormat="1">
      <c r="A163" s="150"/>
      <c r="B163" s="202"/>
      <c r="C163" s="85"/>
      <c r="D163" s="203"/>
      <c r="E163" s="86"/>
      <c r="F163" s="152"/>
      <c r="G163" s="153"/>
      <c r="H163" s="200">
        <f t="shared" si="24"/>
        <v>0</v>
      </c>
      <c r="I163" s="155"/>
      <c r="J163" s="200">
        <f t="shared" si="25"/>
        <v>0</v>
      </c>
      <c r="K163" s="157">
        <f t="shared" si="26"/>
        <v>0</v>
      </c>
      <c r="L163" s="201">
        <f t="shared" si="27"/>
        <v>0</v>
      </c>
      <c r="M163" s="159"/>
      <c r="N163" s="155"/>
      <c r="O163" s="154">
        <f t="shared" si="33"/>
        <v>0</v>
      </c>
      <c r="P163" s="155"/>
      <c r="Q163" s="154">
        <f t="shared" si="34"/>
        <v>0</v>
      </c>
      <c r="R163" s="157">
        <f t="shared" si="28"/>
        <v>0</v>
      </c>
      <c r="S163" s="160">
        <f t="shared" si="35"/>
        <v>0</v>
      </c>
      <c r="T163" s="159"/>
      <c r="U163" s="155"/>
      <c r="V163" s="154">
        <f t="shared" si="29"/>
        <v>0</v>
      </c>
      <c r="W163" s="155"/>
      <c r="X163" s="154">
        <f t="shared" si="30"/>
        <v>0</v>
      </c>
      <c r="Y163" s="157">
        <f t="shared" si="31"/>
        <v>0</v>
      </c>
      <c r="Z163" s="161">
        <f t="shared" si="32"/>
        <v>0</v>
      </c>
      <c r="AA163" s="162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</row>
    <row r="164" spans="1:850" s="130" customFormat="1">
      <c r="A164" s="150"/>
      <c r="B164" s="202"/>
      <c r="C164" s="85"/>
      <c r="D164" s="203"/>
      <c r="E164" s="86"/>
      <c r="F164" s="152"/>
      <c r="G164" s="153"/>
      <c r="H164" s="200">
        <f t="shared" si="24"/>
        <v>0</v>
      </c>
      <c r="I164" s="155"/>
      <c r="J164" s="200">
        <f t="shared" si="25"/>
        <v>0</v>
      </c>
      <c r="K164" s="157">
        <f t="shared" si="26"/>
        <v>0</v>
      </c>
      <c r="L164" s="201">
        <f t="shared" si="27"/>
        <v>0</v>
      </c>
      <c r="M164" s="159"/>
      <c r="N164" s="155"/>
      <c r="O164" s="154">
        <f t="shared" si="33"/>
        <v>0</v>
      </c>
      <c r="P164" s="155"/>
      <c r="Q164" s="154">
        <f t="shared" si="34"/>
        <v>0</v>
      </c>
      <c r="R164" s="157">
        <f t="shared" si="28"/>
        <v>0</v>
      </c>
      <c r="S164" s="160">
        <f t="shared" si="35"/>
        <v>0</v>
      </c>
      <c r="T164" s="159"/>
      <c r="U164" s="155"/>
      <c r="V164" s="154">
        <f t="shared" si="29"/>
        <v>0</v>
      </c>
      <c r="W164" s="155"/>
      <c r="X164" s="154">
        <f t="shared" si="30"/>
        <v>0</v>
      </c>
      <c r="Y164" s="157">
        <f t="shared" si="31"/>
        <v>0</v>
      </c>
      <c r="Z164" s="161">
        <f t="shared" si="32"/>
        <v>0</v>
      </c>
      <c r="AA164" s="162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</row>
    <row r="165" spans="1:850" s="130" customFormat="1">
      <c r="A165" s="150"/>
      <c r="B165" s="202"/>
      <c r="C165" s="85"/>
      <c r="D165" s="203"/>
      <c r="E165" s="86"/>
      <c r="F165" s="152"/>
      <c r="G165" s="153"/>
      <c r="H165" s="200">
        <f t="shared" si="24"/>
        <v>0</v>
      </c>
      <c r="I165" s="155"/>
      <c r="J165" s="200">
        <f t="shared" si="25"/>
        <v>0</v>
      </c>
      <c r="K165" s="157">
        <f t="shared" si="26"/>
        <v>0</v>
      </c>
      <c r="L165" s="201">
        <f t="shared" si="27"/>
        <v>0</v>
      </c>
      <c r="M165" s="159"/>
      <c r="N165" s="155"/>
      <c r="O165" s="154">
        <f t="shared" si="33"/>
        <v>0</v>
      </c>
      <c r="P165" s="155"/>
      <c r="Q165" s="154">
        <f t="shared" si="34"/>
        <v>0</v>
      </c>
      <c r="R165" s="157">
        <f t="shared" si="28"/>
        <v>0</v>
      </c>
      <c r="S165" s="160">
        <f t="shared" si="35"/>
        <v>0</v>
      </c>
      <c r="T165" s="159"/>
      <c r="U165" s="155"/>
      <c r="V165" s="154">
        <f t="shared" si="29"/>
        <v>0</v>
      </c>
      <c r="W165" s="155"/>
      <c r="X165" s="154">
        <f t="shared" si="30"/>
        <v>0</v>
      </c>
      <c r="Y165" s="157">
        <f t="shared" si="31"/>
        <v>0</v>
      </c>
      <c r="Z165" s="161">
        <f t="shared" si="32"/>
        <v>0</v>
      </c>
      <c r="AA165" s="162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</row>
    <row r="166" spans="1:850" s="130" customFormat="1">
      <c r="A166" s="150"/>
      <c r="B166" s="202"/>
      <c r="C166" s="85"/>
      <c r="D166" s="203"/>
      <c r="E166" s="86"/>
      <c r="F166" s="152"/>
      <c r="G166" s="153"/>
      <c r="H166" s="200">
        <f t="shared" si="24"/>
        <v>0</v>
      </c>
      <c r="I166" s="155"/>
      <c r="J166" s="200">
        <f t="shared" si="25"/>
        <v>0</v>
      </c>
      <c r="K166" s="157">
        <f t="shared" si="26"/>
        <v>0</v>
      </c>
      <c r="L166" s="201">
        <f t="shared" si="27"/>
        <v>0</v>
      </c>
      <c r="M166" s="159"/>
      <c r="N166" s="155"/>
      <c r="O166" s="154">
        <f t="shared" si="33"/>
        <v>0</v>
      </c>
      <c r="P166" s="155"/>
      <c r="Q166" s="154">
        <f t="shared" si="34"/>
        <v>0</v>
      </c>
      <c r="R166" s="157">
        <f t="shared" si="28"/>
        <v>0</v>
      </c>
      <c r="S166" s="160">
        <f t="shared" si="35"/>
        <v>0</v>
      </c>
      <c r="T166" s="159"/>
      <c r="U166" s="155"/>
      <c r="V166" s="154">
        <f t="shared" si="29"/>
        <v>0</v>
      </c>
      <c r="W166" s="155"/>
      <c r="X166" s="154">
        <f t="shared" si="30"/>
        <v>0</v>
      </c>
      <c r="Y166" s="157">
        <f t="shared" si="31"/>
        <v>0</v>
      </c>
      <c r="Z166" s="161">
        <f t="shared" si="32"/>
        <v>0</v>
      </c>
      <c r="AA166" s="162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</row>
    <row r="167" spans="1:850" s="130" customFormat="1">
      <c r="A167" s="150"/>
      <c r="B167" s="202"/>
      <c r="C167" s="85"/>
      <c r="D167" s="203"/>
      <c r="E167" s="86"/>
      <c r="F167" s="152"/>
      <c r="G167" s="153"/>
      <c r="H167" s="200">
        <f t="shared" si="24"/>
        <v>0</v>
      </c>
      <c r="I167" s="155"/>
      <c r="J167" s="200">
        <f t="shared" si="25"/>
        <v>0</v>
      </c>
      <c r="K167" s="157">
        <f t="shared" si="26"/>
        <v>0</v>
      </c>
      <c r="L167" s="201">
        <f t="shared" si="27"/>
        <v>0</v>
      </c>
      <c r="M167" s="159"/>
      <c r="N167" s="155"/>
      <c r="O167" s="154">
        <f t="shared" si="33"/>
        <v>0</v>
      </c>
      <c r="P167" s="155"/>
      <c r="Q167" s="154">
        <f t="shared" si="34"/>
        <v>0</v>
      </c>
      <c r="R167" s="157">
        <f t="shared" si="28"/>
        <v>0</v>
      </c>
      <c r="S167" s="160">
        <f t="shared" si="35"/>
        <v>0</v>
      </c>
      <c r="T167" s="159"/>
      <c r="U167" s="155"/>
      <c r="V167" s="154">
        <f t="shared" si="29"/>
        <v>0</v>
      </c>
      <c r="W167" s="155"/>
      <c r="X167" s="154">
        <f t="shared" si="30"/>
        <v>0</v>
      </c>
      <c r="Y167" s="157">
        <f t="shared" si="31"/>
        <v>0</v>
      </c>
      <c r="Z167" s="161">
        <f t="shared" si="32"/>
        <v>0</v>
      </c>
      <c r="AA167" s="162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</row>
    <row r="168" spans="1:850" s="130" customFormat="1">
      <c r="A168" s="150"/>
      <c r="B168" s="202"/>
      <c r="C168" s="85"/>
      <c r="D168" s="203"/>
      <c r="E168" s="86"/>
      <c r="F168" s="152"/>
      <c r="G168" s="153"/>
      <c r="H168" s="200">
        <f t="shared" si="24"/>
        <v>0</v>
      </c>
      <c r="I168" s="155"/>
      <c r="J168" s="200">
        <f t="shared" si="25"/>
        <v>0</v>
      </c>
      <c r="K168" s="157">
        <f t="shared" si="26"/>
        <v>0</v>
      </c>
      <c r="L168" s="201">
        <f t="shared" si="27"/>
        <v>0</v>
      </c>
      <c r="M168" s="159"/>
      <c r="N168" s="155"/>
      <c r="O168" s="154">
        <f t="shared" si="33"/>
        <v>0</v>
      </c>
      <c r="P168" s="155"/>
      <c r="Q168" s="154">
        <f t="shared" si="34"/>
        <v>0</v>
      </c>
      <c r="R168" s="157">
        <f t="shared" si="28"/>
        <v>0</v>
      </c>
      <c r="S168" s="160">
        <f t="shared" si="35"/>
        <v>0</v>
      </c>
      <c r="T168" s="159"/>
      <c r="U168" s="155"/>
      <c r="V168" s="154">
        <f t="shared" si="29"/>
        <v>0</v>
      </c>
      <c r="W168" s="155"/>
      <c r="X168" s="154">
        <f t="shared" si="30"/>
        <v>0</v>
      </c>
      <c r="Y168" s="157">
        <f t="shared" si="31"/>
        <v>0</v>
      </c>
      <c r="Z168" s="161">
        <f t="shared" si="32"/>
        <v>0</v>
      </c>
      <c r="AA168" s="162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</row>
    <row r="169" spans="1:850" s="130" customFormat="1">
      <c r="A169" s="150"/>
      <c r="B169" s="202"/>
      <c r="C169" s="85"/>
      <c r="D169" s="203"/>
      <c r="E169" s="86"/>
      <c r="F169" s="152"/>
      <c r="G169" s="153"/>
      <c r="H169" s="200">
        <f t="shared" si="24"/>
        <v>0</v>
      </c>
      <c r="I169" s="155"/>
      <c r="J169" s="200">
        <f t="shared" si="25"/>
        <v>0</v>
      </c>
      <c r="K169" s="157">
        <f t="shared" si="26"/>
        <v>0</v>
      </c>
      <c r="L169" s="201">
        <f t="shared" si="27"/>
        <v>0</v>
      </c>
      <c r="M169" s="159"/>
      <c r="N169" s="155"/>
      <c r="O169" s="154">
        <f t="shared" si="33"/>
        <v>0</v>
      </c>
      <c r="P169" s="155"/>
      <c r="Q169" s="154">
        <f t="shared" si="34"/>
        <v>0</v>
      </c>
      <c r="R169" s="157">
        <f t="shared" si="28"/>
        <v>0</v>
      </c>
      <c r="S169" s="160">
        <f t="shared" si="35"/>
        <v>0</v>
      </c>
      <c r="T169" s="159"/>
      <c r="U169" s="155"/>
      <c r="V169" s="154">
        <f t="shared" si="29"/>
        <v>0</v>
      </c>
      <c r="W169" s="155"/>
      <c r="X169" s="154">
        <f t="shared" si="30"/>
        <v>0</v>
      </c>
      <c r="Y169" s="157">
        <f t="shared" si="31"/>
        <v>0</v>
      </c>
      <c r="Z169" s="161">
        <f t="shared" si="32"/>
        <v>0</v>
      </c>
      <c r="AA169" s="162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</row>
    <row r="170" spans="1:850" s="130" customFormat="1">
      <c r="A170" s="150"/>
      <c r="B170" s="202"/>
      <c r="C170" s="85"/>
      <c r="D170" s="203"/>
      <c r="E170" s="86"/>
      <c r="F170" s="152"/>
      <c r="G170" s="153"/>
      <c r="H170" s="200">
        <f t="shared" si="24"/>
        <v>0</v>
      </c>
      <c r="I170" s="155"/>
      <c r="J170" s="200">
        <f t="shared" si="25"/>
        <v>0</v>
      </c>
      <c r="K170" s="157">
        <f t="shared" si="26"/>
        <v>0</v>
      </c>
      <c r="L170" s="201">
        <f t="shared" si="27"/>
        <v>0</v>
      </c>
      <c r="M170" s="159"/>
      <c r="N170" s="155"/>
      <c r="O170" s="154">
        <f t="shared" si="33"/>
        <v>0</v>
      </c>
      <c r="P170" s="155"/>
      <c r="Q170" s="154">
        <f t="shared" si="34"/>
        <v>0</v>
      </c>
      <c r="R170" s="157">
        <f t="shared" si="28"/>
        <v>0</v>
      </c>
      <c r="S170" s="160">
        <f t="shared" si="35"/>
        <v>0</v>
      </c>
      <c r="T170" s="159"/>
      <c r="U170" s="155"/>
      <c r="V170" s="154">
        <f t="shared" si="29"/>
        <v>0</v>
      </c>
      <c r="W170" s="155"/>
      <c r="X170" s="154">
        <f t="shared" si="30"/>
        <v>0</v>
      </c>
      <c r="Y170" s="157">
        <f t="shared" si="31"/>
        <v>0</v>
      </c>
      <c r="Z170" s="161">
        <f t="shared" si="32"/>
        <v>0</v>
      </c>
      <c r="AA170" s="162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</row>
    <row r="171" spans="1:850" s="130" customFormat="1">
      <c r="A171" s="150"/>
      <c r="B171" s="202"/>
      <c r="C171" s="85"/>
      <c r="D171" s="203"/>
      <c r="E171" s="86"/>
      <c r="F171" s="152"/>
      <c r="G171" s="153"/>
      <c r="H171" s="200">
        <f t="shared" si="24"/>
        <v>0</v>
      </c>
      <c r="I171" s="155"/>
      <c r="J171" s="200">
        <f t="shared" si="25"/>
        <v>0</v>
      </c>
      <c r="K171" s="157">
        <f t="shared" si="26"/>
        <v>0</v>
      </c>
      <c r="L171" s="201">
        <f t="shared" si="27"/>
        <v>0</v>
      </c>
      <c r="M171" s="159"/>
      <c r="N171" s="155"/>
      <c r="O171" s="154">
        <f t="shared" si="33"/>
        <v>0</v>
      </c>
      <c r="P171" s="155"/>
      <c r="Q171" s="154">
        <f t="shared" si="34"/>
        <v>0</v>
      </c>
      <c r="R171" s="157">
        <f t="shared" si="28"/>
        <v>0</v>
      </c>
      <c r="S171" s="160">
        <f t="shared" si="35"/>
        <v>0</v>
      </c>
      <c r="T171" s="159"/>
      <c r="U171" s="155"/>
      <c r="V171" s="154">
        <f t="shared" si="29"/>
        <v>0</v>
      </c>
      <c r="W171" s="155"/>
      <c r="X171" s="154">
        <f t="shared" si="30"/>
        <v>0</v>
      </c>
      <c r="Y171" s="157">
        <f t="shared" si="31"/>
        <v>0</v>
      </c>
      <c r="Z171" s="161">
        <f t="shared" si="32"/>
        <v>0</v>
      </c>
      <c r="AA171" s="162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</row>
    <row r="172" spans="1:850" s="130" customFormat="1">
      <c r="A172" s="150"/>
      <c r="B172" s="202"/>
      <c r="C172" s="85"/>
      <c r="D172" s="203"/>
      <c r="E172" s="86"/>
      <c r="F172" s="152"/>
      <c r="G172" s="153"/>
      <c r="H172" s="200">
        <f t="shared" si="24"/>
        <v>0</v>
      </c>
      <c r="I172" s="155"/>
      <c r="J172" s="200">
        <f t="shared" si="25"/>
        <v>0</v>
      </c>
      <c r="K172" s="157">
        <f t="shared" si="26"/>
        <v>0</v>
      </c>
      <c r="L172" s="201">
        <f t="shared" si="27"/>
        <v>0</v>
      </c>
      <c r="M172" s="159"/>
      <c r="N172" s="155"/>
      <c r="O172" s="154">
        <f t="shared" si="33"/>
        <v>0</v>
      </c>
      <c r="P172" s="155"/>
      <c r="Q172" s="154">
        <f t="shared" si="34"/>
        <v>0</v>
      </c>
      <c r="R172" s="157">
        <f t="shared" si="28"/>
        <v>0</v>
      </c>
      <c r="S172" s="160">
        <f t="shared" si="35"/>
        <v>0</v>
      </c>
      <c r="T172" s="159"/>
      <c r="U172" s="155"/>
      <c r="V172" s="154">
        <f t="shared" si="29"/>
        <v>0</v>
      </c>
      <c r="W172" s="155"/>
      <c r="X172" s="154">
        <f t="shared" si="30"/>
        <v>0</v>
      </c>
      <c r="Y172" s="157">
        <f t="shared" si="31"/>
        <v>0</v>
      </c>
      <c r="Z172" s="161">
        <f t="shared" si="32"/>
        <v>0</v>
      </c>
      <c r="AA172" s="162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</row>
    <row r="173" spans="1:850" s="130" customFormat="1">
      <c r="A173" s="150"/>
      <c r="B173" s="202"/>
      <c r="C173" s="85"/>
      <c r="D173" s="203"/>
      <c r="E173" s="86"/>
      <c r="F173" s="152"/>
      <c r="G173" s="153"/>
      <c r="H173" s="200">
        <f t="shared" si="24"/>
        <v>0</v>
      </c>
      <c r="I173" s="155"/>
      <c r="J173" s="200">
        <f t="shared" si="25"/>
        <v>0</v>
      </c>
      <c r="K173" s="157">
        <f t="shared" si="26"/>
        <v>0</v>
      </c>
      <c r="L173" s="201">
        <f t="shared" si="27"/>
        <v>0</v>
      </c>
      <c r="M173" s="159"/>
      <c r="N173" s="155"/>
      <c r="O173" s="154">
        <f t="shared" si="33"/>
        <v>0</v>
      </c>
      <c r="P173" s="155"/>
      <c r="Q173" s="154">
        <f t="shared" si="34"/>
        <v>0</v>
      </c>
      <c r="R173" s="157">
        <f t="shared" si="28"/>
        <v>0</v>
      </c>
      <c r="S173" s="160">
        <f t="shared" si="35"/>
        <v>0</v>
      </c>
      <c r="T173" s="159"/>
      <c r="U173" s="155"/>
      <c r="V173" s="154">
        <f t="shared" si="29"/>
        <v>0</v>
      </c>
      <c r="W173" s="155"/>
      <c r="X173" s="154">
        <f t="shared" si="30"/>
        <v>0</v>
      </c>
      <c r="Y173" s="157">
        <f t="shared" si="31"/>
        <v>0</v>
      </c>
      <c r="Z173" s="161">
        <f t="shared" si="32"/>
        <v>0</v>
      </c>
      <c r="AA173" s="162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</row>
    <row r="174" spans="1:850" s="130" customFormat="1">
      <c r="A174" s="150"/>
      <c r="B174" s="202"/>
      <c r="C174" s="85"/>
      <c r="D174" s="203"/>
      <c r="E174" s="86"/>
      <c r="F174" s="152"/>
      <c r="G174" s="153"/>
      <c r="H174" s="200">
        <f t="shared" si="24"/>
        <v>0</v>
      </c>
      <c r="I174" s="155"/>
      <c r="J174" s="200">
        <f t="shared" si="25"/>
        <v>0</v>
      </c>
      <c r="K174" s="157">
        <f t="shared" si="26"/>
        <v>0</v>
      </c>
      <c r="L174" s="201">
        <f t="shared" si="27"/>
        <v>0</v>
      </c>
      <c r="M174" s="159"/>
      <c r="N174" s="155"/>
      <c r="O174" s="154">
        <f t="shared" si="33"/>
        <v>0</v>
      </c>
      <c r="P174" s="155"/>
      <c r="Q174" s="154">
        <f t="shared" si="34"/>
        <v>0</v>
      </c>
      <c r="R174" s="157">
        <f t="shared" si="28"/>
        <v>0</v>
      </c>
      <c r="S174" s="160">
        <f t="shared" si="35"/>
        <v>0</v>
      </c>
      <c r="T174" s="159"/>
      <c r="U174" s="155"/>
      <c r="V174" s="154">
        <f t="shared" si="29"/>
        <v>0</v>
      </c>
      <c r="W174" s="155"/>
      <c r="X174" s="154">
        <f t="shared" si="30"/>
        <v>0</v>
      </c>
      <c r="Y174" s="157">
        <f t="shared" si="31"/>
        <v>0</v>
      </c>
      <c r="Z174" s="161">
        <f t="shared" si="32"/>
        <v>0</v>
      </c>
      <c r="AA174" s="162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</row>
    <row r="175" spans="1:850" s="130" customFormat="1">
      <c r="A175" s="150"/>
      <c r="B175" s="202"/>
      <c r="C175" s="85"/>
      <c r="D175" s="203"/>
      <c r="E175" s="86"/>
      <c r="F175" s="152"/>
      <c r="G175" s="153"/>
      <c r="H175" s="200">
        <f t="shared" si="24"/>
        <v>0</v>
      </c>
      <c r="I175" s="155"/>
      <c r="J175" s="200">
        <f t="shared" si="25"/>
        <v>0</v>
      </c>
      <c r="K175" s="157">
        <f t="shared" si="26"/>
        <v>0</v>
      </c>
      <c r="L175" s="201">
        <f t="shared" si="27"/>
        <v>0</v>
      </c>
      <c r="M175" s="159"/>
      <c r="N175" s="155"/>
      <c r="O175" s="154">
        <f t="shared" si="33"/>
        <v>0</v>
      </c>
      <c r="P175" s="155"/>
      <c r="Q175" s="154">
        <f t="shared" si="34"/>
        <v>0</v>
      </c>
      <c r="R175" s="157">
        <f t="shared" si="28"/>
        <v>0</v>
      </c>
      <c r="S175" s="160">
        <f t="shared" si="35"/>
        <v>0</v>
      </c>
      <c r="T175" s="159"/>
      <c r="U175" s="155"/>
      <c r="V175" s="154">
        <f t="shared" si="29"/>
        <v>0</v>
      </c>
      <c r="W175" s="155"/>
      <c r="X175" s="154">
        <f t="shared" si="30"/>
        <v>0</v>
      </c>
      <c r="Y175" s="157">
        <f t="shared" si="31"/>
        <v>0</v>
      </c>
      <c r="Z175" s="161">
        <f t="shared" si="32"/>
        <v>0</v>
      </c>
      <c r="AA175" s="162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</row>
    <row r="176" spans="1:850" s="130" customFormat="1">
      <c r="A176" s="150"/>
      <c r="B176" s="202"/>
      <c r="C176" s="85"/>
      <c r="D176" s="203"/>
      <c r="E176" s="86"/>
      <c r="F176" s="152"/>
      <c r="G176" s="153"/>
      <c r="H176" s="200">
        <f t="shared" si="24"/>
        <v>0</v>
      </c>
      <c r="I176" s="155"/>
      <c r="J176" s="200">
        <f t="shared" si="25"/>
        <v>0</v>
      </c>
      <c r="K176" s="157">
        <f t="shared" si="26"/>
        <v>0</v>
      </c>
      <c r="L176" s="201">
        <f t="shared" si="27"/>
        <v>0</v>
      </c>
      <c r="M176" s="159"/>
      <c r="N176" s="155"/>
      <c r="O176" s="154">
        <f t="shared" si="33"/>
        <v>0</v>
      </c>
      <c r="P176" s="155"/>
      <c r="Q176" s="154">
        <f t="shared" si="34"/>
        <v>0</v>
      </c>
      <c r="R176" s="157">
        <f t="shared" si="28"/>
        <v>0</v>
      </c>
      <c r="S176" s="160">
        <f t="shared" si="35"/>
        <v>0</v>
      </c>
      <c r="T176" s="159"/>
      <c r="U176" s="155"/>
      <c r="V176" s="154">
        <f t="shared" si="29"/>
        <v>0</v>
      </c>
      <c r="W176" s="155"/>
      <c r="X176" s="154">
        <f t="shared" si="30"/>
        <v>0</v>
      </c>
      <c r="Y176" s="157">
        <f t="shared" si="31"/>
        <v>0</v>
      </c>
      <c r="Z176" s="161">
        <f t="shared" si="32"/>
        <v>0</v>
      </c>
      <c r="AA176" s="162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</row>
    <row r="177" spans="1:850" s="130" customFormat="1">
      <c r="A177" s="150"/>
      <c r="B177" s="202"/>
      <c r="C177" s="85"/>
      <c r="D177" s="203"/>
      <c r="E177" s="86"/>
      <c r="F177" s="169"/>
      <c r="G177" s="153"/>
      <c r="H177" s="200">
        <f t="shared" si="24"/>
        <v>0</v>
      </c>
      <c r="I177" s="155"/>
      <c r="J177" s="200">
        <f t="shared" si="25"/>
        <v>0</v>
      </c>
      <c r="K177" s="157">
        <f t="shared" si="26"/>
        <v>0</v>
      </c>
      <c r="L177" s="201">
        <f t="shared" si="27"/>
        <v>0</v>
      </c>
      <c r="M177" s="170"/>
      <c r="N177" s="155"/>
      <c r="O177" s="154">
        <f t="shared" si="33"/>
        <v>0</v>
      </c>
      <c r="P177" s="155"/>
      <c r="Q177" s="154">
        <f t="shared" si="34"/>
        <v>0</v>
      </c>
      <c r="R177" s="157">
        <f t="shared" si="28"/>
        <v>0</v>
      </c>
      <c r="S177" s="160">
        <f t="shared" si="35"/>
        <v>0</v>
      </c>
      <c r="T177" s="170"/>
      <c r="U177" s="155"/>
      <c r="V177" s="154">
        <f t="shared" si="29"/>
        <v>0</v>
      </c>
      <c r="W177" s="155"/>
      <c r="X177" s="154">
        <f t="shared" si="30"/>
        <v>0</v>
      </c>
      <c r="Y177" s="157">
        <f t="shared" si="31"/>
        <v>0</v>
      </c>
      <c r="Z177" s="161">
        <f t="shared" si="32"/>
        <v>0</v>
      </c>
      <c r="AA177" s="162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</row>
    <row r="178" spans="1:850" s="130" customFormat="1" ht="14.25" thickBot="1">
      <c r="A178" s="150"/>
      <c r="B178" s="202"/>
      <c r="C178" s="85"/>
      <c r="D178" s="203"/>
      <c r="E178" s="86"/>
      <c r="F178" s="207"/>
      <c r="G178" s="167"/>
      <c r="H178" s="200">
        <f t="shared" si="24"/>
        <v>0</v>
      </c>
      <c r="I178" s="155"/>
      <c r="J178" s="200">
        <f t="shared" si="25"/>
        <v>0</v>
      </c>
      <c r="K178" s="157">
        <f t="shared" si="26"/>
        <v>0</v>
      </c>
      <c r="L178" s="201">
        <f t="shared" si="27"/>
        <v>0</v>
      </c>
      <c r="M178" s="208"/>
      <c r="N178" s="168"/>
      <c r="O178" s="154">
        <f t="shared" si="33"/>
        <v>0</v>
      </c>
      <c r="P178" s="155"/>
      <c r="Q178" s="154">
        <f t="shared" si="34"/>
        <v>0</v>
      </c>
      <c r="R178" s="157">
        <f t="shared" si="28"/>
        <v>0</v>
      </c>
      <c r="S178" s="160">
        <f t="shared" si="35"/>
        <v>0</v>
      </c>
      <c r="T178" s="208"/>
      <c r="U178" s="168"/>
      <c r="V178" s="154">
        <f t="shared" si="29"/>
        <v>0</v>
      </c>
      <c r="W178" s="155"/>
      <c r="X178" s="154">
        <f t="shared" si="30"/>
        <v>0</v>
      </c>
      <c r="Y178" s="157">
        <f t="shared" si="31"/>
        <v>0</v>
      </c>
      <c r="Z178" s="161">
        <f t="shared" si="32"/>
        <v>0</v>
      </c>
      <c r="AA178" s="162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</row>
    <row r="179" spans="1:850" s="130" customFormat="1" ht="14.25" thickTop="1">
      <c r="A179" s="209" t="s">
        <v>98</v>
      </c>
      <c r="B179" s="210" t="s">
        <v>122</v>
      </c>
      <c r="C179" s="211"/>
      <c r="D179" s="212" t="s">
        <v>123</v>
      </c>
      <c r="E179" s="213" t="s">
        <v>98</v>
      </c>
      <c r="F179" s="214" t="s">
        <v>98</v>
      </c>
      <c r="G179" s="215" t="s">
        <v>98</v>
      </c>
      <c r="H179" s="216">
        <f>SUMIFS(H129:H178,$A129:$A178,"設備費")</f>
        <v>0</v>
      </c>
      <c r="I179" s="217" t="s">
        <v>98</v>
      </c>
      <c r="J179" s="216">
        <f>SUMIFS(J129:J178,$A129:$A178,"設備費")</f>
        <v>0</v>
      </c>
      <c r="K179" s="217" t="s">
        <v>98</v>
      </c>
      <c r="L179" s="218">
        <f>SUMIFS(L129:L178,$A129:$A178,"設備費")</f>
        <v>0</v>
      </c>
      <c r="M179" s="219" t="s">
        <v>98</v>
      </c>
      <c r="N179" s="217" t="s">
        <v>98</v>
      </c>
      <c r="O179" s="216">
        <f>SUMIFS(O129:O178,$A129:$A178,"設備費")</f>
        <v>0</v>
      </c>
      <c r="P179" s="217" t="s">
        <v>98</v>
      </c>
      <c r="Q179" s="216">
        <f>SUMIFS(Q129:Q178,$A129:$A178,"設備費")</f>
        <v>0</v>
      </c>
      <c r="R179" s="217" t="s">
        <v>98</v>
      </c>
      <c r="S179" s="220">
        <f>SUMIFS(S129:S178,$A129:$A178,"設備費")</f>
        <v>0</v>
      </c>
      <c r="T179" s="219" t="s">
        <v>98</v>
      </c>
      <c r="U179" s="217" t="s">
        <v>98</v>
      </c>
      <c r="V179" s="216">
        <f>SUMIFS(V129:V178,$A129:$A178,"設備費")</f>
        <v>0</v>
      </c>
      <c r="W179" s="217" t="s">
        <v>98</v>
      </c>
      <c r="X179" s="216">
        <f>SUMIFS(X129:X178,$A129:$A178,"設備費")</f>
        <v>0</v>
      </c>
      <c r="Y179" s="217" t="s">
        <v>98</v>
      </c>
      <c r="Z179" s="218">
        <f>SUMIFS(Z129:Z178,$A129:$A178,"設備費")</f>
        <v>0</v>
      </c>
      <c r="AA179" s="221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</row>
    <row r="180" spans="1:850" s="130" customFormat="1">
      <c r="A180" s="138" t="s">
        <v>98</v>
      </c>
      <c r="B180" s="222" t="s">
        <v>124</v>
      </c>
      <c r="C180" s="223"/>
      <c r="D180" s="139" t="s">
        <v>123</v>
      </c>
      <c r="E180" s="140" t="s">
        <v>98</v>
      </c>
      <c r="F180" s="224" t="s">
        <v>98</v>
      </c>
      <c r="G180" s="225" t="s">
        <v>98</v>
      </c>
      <c r="H180" s="156">
        <f>SUMIFS(H129:H178,$A129:$A178,"工事費")</f>
        <v>0</v>
      </c>
      <c r="I180" s="226" t="s">
        <v>98</v>
      </c>
      <c r="J180" s="156">
        <f>SUMIFS(J129:J178,$A129:$A178,"工事費")</f>
        <v>0</v>
      </c>
      <c r="K180" s="226" t="s">
        <v>98</v>
      </c>
      <c r="L180" s="158">
        <f>SUMIFS(L129:L178,$A129:$A178,"工事費")</f>
        <v>0</v>
      </c>
      <c r="M180" s="227" t="s">
        <v>98</v>
      </c>
      <c r="N180" s="226" t="s">
        <v>98</v>
      </c>
      <c r="O180" s="156">
        <f>SUMIFS(O129:O178,$A129:$A178,"工事費")</f>
        <v>0</v>
      </c>
      <c r="P180" s="226" t="s">
        <v>98</v>
      </c>
      <c r="Q180" s="156">
        <f>SUMIFS(Q129:Q178,$A129:$A178,"工事費")</f>
        <v>0</v>
      </c>
      <c r="R180" s="226" t="s">
        <v>98</v>
      </c>
      <c r="S180" s="197">
        <f>SUMIFS(S129:S178,$A129:$A178,"工事費")</f>
        <v>0</v>
      </c>
      <c r="T180" s="227" t="s">
        <v>98</v>
      </c>
      <c r="U180" s="226" t="s">
        <v>98</v>
      </c>
      <c r="V180" s="156">
        <f>SUMIFS(V129:V178,$A129:$A178,"工事費")</f>
        <v>0</v>
      </c>
      <c r="W180" s="226" t="s">
        <v>98</v>
      </c>
      <c r="X180" s="156">
        <f>SUMIFS(X129:X178,$A129:$A178,"工事費")</f>
        <v>0</v>
      </c>
      <c r="Y180" s="226" t="s">
        <v>98</v>
      </c>
      <c r="Z180" s="158">
        <f>SUMIFS(Z129:Z178,$A129:$A178,"工事費")</f>
        <v>0</v>
      </c>
      <c r="AA180" s="162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</row>
    <row r="181" spans="1:850" s="130" customFormat="1" ht="14.25" thickBot="1">
      <c r="A181" s="171" t="s">
        <v>98</v>
      </c>
      <c r="B181" s="172" t="s">
        <v>125</v>
      </c>
      <c r="C181" s="173"/>
      <c r="D181" s="228" t="s">
        <v>126</v>
      </c>
      <c r="E181" s="175" t="s">
        <v>98</v>
      </c>
      <c r="F181" s="176" t="s">
        <v>98</v>
      </c>
      <c r="G181" s="229" t="s">
        <v>98</v>
      </c>
      <c r="H181" s="180">
        <f>SUM(H129:H178)</f>
        <v>0</v>
      </c>
      <c r="I181" s="230" t="s">
        <v>98</v>
      </c>
      <c r="J181" s="180">
        <f>SUM(J129:J178)</f>
        <v>0</v>
      </c>
      <c r="K181" s="230" t="s">
        <v>98</v>
      </c>
      <c r="L181" s="181">
        <f>SUM(L129:L178)</f>
        <v>0</v>
      </c>
      <c r="M181" s="182" t="s">
        <v>98</v>
      </c>
      <c r="N181" s="230" t="s">
        <v>98</v>
      </c>
      <c r="O181" s="180">
        <f>SUM(O129:O178)</f>
        <v>0</v>
      </c>
      <c r="P181" s="230" t="s">
        <v>98</v>
      </c>
      <c r="Q181" s="180">
        <f>SUM(Q129:Q178)</f>
        <v>0</v>
      </c>
      <c r="R181" s="230" t="s">
        <v>98</v>
      </c>
      <c r="S181" s="183">
        <f>SUM(S129:S178)</f>
        <v>0</v>
      </c>
      <c r="T181" s="182" t="s">
        <v>98</v>
      </c>
      <c r="U181" s="230" t="s">
        <v>98</v>
      </c>
      <c r="V181" s="180">
        <f>SUM(V129:V178)</f>
        <v>0</v>
      </c>
      <c r="W181" s="230" t="s">
        <v>98</v>
      </c>
      <c r="X181" s="180">
        <f>SUM(X129:X178)</f>
        <v>0</v>
      </c>
      <c r="Y181" s="230" t="s">
        <v>98</v>
      </c>
      <c r="Z181" s="181">
        <f>SUM(Z129:Z178)</f>
        <v>0</v>
      </c>
      <c r="AA181" s="184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</row>
    <row r="182" spans="1:850" s="130" customFormat="1">
      <c r="A182" s="231"/>
      <c r="B182" s="232">
        <v>3</v>
      </c>
      <c r="C182" s="233"/>
      <c r="D182" s="193" t="s">
        <v>121</v>
      </c>
      <c r="E182" s="235"/>
      <c r="F182" s="194"/>
      <c r="G182" s="236"/>
      <c r="H182" s="200"/>
      <c r="I182" s="237"/>
      <c r="J182" s="200"/>
      <c r="K182" s="237"/>
      <c r="L182" s="201"/>
      <c r="M182" s="196"/>
      <c r="N182" s="237"/>
      <c r="O182" s="200"/>
      <c r="P182" s="237"/>
      <c r="Q182" s="200"/>
      <c r="R182" s="237"/>
      <c r="S182" s="238"/>
      <c r="T182" s="196"/>
      <c r="U182" s="237"/>
      <c r="V182" s="200"/>
      <c r="W182" s="237"/>
      <c r="X182" s="200"/>
      <c r="Y182" s="237"/>
      <c r="Z182" s="201"/>
      <c r="AA182" s="239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</row>
    <row r="183" spans="1:850" s="130" customFormat="1">
      <c r="A183" s="150"/>
      <c r="B183" s="198"/>
      <c r="C183" s="85"/>
      <c r="D183" s="199"/>
      <c r="E183" s="86"/>
      <c r="F183" s="152"/>
      <c r="G183" s="153"/>
      <c r="H183" s="200">
        <f t="shared" ref="H183:H232" si="36">$F183*G183</f>
        <v>0</v>
      </c>
      <c r="I183" s="155"/>
      <c r="J183" s="200">
        <f t="shared" ref="J183:J232" si="37">$F183*I183</f>
        <v>0</v>
      </c>
      <c r="K183" s="157">
        <f t="shared" ref="K183:K232" si="38">G183-I183</f>
        <v>0</v>
      </c>
      <c r="L183" s="201">
        <f t="shared" ref="L183:L232" si="39">$F183*K183</f>
        <v>0</v>
      </c>
      <c r="M183" s="159"/>
      <c r="N183" s="155"/>
      <c r="O183" s="154">
        <f t="shared" ref="O183:O232" si="40">$M183*N183</f>
        <v>0</v>
      </c>
      <c r="P183" s="155"/>
      <c r="Q183" s="154">
        <f t="shared" ref="Q183:Q232" si="41">$M183*P183</f>
        <v>0</v>
      </c>
      <c r="R183" s="157">
        <f t="shared" ref="R183:R232" si="42">N183-P183</f>
        <v>0</v>
      </c>
      <c r="S183" s="160">
        <f t="shared" ref="S183:S232" si="43">$M183*R183</f>
        <v>0</v>
      </c>
      <c r="T183" s="159"/>
      <c r="U183" s="155"/>
      <c r="V183" s="154">
        <f t="shared" ref="V183:V232" si="44">$T183*U183</f>
        <v>0</v>
      </c>
      <c r="W183" s="155"/>
      <c r="X183" s="154">
        <f t="shared" ref="X183:X232" si="45">$T183*W183</f>
        <v>0</v>
      </c>
      <c r="Y183" s="157">
        <f t="shared" ref="Y183:Y232" si="46">U183-W183</f>
        <v>0</v>
      </c>
      <c r="Z183" s="161">
        <f t="shared" ref="Z183:Z232" si="47">$T183*Y183</f>
        <v>0</v>
      </c>
      <c r="AA183" s="162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</row>
    <row r="184" spans="1:850" s="130" customFormat="1">
      <c r="A184" s="150"/>
      <c r="B184" s="202"/>
      <c r="C184" s="85"/>
      <c r="D184" s="203"/>
      <c r="E184" s="86"/>
      <c r="F184" s="152"/>
      <c r="G184" s="153"/>
      <c r="H184" s="200">
        <f t="shared" si="36"/>
        <v>0</v>
      </c>
      <c r="I184" s="155"/>
      <c r="J184" s="200">
        <f t="shared" si="37"/>
        <v>0</v>
      </c>
      <c r="K184" s="157">
        <f t="shared" si="38"/>
        <v>0</v>
      </c>
      <c r="L184" s="201">
        <f t="shared" si="39"/>
        <v>0</v>
      </c>
      <c r="M184" s="159"/>
      <c r="N184" s="155"/>
      <c r="O184" s="154">
        <f t="shared" si="40"/>
        <v>0</v>
      </c>
      <c r="P184" s="155"/>
      <c r="Q184" s="154">
        <f t="shared" si="41"/>
        <v>0</v>
      </c>
      <c r="R184" s="157">
        <f t="shared" si="42"/>
        <v>0</v>
      </c>
      <c r="S184" s="160">
        <f t="shared" si="43"/>
        <v>0</v>
      </c>
      <c r="T184" s="159"/>
      <c r="U184" s="155"/>
      <c r="V184" s="154">
        <f t="shared" si="44"/>
        <v>0</v>
      </c>
      <c r="W184" s="155"/>
      <c r="X184" s="154">
        <f t="shared" si="45"/>
        <v>0</v>
      </c>
      <c r="Y184" s="157">
        <f t="shared" si="46"/>
        <v>0</v>
      </c>
      <c r="Z184" s="161">
        <f t="shared" si="47"/>
        <v>0</v>
      </c>
      <c r="AA184" s="162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</row>
    <row r="185" spans="1:850" s="130" customFormat="1">
      <c r="A185" s="150"/>
      <c r="B185" s="202"/>
      <c r="C185" s="85"/>
      <c r="D185" s="203"/>
      <c r="E185" s="86"/>
      <c r="F185" s="152"/>
      <c r="G185" s="153"/>
      <c r="H185" s="200">
        <f t="shared" si="36"/>
        <v>0</v>
      </c>
      <c r="I185" s="155"/>
      <c r="J185" s="200">
        <f t="shared" si="37"/>
        <v>0</v>
      </c>
      <c r="K185" s="157">
        <f t="shared" si="38"/>
        <v>0</v>
      </c>
      <c r="L185" s="201">
        <f t="shared" si="39"/>
        <v>0</v>
      </c>
      <c r="M185" s="159"/>
      <c r="N185" s="155"/>
      <c r="O185" s="154">
        <f t="shared" si="40"/>
        <v>0</v>
      </c>
      <c r="P185" s="155"/>
      <c r="Q185" s="154">
        <f t="shared" si="41"/>
        <v>0</v>
      </c>
      <c r="R185" s="157">
        <f t="shared" si="42"/>
        <v>0</v>
      </c>
      <c r="S185" s="160">
        <f t="shared" si="43"/>
        <v>0</v>
      </c>
      <c r="T185" s="159"/>
      <c r="U185" s="155"/>
      <c r="V185" s="154">
        <f t="shared" si="44"/>
        <v>0</v>
      </c>
      <c r="W185" s="155"/>
      <c r="X185" s="154">
        <f t="shared" si="45"/>
        <v>0</v>
      </c>
      <c r="Y185" s="157">
        <f t="shared" si="46"/>
        <v>0</v>
      </c>
      <c r="Z185" s="161">
        <f t="shared" si="47"/>
        <v>0</v>
      </c>
      <c r="AA185" s="162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</row>
    <row r="186" spans="1:850" s="130" customFormat="1">
      <c r="A186" s="150"/>
      <c r="B186" s="202"/>
      <c r="C186" s="85"/>
      <c r="D186" s="203"/>
      <c r="E186" s="86"/>
      <c r="F186" s="152"/>
      <c r="G186" s="153"/>
      <c r="H186" s="200">
        <f t="shared" si="36"/>
        <v>0</v>
      </c>
      <c r="I186" s="155"/>
      <c r="J186" s="200">
        <f t="shared" si="37"/>
        <v>0</v>
      </c>
      <c r="K186" s="157">
        <f t="shared" si="38"/>
        <v>0</v>
      </c>
      <c r="L186" s="201">
        <f t="shared" si="39"/>
        <v>0</v>
      </c>
      <c r="M186" s="159"/>
      <c r="N186" s="155"/>
      <c r="O186" s="154">
        <f t="shared" si="40"/>
        <v>0</v>
      </c>
      <c r="P186" s="155"/>
      <c r="Q186" s="154">
        <f t="shared" si="41"/>
        <v>0</v>
      </c>
      <c r="R186" s="157">
        <f t="shared" si="42"/>
        <v>0</v>
      </c>
      <c r="S186" s="160">
        <f t="shared" si="43"/>
        <v>0</v>
      </c>
      <c r="T186" s="159"/>
      <c r="U186" s="155"/>
      <c r="V186" s="154">
        <f t="shared" si="44"/>
        <v>0</v>
      </c>
      <c r="W186" s="155"/>
      <c r="X186" s="154">
        <f t="shared" si="45"/>
        <v>0</v>
      </c>
      <c r="Y186" s="157">
        <f t="shared" si="46"/>
        <v>0</v>
      </c>
      <c r="Z186" s="161">
        <f t="shared" si="47"/>
        <v>0</v>
      </c>
      <c r="AA186" s="162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</row>
    <row r="187" spans="1:850" s="130" customFormat="1">
      <c r="A187" s="150"/>
      <c r="B187" s="202"/>
      <c r="C187" s="85"/>
      <c r="D187" s="203"/>
      <c r="E187" s="86"/>
      <c r="F187" s="152"/>
      <c r="G187" s="153"/>
      <c r="H187" s="200">
        <f t="shared" si="36"/>
        <v>0</v>
      </c>
      <c r="I187" s="155"/>
      <c r="J187" s="200">
        <f t="shared" si="37"/>
        <v>0</v>
      </c>
      <c r="K187" s="157">
        <f t="shared" si="38"/>
        <v>0</v>
      </c>
      <c r="L187" s="201">
        <f t="shared" si="39"/>
        <v>0</v>
      </c>
      <c r="M187" s="159"/>
      <c r="N187" s="155"/>
      <c r="O187" s="154">
        <f t="shared" si="40"/>
        <v>0</v>
      </c>
      <c r="P187" s="155"/>
      <c r="Q187" s="154">
        <f t="shared" si="41"/>
        <v>0</v>
      </c>
      <c r="R187" s="157">
        <f t="shared" si="42"/>
        <v>0</v>
      </c>
      <c r="S187" s="160">
        <f t="shared" si="43"/>
        <v>0</v>
      </c>
      <c r="T187" s="159"/>
      <c r="U187" s="155"/>
      <c r="V187" s="154">
        <f t="shared" si="44"/>
        <v>0</v>
      </c>
      <c r="W187" s="155"/>
      <c r="X187" s="154">
        <f t="shared" si="45"/>
        <v>0</v>
      </c>
      <c r="Y187" s="157">
        <f t="shared" si="46"/>
        <v>0</v>
      </c>
      <c r="Z187" s="161">
        <f t="shared" si="47"/>
        <v>0</v>
      </c>
      <c r="AA187" s="162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</row>
    <row r="188" spans="1:850" s="130" customFormat="1">
      <c r="A188" s="150"/>
      <c r="B188" s="202"/>
      <c r="C188" s="85"/>
      <c r="D188" s="203"/>
      <c r="E188" s="86"/>
      <c r="F188" s="152"/>
      <c r="G188" s="153"/>
      <c r="H188" s="200">
        <f t="shared" si="36"/>
        <v>0</v>
      </c>
      <c r="I188" s="155"/>
      <c r="J188" s="200">
        <f t="shared" si="37"/>
        <v>0</v>
      </c>
      <c r="K188" s="157">
        <f t="shared" si="38"/>
        <v>0</v>
      </c>
      <c r="L188" s="201">
        <f t="shared" si="39"/>
        <v>0</v>
      </c>
      <c r="M188" s="159"/>
      <c r="N188" s="155"/>
      <c r="O188" s="154">
        <f t="shared" si="40"/>
        <v>0</v>
      </c>
      <c r="P188" s="155"/>
      <c r="Q188" s="154">
        <f t="shared" si="41"/>
        <v>0</v>
      </c>
      <c r="R188" s="157">
        <f t="shared" si="42"/>
        <v>0</v>
      </c>
      <c r="S188" s="160">
        <f t="shared" si="43"/>
        <v>0</v>
      </c>
      <c r="T188" s="159"/>
      <c r="U188" s="155"/>
      <c r="V188" s="154">
        <f t="shared" si="44"/>
        <v>0</v>
      </c>
      <c r="W188" s="155"/>
      <c r="X188" s="154">
        <f t="shared" si="45"/>
        <v>0</v>
      </c>
      <c r="Y188" s="157">
        <f t="shared" si="46"/>
        <v>0</v>
      </c>
      <c r="Z188" s="161">
        <f t="shared" si="47"/>
        <v>0</v>
      </c>
      <c r="AA188" s="162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</row>
    <row r="189" spans="1:850" s="130" customFormat="1">
      <c r="A189" s="150"/>
      <c r="B189" s="202"/>
      <c r="C189" s="85"/>
      <c r="D189" s="203"/>
      <c r="E189" s="86"/>
      <c r="F189" s="152"/>
      <c r="G189" s="153"/>
      <c r="H189" s="200">
        <f t="shared" si="36"/>
        <v>0</v>
      </c>
      <c r="I189" s="155"/>
      <c r="J189" s="200">
        <f t="shared" si="37"/>
        <v>0</v>
      </c>
      <c r="K189" s="157">
        <f t="shared" si="38"/>
        <v>0</v>
      </c>
      <c r="L189" s="201">
        <f t="shared" si="39"/>
        <v>0</v>
      </c>
      <c r="M189" s="159"/>
      <c r="N189" s="155"/>
      <c r="O189" s="154">
        <f t="shared" si="40"/>
        <v>0</v>
      </c>
      <c r="P189" s="155"/>
      <c r="Q189" s="154">
        <f t="shared" si="41"/>
        <v>0</v>
      </c>
      <c r="R189" s="157">
        <f t="shared" si="42"/>
        <v>0</v>
      </c>
      <c r="S189" s="160">
        <f t="shared" si="43"/>
        <v>0</v>
      </c>
      <c r="T189" s="159"/>
      <c r="U189" s="155"/>
      <c r="V189" s="154">
        <f t="shared" si="44"/>
        <v>0</v>
      </c>
      <c r="W189" s="155"/>
      <c r="X189" s="154">
        <f t="shared" si="45"/>
        <v>0</v>
      </c>
      <c r="Y189" s="157">
        <f t="shared" si="46"/>
        <v>0</v>
      </c>
      <c r="Z189" s="161">
        <f t="shared" si="47"/>
        <v>0</v>
      </c>
      <c r="AA189" s="162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</row>
    <row r="190" spans="1:850" s="130" customFormat="1">
      <c r="A190" s="150"/>
      <c r="B190" s="202"/>
      <c r="C190" s="85"/>
      <c r="D190" s="203"/>
      <c r="E190" s="86"/>
      <c r="F190" s="152"/>
      <c r="G190" s="153"/>
      <c r="H190" s="200">
        <f t="shared" si="36"/>
        <v>0</v>
      </c>
      <c r="I190" s="155"/>
      <c r="J190" s="200">
        <f t="shared" si="37"/>
        <v>0</v>
      </c>
      <c r="K190" s="157">
        <f t="shared" si="38"/>
        <v>0</v>
      </c>
      <c r="L190" s="201">
        <f t="shared" si="39"/>
        <v>0</v>
      </c>
      <c r="M190" s="159"/>
      <c r="N190" s="155"/>
      <c r="O190" s="154">
        <f t="shared" si="40"/>
        <v>0</v>
      </c>
      <c r="P190" s="155"/>
      <c r="Q190" s="154">
        <f t="shared" si="41"/>
        <v>0</v>
      </c>
      <c r="R190" s="157">
        <f t="shared" si="42"/>
        <v>0</v>
      </c>
      <c r="S190" s="160">
        <f t="shared" si="43"/>
        <v>0</v>
      </c>
      <c r="T190" s="159"/>
      <c r="U190" s="155"/>
      <c r="V190" s="154">
        <f t="shared" si="44"/>
        <v>0</v>
      </c>
      <c r="W190" s="155"/>
      <c r="X190" s="154">
        <f t="shared" si="45"/>
        <v>0</v>
      </c>
      <c r="Y190" s="157">
        <f t="shared" si="46"/>
        <v>0</v>
      </c>
      <c r="Z190" s="161">
        <f t="shared" si="47"/>
        <v>0</v>
      </c>
      <c r="AA190" s="162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</row>
    <row r="191" spans="1:850" s="130" customFormat="1">
      <c r="A191" s="150"/>
      <c r="B191" s="202"/>
      <c r="C191" s="85"/>
      <c r="D191" s="203"/>
      <c r="E191" s="86"/>
      <c r="F191" s="152"/>
      <c r="G191" s="153"/>
      <c r="H191" s="200">
        <f t="shared" si="36"/>
        <v>0</v>
      </c>
      <c r="I191" s="155"/>
      <c r="J191" s="200">
        <f t="shared" si="37"/>
        <v>0</v>
      </c>
      <c r="K191" s="157">
        <f t="shared" si="38"/>
        <v>0</v>
      </c>
      <c r="L191" s="201">
        <f t="shared" si="39"/>
        <v>0</v>
      </c>
      <c r="M191" s="159"/>
      <c r="N191" s="155"/>
      <c r="O191" s="154">
        <f t="shared" si="40"/>
        <v>0</v>
      </c>
      <c r="P191" s="155"/>
      <c r="Q191" s="154">
        <f t="shared" si="41"/>
        <v>0</v>
      </c>
      <c r="R191" s="157">
        <f t="shared" si="42"/>
        <v>0</v>
      </c>
      <c r="S191" s="160">
        <f t="shared" si="43"/>
        <v>0</v>
      </c>
      <c r="T191" s="159"/>
      <c r="U191" s="155"/>
      <c r="V191" s="154">
        <f t="shared" si="44"/>
        <v>0</v>
      </c>
      <c r="W191" s="155"/>
      <c r="X191" s="154">
        <f t="shared" si="45"/>
        <v>0</v>
      </c>
      <c r="Y191" s="157">
        <f t="shared" si="46"/>
        <v>0</v>
      </c>
      <c r="Z191" s="161">
        <f t="shared" si="47"/>
        <v>0</v>
      </c>
      <c r="AA191" s="162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</row>
    <row r="192" spans="1:850" s="130" customFormat="1">
      <c r="A192" s="150"/>
      <c r="B192" s="202"/>
      <c r="C192" s="85"/>
      <c r="D192" s="203"/>
      <c r="E192" s="86"/>
      <c r="F192" s="152"/>
      <c r="G192" s="153"/>
      <c r="H192" s="200">
        <f t="shared" si="36"/>
        <v>0</v>
      </c>
      <c r="I192" s="155"/>
      <c r="J192" s="200">
        <f t="shared" si="37"/>
        <v>0</v>
      </c>
      <c r="K192" s="157">
        <f t="shared" si="38"/>
        <v>0</v>
      </c>
      <c r="L192" s="201">
        <f t="shared" si="39"/>
        <v>0</v>
      </c>
      <c r="M192" s="159"/>
      <c r="N192" s="155"/>
      <c r="O192" s="154">
        <f t="shared" si="40"/>
        <v>0</v>
      </c>
      <c r="P192" s="155"/>
      <c r="Q192" s="154">
        <f t="shared" si="41"/>
        <v>0</v>
      </c>
      <c r="R192" s="157">
        <f t="shared" si="42"/>
        <v>0</v>
      </c>
      <c r="S192" s="160">
        <f t="shared" si="43"/>
        <v>0</v>
      </c>
      <c r="T192" s="159"/>
      <c r="U192" s="155"/>
      <c r="V192" s="154">
        <f t="shared" si="44"/>
        <v>0</v>
      </c>
      <c r="W192" s="155"/>
      <c r="X192" s="154">
        <f t="shared" si="45"/>
        <v>0</v>
      </c>
      <c r="Y192" s="157">
        <f t="shared" si="46"/>
        <v>0</v>
      </c>
      <c r="Z192" s="161">
        <f t="shared" si="47"/>
        <v>0</v>
      </c>
      <c r="AA192" s="162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</row>
    <row r="193" spans="1:850" s="130" customFormat="1">
      <c r="A193" s="150"/>
      <c r="B193" s="202"/>
      <c r="C193" s="85"/>
      <c r="D193" s="203"/>
      <c r="E193" s="86"/>
      <c r="F193" s="152"/>
      <c r="G193" s="153"/>
      <c r="H193" s="200">
        <f t="shared" si="36"/>
        <v>0</v>
      </c>
      <c r="I193" s="155"/>
      <c r="J193" s="200">
        <f t="shared" si="37"/>
        <v>0</v>
      </c>
      <c r="K193" s="157">
        <f t="shared" si="38"/>
        <v>0</v>
      </c>
      <c r="L193" s="201">
        <f t="shared" si="39"/>
        <v>0</v>
      </c>
      <c r="M193" s="159"/>
      <c r="N193" s="155"/>
      <c r="O193" s="154">
        <f t="shared" si="40"/>
        <v>0</v>
      </c>
      <c r="P193" s="155"/>
      <c r="Q193" s="154">
        <f t="shared" si="41"/>
        <v>0</v>
      </c>
      <c r="R193" s="157">
        <f t="shared" si="42"/>
        <v>0</v>
      </c>
      <c r="S193" s="160">
        <f t="shared" si="43"/>
        <v>0</v>
      </c>
      <c r="T193" s="159"/>
      <c r="U193" s="155"/>
      <c r="V193" s="154">
        <f t="shared" si="44"/>
        <v>0</v>
      </c>
      <c r="W193" s="155"/>
      <c r="X193" s="154">
        <f t="shared" si="45"/>
        <v>0</v>
      </c>
      <c r="Y193" s="157">
        <f t="shared" si="46"/>
        <v>0</v>
      </c>
      <c r="Z193" s="161">
        <f t="shared" si="47"/>
        <v>0</v>
      </c>
      <c r="AA193" s="162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</row>
    <row r="194" spans="1:850" s="130" customFormat="1">
      <c r="A194" s="150"/>
      <c r="B194" s="202"/>
      <c r="C194" s="85"/>
      <c r="D194" s="203"/>
      <c r="E194" s="86"/>
      <c r="F194" s="152"/>
      <c r="G194" s="153"/>
      <c r="H194" s="200">
        <f t="shared" si="36"/>
        <v>0</v>
      </c>
      <c r="I194" s="155"/>
      <c r="J194" s="200">
        <f t="shared" si="37"/>
        <v>0</v>
      </c>
      <c r="K194" s="157">
        <f t="shared" si="38"/>
        <v>0</v>
      </c>
      <c r="L194" s="201">
        <f t="shared" si="39"/>
        <v>0</v>
      </c>
      <c r="M194" s="159"/>
      <c r="N194" s="155"/>
      <c r="O194" s="154">
        <f t="shared" si="40"/>
        <v>0</v>
      </c>
      <c r="P194" s="155"/>
      <c r="Q194" s="154">
        <f t="shared" si="41"/>
        <v>0</v>
      </c>
      <c r="R194" s="157">
        <f t="shared" si="42"/>
        <v>0</v>
      </c>
      <c r="S194" s="160">
        <f t="shared" si="43"/>
        <v>0</v>
      </c>
      <c r="T194" s="159"/>
      <c r="U194" s="155"/>
      <c r="V194" s="154">
        <f t="shared" si="44"/>
        <v>0</v>
      </c>
      <c r="W194" s="155"/>
      <c r="X194" s="154">
        <f t="shared" si="45"/>
        <v>0</v>
      </c>
      <c r="Y194" s="157">
        <f t="shared" si="46"/>
        <v>0</v>
      </c>
      <c r="Z194" s="161">
        <f t="shared" si="47"/>
        <v>0</v>
      </c>
      <c r="AA194" s="162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</row>
    <row r="195" spans="1:850" s="130" customFormat="1">
      <c r="A195" s="150"/>
      <c r="B195" s="202"/>
      <c r="C195" s="85"/>
      <c r="D195" s="203"/>
      <c r="E195" s="86"/>
      <c r="F195" s="152"/>
      <c r="G195" s="153"/>
      <c r="H195" s="200">
        <f t="shared" si="36"/>
        <v>0</v>
      </c>
      <c r="I195" s="155"/>
      <c r="J195" s="200">
        <f t="shared" si="37"/>
        <v>0</v>
      </c>
      <c r="K195" s="157">
        <f t="shared" si="38"/>
        <v>0</v>
      </c>
      <c r="L195" s="201">
        <f t="shared" si="39"/>
        <v>0</v>
      </c>
      <c r="M195" s="159"/>
      <c r="N195" s="155"/>
      <c r="O195" s="154">
        <f t="shared" si="40"/>
        <v>0</v>
      </c>
      <c r="P195" s="155"/>
      <c r="Q195" s="154">
        <f t="shared" si="41"/>
        <v>0</v>
      </c>
      <c r="R195" s="157">
        <f t="shared" si="42"/>
        <v>0</v>
      </c>
      <c r="S195" s="160">
        <f t="shared" si="43"/>
        <v>0</v>
      </c>
      <c r="T195" s="159"/>
      <c r="U195" s="155"/>
      <c r="V195" s="154">
        <f t="shared" si="44"/>
        <v>0</v>
      </c>
      <c r="W195" s="155"/>
      <c r="X195" s="154">
        <f t="shared" si="45"/>
        <v>0</v>
      </c>
      <c r="Y195" s="157">
        <f t="shared" si="46"/>
        <v>0</v>
      </c>
      <c r="Z195" s="161">
        <f t="shared" si="47"/>
        <v>0</v>
      </c>
      <c r="AA195" s="162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</row>
    <row r="196" spans="1:850" s="130" customFormat="1">
      <c r="A196" s="150"/>
      <c r="B196" s="202"/>
      <c r="C196" s="85"/>
      <c r="D196" s="203"/>
      <c r="E196" s="86"/>
      <c r="F196" s="152"/>
      <c r="G196" s="153"/>
      <c r="H196" s="200">
        <f t="shared" si="36"/>
        <v>0</v>
      </c>
      <c r="I196" s="155"/>
      <c r="J196" s="200">
        <f t="shared" si="37"/>
        <v>0</v>
      </c>
      <c r="K196" s="157">
        <f t="shared" si="38"/>
        <v>0</v>
      </c>
      <c r="L196" s="201">
        <f t="shared" si="39"/>
        <v>0</v>
      </c>
      <c r="M196" s="159"/>
      <c r="N196" s="155"/>
      <c r="O196" s="154">
        <f t="shared" si="40"/>
        <v>0</v>
      </c>
      <c r="P196" s="155"/>
      <c r="Q196" s="154">
        <f t="shared" si="41"/>
        <v>0</v>
      </c>
      <c r="R196" s="157">
        <f t="shared" si="42"/>
        <v>0</v>
      </c>
      <c r="S196" s="160">
        <f t="shared" si="43"/>
        <v>0</v>
      </c>
      <c r="T196" s="159"/>
      <c r="U196" s="155"/>
      <c r="V196" s="154">
        <f t="shared" si="44"/>
        <v>0</v>
      </c>
      <c r="W196" s="155"/>
      <c r="X196" s="154">
        <f t="shared" si="45"/>
        <v>0</v>
      </c>
      <c r="Y196" s="157">
        <f t="shared" si="46"/>
        <v>0</v>
      </c>
      <c r="Z196" s="161">
        <f t="shared" si="47"/>
        <v>0</v>
      </c>
      <c r="AA196" s="162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</row>
    <row r="197" spans="1:850" s="130" customFormat="1">
      <c r="A197" s="150"/>
      <c r="B197" s="202"/>
      <c r="C197" s="85"/>
      <c r="D197" s="203"/>
      <c r="E197" s="86"/>
      <c r="F197" s="152"/>
      <c r="G197" s="153"/>
      <c r="H197" s="200">
        <f t="shared" si="36"/>
        <v>0</v>
      </c>
      <c r="I197" s="155"/>
      <c r="J197" s="200">
        <f t="shared" si="37"/>
        <v>0</v>
      </c>
      <c r="K197" s="157">
        <f t="shared" si="38"/>
        <v>0</v>
      </c>
      <c r="L197" s="201">
        <f t="shared" si="39"/>
        <v>0</v>
      </c>
      <c r="M197" s="159"/>
      <c r="N197" s="155"/>
      <c r="O197" s="154">
        <f t="shared" si="40"/>
        <v>0</v>
      </c>
      <c r="P197" s="155"/>
      <c r="Q197" s="154">
        <f t="shared" si="41"/>
        <v>0</v>
      </c>
      <c r="R197" s="157">
        <f t="shared" si="42"/>
        <v>0</v>
      </c>
      <c r="S197" s="160">
        <f t="shared" si="43"/>
        <v>0</v>
      </c>
      <c r="T197" s="159"/>
      <c r="U197" s="155"/>
      <c r="V197" s="154">
        <f t="shared" si="44"/>
        <v>0</v>
      </c>
      <c r="W197" s="155"/>
      <c r="X197" s="154">
        <f t="shared" si="45"/>
        <v>0</v>
      </c>
      <c r="Y197" s="157">
        <f t="shared" si="46"/>
        <v>0</v>
      </c>
      <c r="Z197" s="161">
        <f t="shared" si="47"/>
        <v>0</v>
      </c>
      <c r="AA197" s="162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</row>
    <row r="198" spans="1:850" s="130" customFormat="1">
      <c r="A198" s="150"/>
      <c r="B198" s="202"/>
      <c r="C198" s="85"/>
      <c r="D198" s="203"/>
      <c r="E198" s="86"/>
      <c r="F198" s="152"/>
      <c r="G198" s="153"/>
      <c r="H198" s="200">
        <f t="shared" si="36"/>
        <v>0</v>
      </c>
      <c r="I198" s="155"/>
      <c r="J198" s="200">
        <f t="shared" si="37"/>
        <v>0</v>
      </c>
      <c r="K198" s="157">
        <f t="shared" si="38"/>
        <v>0</v>
      </c>
      <c r="L198" s="201">
        <f t="shared" si="39"/>
        <v>0</v>
      </c>
      <c r="M198" s="159"/>
      <c r="N198" s="155"/>
      <c r="O198" s="154">
        <f t="shared" si="40"/>
        <v>0</v>
      </c>
      <c r="P198" s="155"/>
      <c r="Q198" s="154">
        <f t="shared" si="41"/>
        <v>0</v>
      </c>
      <c r="R198" s="157">
        <f t="shared" si="42"/>
        <v>0</v>
      </c>
      <c r="S198" s="160">
        <f t="shared" si="43"/>
        <v>0</v>
      </c>
      <c r="T198" s="159"/>
      <c r="U198" s="155"/>
      <c r="V198" s="154">
        <f t="shared" si="44"/>
        <v>0</v>
      </c>
      <c r="W198" s="155"/>
      <c r="X198" s="154">
        <f t="shared" si="45"/>
        <v>0</v>
      </c>
      <c r="Y198" s="157">
        <f t="shared" si="46"/>
        <v>0</v>
      </c>
      <c r="Z198" s="161">
        <f t="shared" si="47"/>
        <v>0</v>
      </c>
      <c r="AA198" s="162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</row>
    <row r="199" spans="1:850" s="130" customFormat="1">
      <c r="A199" s="150"/>
      <c r="B199" s="202"/>
      <c r="C199" s="85"/>
      <c r="D199" s="203"/>
      <c r="E199" s="86"/>
      <c r="F199" s="152"/>
      <c r="G199" s="153"/>
      <c r="H199" s="200">
        <f t="shared" si="36"/>
        <v>0</v>
      </c>
      <c r="I199" s="155"/>
      <c r="J199" s="200">
        <f t="shared" si="37"/>
        <v>0</v>
      </c>
      <c r="K199" s="157">
        <f t="shared" si="38"/>
        <v>0</v>
      </c>
      <c r="L199" s="201">
        <f t="shared" si="39"/>
        <v>0</v>
      </c>
      <c r="M199" s="159"/>
      <c r="N199" s="155"/>
      <c r="O199" s="154">
        <f t="shared" si="40"/>
        <v>0</v>
      </c>
      <c r="P199" s="155"/>
      <c r="Q199" s="154">
        <f t="shared" si="41"/>
        <v>0</v>
      </c>
      <c r="R199" s="157">
        <f t="shared" si="42"/>
        <v>0</v>
      </c>
      <c r="S199" s="160">
        <f t="shared" si="43"/>
        <v>0</v>
      </c>
      <c r="T199" s="159"/>
      <c r="U199" s="155"/>
      <c r="V199" s="154">
        <f t="shared" si="44"/>
        <v>0</v>
      </c>
      <c r="W199" s="155"/>
      <c r="X199" s="154">
        <f t="shared" si="45"/>
        <v>0</v>
      </c>
      <c r="Y199" s="157">
        <f t="shared" si="46"/>
        <v>0</v>
      </c>
      <c r="Z199" s="161">
        <f t="shared" si="47"/>
        <v>0</v>
      </c>
      <c r="AA199" s="162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</row>
    <row r="200" spans="1:850" s="130" customFormat="1">
      <c r="A200" s="150"/>
      <c r="B200" s="202"/>
      <c r="C200" s="85"/>
      <c r="D200" s="203"/>
      <c r="E200" s="86"/>
      <c r="F200" s="152"/>
      <c r="G200" s="153"/>
      <c r="H200" s="200">
        <f t="shared" si="36"/>
        <v>0</v>
      </c>
      <c r="I200" s="155"/>
      <c r="J200" s="200">
        <f t="shared" si="37"/>
        <v>0</v>
      </c>
      <c r="K200" s="157">
        <f t="shared" si="38"/>
        <v>0</v>
      </c>
      <c r="L200" s="201">
        <f t="shared" si="39"/>
        <v>0</v>
      </c>
      <c r="M200" s="159"/>
      <c r="N200" s="155"/>
      <c r="O200" s="154">
        <f t="shared" si="40"/>
        <v>0</v>
      </c>
      <c r="P200" s="155"/>
      <c r="Q200" s="154">
        <f t="shared" si="41"/>
        <v>0</v>
      </c>
      <c r="R200" s="157">
        <f t="shared" si="42"/>
        <v>0</v>
      </c>
      <c r="S200" s="160">
        <f t="shared" si="43"/>
        <v>0</v>
      </c>
      <c r="T200" s="159"/>
      <c r="U200" s="155"/>
      <c r="V200" s="154">
        <f t="shared" si="44"/>
        <v>0</v>
      </c>
      <c r="W200" s="155"/>
      <c r="X200" s="154">
        <f t="shared" si="45"/>
        <v>0</v>
      </c>
      <c r="Y200" s="157">
        <f t="shared" si="46"/>
        <v>0</v>
      </c>
      <c r="Z200" s="161">
        <f t="shared" si="47"/>
        <v>0</v>
      </c>
      <c r="AA200" s="162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</row>
    <row r="201" spans="1:850" s="130" customFormat="1">
      <c r="A201" s="150"/>
      <c r="B201" s="202"/>
      <c r="C201" s="85"/>
      <c r="D201" s="203"/>
      <c r="E201" s="86"/>
      <c r="F201" s="152"/>
      <c r="G201" s="153"/>
      <c r="H201" s="200">
        <f t="shared" si="36"/>
        <v>0</v>
      </c>
      <c r="I201" s="155"/>
      <c r="J201" s="200">
        <f t="shared" si="37"/>
        <v>0</v>
      </c>
      <c r="K201" s="157">
        <f t="shared" si="38"/>
        <v>0</v>
      </c>
      <c r="L201" s="201">
        <f t="shared" si="39"/>
        <v>0</v>
      </c>
      <c r="M201" s="159"/>
      <c r="N201" s="155"/>
      <c r="O201" s="154">
        <f t="shared" si="40"/>
        <v>0</v>
      </c>
      <c r="P201" s="155"/>
      <c r="Q201" s="154">
        <f t="shared" si="41"/>
        <v>0</v>
      </c>
      <c r="R201" s="157">
        <f t="shared" si="42"/>
        <v>0</v>
      </c>
      <c r="S201" s="160">
        <f t="shared" si="43"/>
        <v>0</v>
      </c>
      <c r="T201" s="159"/>
      <c r="U201" s="155"/>
      <c r="V201" s="154">
        <f t="shared" si="44"/>
        <v>0</v>
      </c>
      <c r="W201" s="155"/>
      <c r="X201" s="154">
        <f t="shared" si="45"/>
        <v>0</v>
      </c>
      <c r="Y201" s="157">
        <f t="shared" si="46"/>
        <v>0</v>
      </c>
      <c r="Z201" s="161">
        <f t="shared" si="47"/>
        <v>0</v>
      </c>
      <c r="AA201" s="162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</row>
    <row r="202" spans="1:850" s="130" customFormat="1">
      <c r="A202" s="150"/>
      <c r="B202" s="202"/>
      <c r="C202" s="85"/>
      <c r="D202" s="203"/>
      <c r="E202" s="86"/>
      <c r="F202" s="152"/>
      <c r="G202" s="153"/>
      <c r="H202" s="200">
        <f t="shared" si="36"/>
        <v>0</v>
      </c>
      <c r="I202" s="155"/>
      <c r="J202" s="200">
        <f t="shared" si="37"/>
        <v>0</v>
      </c>
      <c r="K202" s="157">
        <f t="shared" si="38"/>
        <v>0</v>
      </c>
      <c r="L202" s="201">
        <f t="shared" si="39"/>
        <v>0</v>
      </c>
      <c r="M202" s="159"/>
      <c r="N202" s="155"/>
      <c r="O202" s="154">
        <f t="shared" si="40"/>
        <v>0</v>
      </c>
      <c r="P202" s="155"/>
      <c r="Q202" s="154">
        <f t="shared" si="41"/>
        <v>0</v>
      </c>
      <c r="R202" s="157">
        <f t="shared" si="42"/>
        <v>0</v>
      </c>
      <c r="S202" s="160">
        <f t="shared" si="43"/>
        <v>0</v>
      </c>
      <c r="T202" s="159"/>
      <c r="U202" s="155"/>
      <c r="V202" s="154">
        <f t="shared" si="44"/>
        <v>0</v>
      </c>
      <c r="W202" s="155"/>
      <c r="X202" s="154">
        <f t="shared" si="45"/>
        <v>0</v>
      </c>
      <c r="Y202" s="157">
        <f t="shared" si="46"/>
        <v>0</v>
      </c>
      <c r="Z202" s="161">
        <f t="shared" si="47"/>
        <v>0</v>
      </c>
      <c r="AA202" s="162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</row>
    <row r="203" spans="1:850" s="130" customFormat="1">
      <c r="A203" s="150"/>
      <c r="B203" s="202"/>
      <c r="C203" s="85"/>
      <c r="D203" s="203"/>
      <c r="E203" s="86"/>
      <c r="F203" s="152"/>
      <c r="G203" s="153"/>
      <c r="H203" s="200">
        <f t="shared" si="36"/>
        <v>0</v>
      </c>
      <c r="I203" s="155"/>
      <c r="J203" s="200">
        <f t="shared" si="37"/>
        <v>0</v>
      </c>
      <c r="K203" s="157">
        <f t="shared" si="38"/>
        <v>0</v>
      </c>
      <c r="L203" s="201">
        <f t="shared" si="39"/>
        <v>0</v>
      </c>
      <c r="M203" s="159"/>
      <c r="N203" s="155"/>
      <c r="O203" s="154">
        <f t="shared" si="40"/>
        <v>0</v>
      </c>
      <c r="P203" s="155"/>
      <c r="Q203" s="154">
        <f t="shared" si="41"/>
        <v>0</v>
      </c>
      <c r="R203" s="157">
        <f t="shared" si="42"/>
        <v>0</v>
      </c>
      <c r="S203" s="160">
        <f t="shared" si="43"/>
        <v>0</v>
      </c>
      <c r="T203" s="159"/>
      <c r="U203" s="155"/>
      <c r="V203" s="154">
        <f t="shared" si="44"/>
        <v>0</v>
      </c>
      <c r="W203" s="155"/>
      <c r="X203" s="154">
        <f t="shared" si="45"/>
        <v>0</v>
      </c>
      <c r="Y203" s="157">
        <f t="shared" si="46"/>
        <v>0</v>
      </c>
      <c r="Z203" s="161">
        <f t="shared" si="47"/>
        <v>0</v>
      </c>
      <c r="AA203" s="162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</row>
    <row r="204" spans="1:850" s="130" customFormat="1">
      <c r="A204" s="150"/>
      <c r="B204" s="202"/>
      <c r="C204" s="85"/>
      <c r="D204" s="203"/>
      <c r="E204" s="86"/>
      <c r="F204" s="152"/>
      <c r="G204" s="153"/>
      <c r="H204" s="200">
        <f t="shared" si="36"/>
        <v>0</v>
      </c>
      <c r="I204" s="155"/>
      <c r="J204" s="200">
        <f t="shared" si="37"/>
        <v>0</v>
      </c>
      <c r="K204" s="157">
        <f t="shared" si="38"/>
        <v>0</v>
      </c>
      <c r="L204" s="201">
        <f t="shared" si="39"/>
        <v>0</v>
      </c>
      <c r="M204" s="159"/>
      <c r="N204" s="155"/>
      <c r="O204" s="154">
        <f t="shared" si="40"/>
        <v>0</v>
      </c>
      <c r="P204" s="155"/>
      <c r="Q204" s="154">
        <f t="shared" si="41"/>
        <v>0</v>
      </c>
      <c r="R204" s="157">
        <f t="shared" si="42"/>
        <v>0</v>
      </c>
      <c r="S204" s="160">
        <f t="shared" si="43"/>
        <v>0</v>
      </c>
      <c r="T204" s="159"/>
      <c r="U204" s="155"/>
      <c r="V204" s="154">
        <f t="shared" si="44"/>
        <v>0</v>
      </c>
      <c r="W204" s="155"/>
      <c r="X204" s="154">
        <f t="shared" si="45"/>
        <v>0</v>
      </c>
      <c r="Y204" s="157">
        <f t="shared" si="46"/>
        <v>0</v>
      </c>
      <c r="Z204" s="161">
        <f t="shared" si="47"/>
        <v>0</v>
      </c>
      <c r="AA204" s="162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</row>
    <row r="205" spans="1:850" s="130" customFormat="1">
      <c r="A205" s="150"/>
      <c r="B205" s="202"/>
      <c r="C205" s="85"/>
      <c r="D205" s="203"/>
      <c r="E205" s="86"/>
      <c r="F205" s="152"/>
      <c r="G205" s="153"/>
      <c r="H205" s="200">
        <f t="shared" si="36"/>
        <v>0</v>
      </c>
      <c r="I205" s="155"/>
      <c r="J205" s="200">
        <f t="shared" si="37"/>
        <v>0</v>
      </c>
      <c r="K205" s="157">
        <f t="shared" si="38"/>
        <v>0</v>
      </c>
      <c r="L205" s="201">
        <f t="shared" si="39"/>
        <v>0</v>
      </c>
      <c r="M205" s="159"/>
      <c r="N205" s="155"/>
      <c r="O205" s="154">
        <f t="shared" si="40"/>
        <v>0</v>
      </c>
      <c r="P205" s="155"/>
      <c r="Q205" s="154">
        <f t="shared" si="41"/>
        <v>0</v>
      </c>
      <c r="R205" s="157">
        <f t="shared" si="42"/>
        <v>0</v>
      </c>
      <c r="S205" s="160">
        <f t="shared" si="43"/>
        <v>0</v>
      </c>
      <c r="T205" s="159"/>
      <c r="U205" s="155"/>
      <c r="V205" s="154">
        <f t="shared" si="44"/>
        <v>0</v>
      </c>
      <c r="W205" s="155"/>
      <c r="X205" s="154">
        <f t="shared" si="45"/>
        <v>0</v>
      </c>
      <c r="Y205" s="157">
        <f t="shared" si="46"/>
        <v>0</v>
      </c>
      <c r="Z205" s="161">
        <f t="shared" si="47"/>
        <v>0</v>
      </c>
      <c r="AA205" s="162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</row>
    <row r="206" spans="1:850" s="130" customFormat="1">
      <c r="A206" s="150"/>
      <c r="B206" s="202"/>
      <c r="C206" s="85"/>
      <c r="D206" s="203"/>
      <c r="E206" s="86"/>
      <c r="F206" s="152"/>
      <c r="G206" s="153"/>
      <c r="H206" s="200">
        <f t="shared" si="36"/>
        <v>0</v>
      </c>
      <c r="I206" s="155"/>
      <c r="J206" s="200">
        <f t="shared" si="37"/>
        <v>0</v>
      </c>
      <c r="K206" s="157">
        <f t="shared" si="38"/>
        <v>0</v>
      </c>
      <c r="L206" s="201">
        <f t="shared" si="39"/>
        <v>0</v>
      </c>
      <c r="M206" s="159"/>
      <c r="N206" s="155"/>
      <c r="O206" s="154">
        <f t="shared" si="40"/>
        <v>0</v>
      </c>
      <c r="P206" s="155"/>
      <c r="Q206" s="154">
        <f t="shared" si="41"/>
        <v>0</v>
      </c>
      <c r="R206" s="157">
        <f t="shared" si="42"/>
        <v>0</v>
      </c>
      <c r="S206" s="160">
        <f t="shared" si="43"/>
        <v>0</v>
      </c>
      <c r="T206" s="159"/>
      <c r="U206" s="155"/>
      <c r="V206" s="154">
        <f t="shared" si="44"/>
        <v>0</v>
      </c>
      <c r="W206" s="155"/>
      <c r="X206" s="154">
        <f t="shared" si="45"/>
        <v>0</v>
      </c>
      <c r="Y206" s="157">
        <f t="shared" si="46"/>
        <v>0</v>
      </c>
      <c r="Z206" s="161">
        <f t="shared" si="47"/>
        <v>0</v>
      </c>
      <c r="AA206" s="162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</row>
    <row r="207" spans="1:850" s="130" customFormat="1">
      <c r="A207" s="150"/>
      <c r="B207" s="202"/>
      <c r="C207" s="85"/>
      <c r="D207" s="203"/>
      <c r="E207" s="86"/>
      <c r="F207" s="152"/>
      <c r="G207" s="153"/>
      <c r="H207" s="200">
        <f t="shared" si="36"/>
        <v>0</v>
      </c>
      <c r="I207" s="155"/>
      <c r="J207" s="200">
        <f t="shared" si="37"/>
        <v>0</v>
      </c>
      <c r="K207" s="157">
        <f t="shared" si="38"/>
        <v>0</v>
      </c>
      <c r="L207" s="201">
        <f t="shared" si="39"/>
        <v>0</v>
      </c>
      <c r="M207" s="159"/>
      <c r="N207" s="155"/>
      <c r="O207" s="154">
        <f t="shared" si="40"/>
        <v>0</v>
      </c>
      <c r="P207" s="155"/>
      <c r="Q207" s="154">
        <f t="shared" si="41"/>
        <v>0</v>
      </c>
      <c r="R207" s="157">
        <f t="shared" si="42"/>
        <v>0</v>
      </c>
      <c r="S207" s="160">
        <f t="shared" si="43"/>
        <v>0</v>
      </c>
      <c r="T207" s="159"/>
      <c r="U207" s="155"/>
      <c r="V207" s="154">
        <f t="shared" si="44"/>
        <v>0</v>
      </c>
      <c r="W207" s="155"/>
      <c r="X207" s="154">
        <f t="shared" si="45"/>
        <v>0</v>
      </c>
      <c r="Y207" s="157">
        <f t="shared" si="46"/>
        <v>0</v>
      </c>
      <c r="Z207" s="161">
        <f t="shared" si="47"/>
        <v>0</v>
      </c>
      <c r="AA207" s="162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</row>
    <row r="208" spans="1:850" s="130" customFormat="1">
      <c r="A208" s="150"/>
      <c r="B208" s="202"/>
      <c r="C208" s="85"/>
      <c r="D208" s="203"/>
      <c r="E208" s="86"/>
      <c r="F208" s="152"/>
      <c r="G208" s="153"/>
      <c r="H208" s="200">
        <f t="shared" si="36"/>
        <v>0</v>
      </c>
      <c r="I208" s="155"/>
      <c r="J208" s="200">
        <f t="shared" si="37"/>
        <v>0</v>
      </c>
      <c r="K208" s="157">
        <f t="shared" si="38"/>
        <v>0</v>
      </c>
      <c r="L208" s="201">
        <f t="shared" si="39"/>
        <v>0</v>
      </c>
      <c r="M208" s="159"/>
      <c r="N208" s="155"/>
      <c r="O208" s="154">
        <f t="shared" si="40"/>
        <v>0</v>
      </c>
      <c r="P208" s="155"/>
      <c r="Q208" s="154">
        <f t="shared" si="41"/>
        <v>0</v>
      </c>
      <c r="R208" s="157">
        <f t="shared" si="42"/>
        <v>0</v>
      </c>
      <c r="S208" s="160">
        <f t="shared" si="43"/>
        <v>0</v>
      </c>
      <c r="T208" s="159"/>
      <c r="U208" s="155"/>
      <c r="V208" s="154">
        <f t="shared" si="44"/>
        <v>0</v>
      </c>
      <c r="W208" s="155"/>
      <c r="X208" s="154">
        <f t="shared" si="45"/>
        <v>0</v>
      </c>
      <c r="Y208" s="157">
        <f t="shared" si="46"/>
        <v>0</v>
      </c>
      <c r="Z208" s="161">
        <f t="shared" si="47"/>
        <v>0</v>
      </c>
      <c r="AA208" s="162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</row>
    <row r="209" spans="1:850" s="130" customFormat="1">
      <c r="A209" s="150"/>
      <c r="B209" s="202"/>
      <c r="C209" s="85"/>
      <c r="D209" s="203"/>
      <c r="E209" s="86"/>
      <c r="F209" s="152"/>
      <c r="G209" s="153"/>
      <c r="H209" s="200">
        <f t="shared" si="36"/>
        <v>0</v>
      </c>
      <c r="I209" s="155"/>
      <c r="J209" s="200">
        <f t="shared" si="37"/>
        <v>0</v>
      </c>
      <c r="K209" s="157">
        <f t="shared" si="38"/>
        <v>0</v>
      </c>
      <c r="L209" s="201">
        <f t="shared" si="39"/>
        <v>0</v>
      </c>
      <c r="M209" s="159"/>
      <c r="N209" s="155"/>
      <c r="O209" s="154">
        <f t="shared" si="40"/>
        <v>0</v>
      </c>
      <c r="P209" s="155"/>
      <c r="Q209" s="154">
        <f t="shared" si="41"/>
        <v>0</v>
      </c>
      <c r="R209" s="157">
        <f t="shared" si="42"/>
        <v>0</v>
      </c>
      <c r="S209" s="160">
        <f t="shared" si="43"/>
        <v>0</v>
      </c>
      <c r="T209" s="159"/>
      <c r="U209" s="155"/>
      <c r="V209" s="154">
        <f t="shared" si="44"/>
        <v>0</v>
      </c>
      <c r="W209" s="155"/>
      <c r="X209" s="154">
        <f t="shared" si="45"/>
        <v>0</v>
      </c>
      <c r="Y209" s="157">
        <f t="shared" si="46"/>
        <v>0</v>
      </c>
      <c r="Z209" s="161">
        <f t="shared" si="47"/>
        <v>0</v>
      </c>
      <c r="AA209" s="162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</row>
    <row r="210" spans="1:850" s="130" customFormat="1">
      <c r="A210" s="150"/>
      <c r="B210" s="202"/>
      <c r="C210" s="85"/>
      <c r="D210" s="203"/>
      <c r="E210" s="86"/>
      <c r="F210" s="152"/>
      <c r="G210" s="153"/>
      <c r="H210" s="200">
        <f t="shared" si="36"/>
        <v>0</v>
      </c>
      <c r="I210" s="155"/>
      <c r="J210" s="200">
        <f t="shared" si="37"/>
        <v>0</v>
      </c>
      <c r="K210" s="157">
        <f t="shared" si="38"/>
        <v>0</v>
      </c>
      <c r="L210" s="201">
        <f t="shared" si="39"/>
        <v>0</v>
      </c>
      <c r="M210" s="159"/>
      <c r="N210" s="155"/>
      <c r="O210" s="154">
        <f t="shared" si="40"/>
        <v>0</v>
      </c>
      <c r="P210" s="155"/>
      <c r="Q210" s="154">
        <f t="shared" si="41"/>
        <v>0</v>
      </c>
      <c r="R210" s="157">
        <f t="shared" si="42"/>
        <v>0</v>
      </c>
      <c r="S210" s="160">
        <f t="shared" si="43"/>
        <v>0</v>
      </c>
      <c r="T210" s="159"/>
      <c r="U210" s="155"/>
      <c r="V210" s="154">
        <f t="shared" si="44"/>
        <v>0</v>
      </c>
      <c r="W210" s="155"/>
      <c r="X210" s="154">
        <f t="shared" si="45"/>
        <v>0</v>
      </c>
      <c r="Y210" s="157">
        <f t="shared" si="46"/>
        <v>0</v>
      </c>
      <c r="Z210" s="161">
        <f t="shared" si="47"/>
        <v>0</v>
      </c>
      <c r="AA210" s="162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</row>
    <row r="211" spans="1:850" s="130" customFormat="1">
      <c r="A211" s="150"/>
      <c r="B211" s="202"/>
      <c r="C211" s="85"/>
      <c r="D211" s="203"/>
      <c r="E211" s="86"/>
      <c r="F211" s="152"/>
      <c r="G211" s="153"/>
      <c r="H211" s="200">
        <f t="shared" si="36"/>
        <v>0</v>
      </c>
      <c r="I211" s="155"/>
      <c r="J211" s="200">
        <f t="shared" si="37"/>
        <v>0</v>
      </c>
      <c r="K211" s="157">
        <f t="shared" si="38"/>
        <v>0</v>
      </c>
      <c r="L211" s="201">
        <f t="shared" si="39"/>
        <v>0</v>
      </c>
      <c r="M211" s="159"/>
      <c r="N211" s="155"/>
      <c r="O211" s="154">
        <f t="shared" si="40"/>
        <v>0</v>
      </c>
      <c r="P211" s="155"/>
      <c r="Q211" s="154">
        <f t="shared" si="41"/>
        <v>0</v>
      </c>
      <c r="R211" s="157">
        <f t="shared" si="42"/>
        <v>0</v>
      </c>
      <c r="S211" s="160">
        <f t="shared" si="43"/>
        <v>0</v>
      </c>
      <c r="T211" s="159"/>
      <c r="U211" s="155"/>
      <c r="V211" s="154">
        <f t="shared" si="44"/>
        <v>0</v>
      </c>
      <c r="W211" s="155"/>
      <c r="X211" s="154">
        <f t="shared" si="45"/>
        <v>0</v>
      </c>
      <c r="Y211" s="157">
        <f t="shared" si="46"/>
        <v>0</v>
      </c>
      <c r="Z211" s="161">
        <f t="shared" si="47"/>
        <v>0</v>
      </c>
      <c r="AA211" s="162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</row>
    <row r="212" spans="1:850" s="130" customFormat="1">
      <c r="A212" s="150"/>
      <c r="B212" s="202"/>
      <c r="C212" s="85"/>
      <c r="D212" s="203"/>
      <c r="E212" s="86"/>
      <c r="F212" s="152"/>
      <c r="G212" s="153"/>
      <c r="H212" s="200">
        <f t="shared" si="36"/>
        <v>0</v>
      </c>
      <c r="I212" s="155"/>
      <c r="J212" s="200">
        <f t="shared" si="37"/>
        <v>0</v>
      </c>
      <c r="K212" s="157">
        <f t="shared" si="38"/>
        <v>0</v>
      </c>
      <c r="L212" s="201">
        <f t="shared" si="39"/>
        <v>0</v>
      </c>
      <c r="M212" s="159"/>
      <c r="N212" s="155"/>
      <c r="O212" s="154">
        <f t="shared" si="40"/>
        <v>0</v>
      </c>
      <c r="P212" s="155"/>
      <c r="Q212" s="154">
        <f t="shared" si="41"/>
        <v>0</v>
      </c>
      <c r="R212" s="157">
        <f t="shared" si="42"/>
        <v>0</v>
      </c>
      <c r="S212" s="160">
        <f t="shared" si="43"/>
        <v>0</v>
      </c>
      <c r="T212" s="159"/>
      <c r="U212" s="155"/>
      <c r="V212" s="154">
        <f t="shared" si="44"/>
        <v>0</v>
      </c>
      <c r="W212" s="155"/>
      <c r="X212" s="154">
        <f t="shared" si="45"/>
        <v>0</v>
      </c>
      <c r="Y212" s="157">
        <f t="shared" si="46"/>
        <v>0</v>
      </c>
      <c r="Z212" s="161">
        <f t="shared" si="47"/>
        <v>0</v>
      </c>
      <c r="AA212" s="162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</row>
    <row r="213" spans="1:850" s="130" customFormat="1">
      <c r="A213" s="150"/>
      <c r="B213" s="202"/>
      <c r="C213" s="85"/>
      <c r="D213" s="203"/>
      <c r="E213" s="86"/>
      <c r="F213" s="152"/>
      <c r="G213" s="153"/>
      <c r="H213" s="200">
        <f t="shared" si="36"/>
        <v>0</v>
      </c>
      <c r="I213" s="155"/>
      <c r="J213" s="200">
        <f t="shared" si="37"/>
        <v>0</v>
      </c>
      <c r="K213" s="157">
        <f t="shared" si="38"/>
        <v>0</v>
      </c>
      <c r="L213" s="201">
        <f t="shared" si="39"/>
        <v>0</v>
      </c>
      <c r="M213" s="159"/>
      <c r="N213" s="155"/>
      <c r="O213" s="154">
        <f t="shared" si="40"/>
        <v>0</v>
      </c>
      <c r="P213" s="155"/>
      <c r="Q213" s="154">
        <f t="shared" si="41"/>
        <v>0</v>
      </c>
      <c r="R213" s="157">
        <f t="shared" si="42"/>
        <v>0</v>
      </c>
      <c r="S213" s="160">
        <f t="shared" si="43"/>
        <v>0</v>
      </c>
      <c r="T213" s="159"/>
      <c r="U213" s="155"/>
      <c r="V213" s="154">
        <f t="shared" si="44"/>
        <v>0</v>
      </c>
      <c r="W213" s="155"/>
      <c r="X213" s="154">
        <f t="shared" si="45"/>
        <v>0</v>
      </c>
      <c r="Y213" s="157">
        <f t="shared" si="46"/>
        <v>0</v>
      </c>
      <c r="Z213" s="161">
        <f t="shared" si="47"/>
        <v>0</v>
      </c>
      <c r="AA213" s="162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</row>
    <row r="214" spans="1:850" s="130" customFormat="1">
      <c r="A214" s="150"/>
      <c r="B214" s="202"/>
      <c r="C214" s="85"/>
      <c r="D214" s="203"/>
      <c r="E214" s="86"/>
      <c r="F214" s="152"/>
      <c r="G214" s="153"/>
      <c r="H214" s="200">
        <f t="shared" si="36"/>
        <v>0</v>
      </c>
      <c r="I214" s="155"/>
      <c r="J214" s="200">
        <f t="shared" si="37"/>
        <v>0</v>
      </c>
      <c r="K214" s="157">
        <f t="shared" si="38"/>
        <v>0</v>
      </c>
      <c r="L214" s="201">
        <f t="shared" si="39"/>
        <v>0</v>
      </c>
      <c r="M214" s="159"/>
      <c r="N214" s="155"/>
      <c r="O214" s="154">
        <f t="shared" si="40"/>
        <v>0</v>
      </c>
      <c r="P214" s="155"/>
      <c r="Q214" s="154">
        <f t="shared" si="41"/>
        <v>0</v>
      </c>
      <c r="R214" s="157">
        <f t="shared" si="42"/>
        <v>0</v>
      </c>
      <c r="S214" s="160">
        <f t="shared" si="43"/>
        <v>0</v>
      </c>
      <c r="T214" s="159"/>
      <c r="U214" s="155"/>
      <c r="V214" s="154">
        <f t="shared" si="44"/>
        <v>0</v>
      </c>
      <c r="W214" s="155"/>
      <c r="X214" s="154">
        <f t="shared" si="45"/>
        <v>0</v>
      </c>
      <c r="Y214" s="157">
        <f t="shared" si="46"/>
        <v>0</v>
      </c>
      <c r="Z214" s="161">
        <f t="shared" si="47"/>
        <v>0</v>
      </c>
      <c r="AA214" s="162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</row>
    <row r="215" spans="1:850" s="130" customFormat="1">
      <c r="A215" s="150"/>
      <c r="B215" s="202"/>
      <c r="C215" s="85"/>
      <c r="D215" s="203"/>
      <c r="E215" s="86"/>
      <c r="F215" s="152"/>
      <c r="G215" s="153"/>
      <c r="H215" s="200">
        <f t="shared" si="36"/>
        <v>0</v>
      </c>
      <c r="I215" s="155"/>
      <c r="J215" s="200">
        <f t="shared" si="37"/>
        <v>0</v>
      </c>
      <c r="K215" s="157">
        <f t="shared" si="38"/>
        <v>0</v>
      </c>
      <c r="L215" s="201">
        <f t="shared" si="39"/>
        <v>0</v>
      </c>
      <c r="M215" s="159"/>
      <c r="N215" s="155"/>
      <c r="O215" s="154">
        <f t="shared" si="40"/>
        <v>0</v>
      </c>
      <c r="P215" s="155"/>
      <c r="Q215" s="154">
        <f t="shared" si="41"/>
        <v>0</v>
      </c>
      <c r="R215" s="157">
        <f t="shared" si="42"/>
        <v>0</v>
      </c>
      <c r="S215" s="160">
        <f t="shared" si="43"/>
        <v>0</v>
      </c>
      <c r="T215" s="159"/>
      <c r="U215" s="155"/>
      <c r="V215" s="154">
        <f t="shared" si="44"/>
        <v>0</v>
      </c>
      <c r="W215" s="155"/>
      <c r="X215" s="154">
        <f t="shared" si="45"/>
        <v>0</v>
      </c>
      <c r="Y215" s="157">
        <f t="shared" si="46"/>
        <v>0</v>
      </c>
      <c r="Z215" s="161">
        <f t="shared" si="47"/>
        <v>0</v>
      </c>
      <c r="AA215" s="162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</row>
    <row r="216" spans="1:850" s="130" customFormat="1">
      <c r="A216" s="150"/>
      <c r="B216" s="202"/>
      <c r="C216" s="85"/>
      <c r="D216" s="203"/>
      <c r="E216" s="86"/>
      <c r="F216" s="152"/>
      <c r="G216" s="153"/>
      <c r="H216" s="200">
        <f t="shared" si="36"/>
        <v>0</v>
      </c>
      <c r="I216" s="155"/>
      <c r="J216" s="200">
        <f t="shared" si="37"/>
        <v>0</v>
      </c>
      <c r="K216" s="157">
        <f t="shared" si="38"/>
        <v>0</v>
      </c>
      <c r="L216" s="201">
        <f t="shared" si="39"/>
        <v>0</v>
      </c>
      <c r="M216" s="159"/>
      <c r="N216" s="155"/>
      <c r="O216" s="154">
        <f t="shared" si="40"/>
        <v>0</v>
      </c>
      <c r="P216" s="155"/>
      <c r="Q216" s="154">
        <f t="shared" si="41"/>
        <v>0</v>
      </c>
      <c r="R216" s="157">
        <f t="shared" si="42"/>
        <v>0</v>
      </c>
      <c r="S216" s="160">
        <f t="shared" si="43"/>
        <v>0</v>
      </c>
      <c r="T216" s="159"/>
      <c r="U216" s="155"/>
      <c r="V216" s="154">
        <f t="shared" si="44"/>
        <v>0</v>
      </c>
      <c r="W216" s="155"/>
      <c r="X216" s="154">
        <f t="shared" si="45"/>
        <v>0</v>
      </c>
      <c r="Y216" s="157">
        <f t="shared" si="46"/>
        <v>0</v>
      </c>
      <c r="Z216" s="161">
        <f t="shared" si="47"/>
        <v>0</v>
      </c>
      <c r="AA216" s="162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</row>
    <row r="217" spans="1:850" s="130" customFormat="1">
      <c r="A217" s="150"/>
      <c r="B217" s="202"/>
      <c r="C217" s="85"/>
      <c r="D217" s="203"/>
      <c r="E217" s="86"/>
      <c r="F217" s="152"/>
      <c r="G217" s="153"/>
      <c r="H217" s="200">
        <f t="shared" si="36"/>
        <v>0</v>
      </c>
      <c r="I217" s="155"/>
      <c r="J217" s="200">
        <f t="shared" si="37"/>
        <v>0</v>
      </c>
      <c r="K217" s="157">
        <f t="shared" si="38"/>
        <v>0</v>
      </c>
      <c r="L217" s="201">
        <f t="shared" si="39"/>
        <v>0</v>
      </c>
      <c r="M217" s="159"/>
      <c r="N217" s="155"/>
      <c r="O217" s="154">
        <f t="shared" si="40"/>
        <v>0</v>
      </c>
      <c r="P217" s="155"/>
      <c r="Q217" s="154">
        <f t="shared" si="41"/>
        <v>0</v>
      </c>
      <c r="R217" s="157">
        <f t="shared" si="42"/>
        <v>0</v>
      </c>
      <c r="S217" s="160">
        <f t="shared" si="43"/>
        <v>0</v>
      </c>
      <c r="T217" s="159"/>
      <c r="U217" s="155"/>
      <c r="V217" s="154">
        <f t="shared" si="44"/>
        <v>0</v>
      </c>
      <c r="W217" s="155"/>
      <c r="X217" s="154">
        <f t="shared" si="45"/>
        <v>0</v>
      </c>
      <c r="Y217" s="157">
        <f t="shared" si="46"/>
        <v>0</v>
      </c>
      <c r="Z217" s="161">
        <f t="shared" si="47"/>
        <v>0</v>
      </c>
      <c r="AA217" s="162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</row>
    <row r="218" spans="1:850" s="130" customFormat="1">
      <c r="A218" s="150"/>
      <c r="B218" s="202"/>
      <c r="C218" s="85"/>
      <c r="D218" s="203"/>
      <c r="E218" s="86"/>
      <c r="F218" s="152"/>
      <c r="G218" s="153"/>
      <c r="H218" s="200">
        <f t="shared" si="36"/>
        <v>0</v>
      </c>
      <c r="I218" s="155"/>
      <c r="J218" s="200">
        <f t="shared" si="37"/>
        <v>0</v>
      </c>
      <c r="K218" s="157">
        <f t="shared" si="38"/>
        <v>0</v>
      </c>
      <c r="L218" s="201">
        <f t="shared" si="39"/>
        <v>0</v>
      </c>
      <c r="M218" s="159"/>
      <c r="N218" s="155"/>
      <c r="O218" s="154">
        <f t="shared" si="40"/>
        <v>0</v>
      </c>
      <c r="P218" s="155"/>
      <c r="Q218" s="154">
        <f t="shared" si="41"/>
        <v>0</v>
      </c>
      <c r="R218" s="157">
        <f t="shared" si="42"/>
        <v>0</v>
      </c>
      <c r="S218" s="160">
        <f t="shared" si="43"/>
        <v>0</v>
      </c>
      <c r="T218" s="159"/>
      <c r="U218" s="155"/>
      <c r="V218" s="154">
        <f t="shared" si="44"/>
        <v>0</v>
      </c>
      <c r="W218" s="155"/>
      <c r="X218" s="154">
        <f t="shared" si="45"/>
        <v>0</v>
      </c>
      <c r="Y218" s="157">
        <f t="shared" si="46"/>
        <v>0</v>
      </c>
      <c r="Z218" s="161">
        <f t="shared" si="47"/>
        <v>0</v>
      </c>
      <c r="AA218" s="162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</row>
    <row r="219" spans="1:850" s="130" customFormat="1">
      <c r="A219" s="150"/>
      <c r="B219" s="202"/>
      <c r="C219" s="85"/>
      <c r="D219" s="203"/>
      <c r="E219" s="86"/>
      <c r="F219" s="152"/>
      <c r="G219" s="153"/>
      <c r="H219" s="200">
        <f t="shared" si="36"/>
        <v>0</v>
      </c>
      <c r="I219" s="155"/>
      <c r="J219" s="200">
        <f t="shared" si="37"/>
        <v>0</v>
      </c>
      <c r="K219" s="157">
        <f t="shared" si="38"/>
        <v>0</v>
      </c>
      <c r="L219" s="201">
        <f t="shared" si="39"/>
        <v>0</v>
      </c>
      <c r="M219" s="159"/>
      <c r="N219" s="155"/>
      <c r="O219" s="154">
        <f t="shared" si="40"/>
        <v>0</v>
      </c>
      <c r="P219" s="155"/>
      <c r="Q219" s="154">
        <f t="shared" si="41"/>
        <v>0</v>
      </c>
      <c r="R219" s="157">
        <f t="shared" si="42"/>
        <v>0</v>
      </c>
      <c r="S219" s="160">
        <f t="shared" si="43"/>
        <v>0</v>
      </c>
      <c r="T219" s="159"/>
      <c r="U219" s="155"/>
      <c r="V219" s="154">
        <f t="shared" si="44"/>
        <v>0</v>
      </c>
      <c r="W219" s="155"/>
      <c r="X219" s="154">
        <f t="shared" si="45"/>
        <v>0</v>
      </c>
      <c r="Y219" s="157">
        <f t="shared" si="46"/>
        <v>0</v>
      </c>
      <c r="Z219" s="161">
        <f t="shared" si="47"/>
        <v>0</v>
      </c>
      <c r="AA219" s="162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</row>
    <row r="220" spans="1:850" s="130" customFormat="1">
      <c r="A220" s="150"/>
      <c r="B220" s="202"/>
      <c r="C220" s="85"/>
      <c r="D220" s="203"/>
      <c r="E220" s="86"/>
      <c r="F220" s="152"/>
      <c r="G220" s="153"/>
      <c r="H220" s="200">
        <f t="shared" si="36"/>
        <v>0</v>
      </c>
      <c r="I220" s="155"/>
      <c r="J220" s="200">
        <f t="shared" si="37"/>
        <v>0</v>
      </c>
      <c r="K220" s="157">
        <f t="shared" si="38"/>
        <v>0</v>
      </c>
      <c r="L220" s="201">
        <f t="shared" si="39"/>
        <v>0</v>
      </c>
      <c r="M220" s="159"/>
      <c r="N220" s="155"/>
      <c r="O220" s="154">
        <f t="shared" si="40"/>
        <v>0</v>
      </c>
      <c r="P220" s="155"/>
      <c r="Q220" s="154">
        <f t="shared" si="41"/>
        <v>0</v>
      </c>
      <c r="R220" s="157">
        <f t="shared" si="42"/>
        <v>0</v>
      </c>
      <c r="S220" s="160">
        <f t="shared" si="43"/>
        <v>0</v>
      </c>
      <c r="T220" s="159"/>
      <c r="U220" s="155"/>
      <c r="V220" s="154">
        <f t="shared" si="44"/>
        <v>0</v>
      </c>
      <c r="W220" s="155"/>
      <c r="X220" s="154">
        <f t="shared" si="45"/>
        <v>0</v>
      </c>
      <c r="Y220" s="157">
        <f t="shared" si="46"/>
        <v>0</v>
      </c>
      <c r="Z220" s="161">
        <f t="shared" si="47"/>
        <v>0</v>
      </c>
      <c r="AA220" s="162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</row>
    <row r="221" spans="1:850" s="130" customFormat="1">
      <c r="A221" s="150"/>
      <c r="B221" s="202"/>
      <c r="C221" s="85"/>
      <c r="D221" s="203"/>
      <c r="E221" s="86"/>
      <c r="F221" s="152"/>
      <c r="G221" s="153"/>
      <c r="H221" s="200">
        <f t="shared" si="36"/>
        <v>0</v>
      </c>
      <c r="I221" s="155"/>
      <c r="J221" s="200">
        <f t="shared" si="37"/>
        <v>0</v>
      </c>
      <c r="K221" s="157">
        <f t="shared" si="38"/>
        <v>0</v>
      </c>
      <c r="L221" s="201">
        <f t="shared" si="39"/>
        <v>0</v>
      </c>
      <c r="M221" s="159"/>
      <c r="N221" s="155"/>
      <c r="O221" s="154">
        <f t="shared" si="40"/>
        <v>0</v>
      </c>
      <c r="P221" s="155"/>
      <c r="Q221" s="154">
        <f t="shared" si="41"/>
        <v>0</v>
      </c>
      <c r="R221" s="157">
        <f t="shared" si="42"/>
        <v>0</v>
      </c>
      <c r="S221" s="160">
        <f t="shared" si="43"/>
        <v>0</v>
      </c>
      <c r="T221" s="159"/>
      <c r="U221" s="155"/>
      <c r="V221" s="154">
        <f t="shared" si="44"/>
        <v>0</v>
      </c>
      <c r="W221" s="155"/>
      <c r="X221" s="154">
        <f t="shared" si="45"/>
        <v>0</v>
      </c>
      <c r="Y221" s="157">
        <f t="shared" si="46"/>
        <v>0</v>
      </c>
      <c r="Z221" s="161">
        <f t="shared" si="47"/>
        <v>0</v>
      </c>
      <c r="AA221" s="162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</row>
    <row r="222" spans="1:850" s="130" customFormat="1">
      <c r="A222" s="150"/>
      <c r="B222" s="202"/>
      <c r="C222" s="85"/>
      <c r="D222" s="203"/>
      <c r="E222" s="86"/>
      <c r="F222" s="152"/>
      <c r="G222" s="153"/>
      <c r="H222" s="200">
        <f t="shared" si="36"/>
        <v>0</v>
      </c>
      <c r="I222" s="155"/>
      <c r="J222" s="200">
        <f t="shared" si="37"/>
        <v>0</v>
      </c>
      <c r="K222" s="157">
        <f t="shared" si="38"/>
        <v>0</v>
      </c>
      <c r="L222" s="201">
        <f t="shared" si="39"/>
        <v>0</v>
      </c>
      <c r="M222" s="159"/>
      <c r="N222" s="155"/>
      <c r="O222" s="154">
        <f t="shared" si="40"/>
        <v>0</v>
      </c>
      <c r="P222" s="155"/>
      <c r="Q222" s="154">
        <f t="shared" si="41"/>
        <v>0</v>
      </c>
      <c r="R222" s="157">
        <f t="shared" si="42"/>
        <v>0</v>
      </c>
      <c r="S222" s="160">
        <f t="shared" si="43"/>
        <v>0</v>
      </c>
      <c r="T222" s="159"/>
      <c r="U222" s="155"/>
      <c r="V222" s="154">
        <f t="shared" si="44"/>
        <v>0</v>
      </c>
      <c r="W222" s="155"/>
      <c r="X222" s="154">
        <f t="shared" si="45"/>
        <v>0</v>
      </c>
      <c r="Y222" s="157">
        <f t="shared" si="46"/>
        <v>0</v>
      </c>
      <c r="Z222" s="161">
        <f t="shared" si="47"/>
        <v>0</v>
      </c>
      <c r="AA222" s="162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</row>
    <row r="223" spans="1:850" s="130" customFormat="1">
      <c r="A223" s="150"/>
      <c r="B223" s="202"/>
      <c r="C223" s="85"/>
      <c r="D223" s="203"/>
      <c r="E223" s="86"/>
      <c r="F223" s="152"/>
      <c r="G223" s="153"/>
      <c r="H223" s="200">
        <f t="shared" si="36"/>
        <v>0</v>
      </c>
      <c r="I223" s="155"/>
      <c r="J223" s="200">
        <f t="shared" si="37"/>
        <v>0</v>
      </c>
      <c r="K223" s="157">
        <f t="shared" si="38"/>
        <v>0</v>
      </c>
      <c r="L223" s="201">
        <f t="shared" si="39"/>
        <v>0</v>
      </c>
      <c r="M223" s="159"/>
      <c r="N223" s="155"/>
      <c r="O223" s="154">
        <f t="shared" si="40"/>
        <v>0</v>
      </c>
      <c r="P223" s="155"/>
      <c r="Q223" s="154">
        <f t="shared" si="41"/>
        <v>0</v>
      </c>
      <c r="R223" s="157">
        <f t="shared" si="42"/>
        <v>0</v>
      </c>
      <c r="S223" s="160">
        <f t="shared" si="43"/>
        <v>0</v>
      </c>
      <c r="T223" s="159"/>
      <c r="U223" s="155"/>
      <c r="V223" s="154">
        <f t="shared" si="44"/>
        <v>0</v>
      </c>
      <c r="W223" s="155"/>
      <c r="X223" s="154">
        <f t="shared" si="45"/>
        <v>0</v>
      </c>
      <c r="Y223" s="157">
        <f t="shared" si="46"/>
        <v>0</v>
      </c>
      <c r="Z223" s="161">
        <f t="shared" si="47"/>
        <v>0</v>
      </c>
      <c r="AA223" s="162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</row>
    <row r="224" spans="1:850" s="130" customFormat="1">
      <c r="A224" s="150"/>
      <c r="B224" s="202"/>
      <c r="C224" s="85"/>
      <c r="D224" s="203"/>
      <c r="E224" s="86"/>
      <c r="F224" s="152"/>
      <c r="G224" s="153"/>
      <c r="H224" s="200">
        <f t="shared" si="36"/>
        <v>0</v>
      </c>
      <c r="I224" s="155"/>
      <c r="J224" s="200">
        <f t="shared" si="37"/>
        <v>0</v>
      </c>
      <c r="K224" s="157">
        <f t="shared" si="38"/>
        <v>0</v>
      </c>
      <c r="L224" s="201">
        <f t="shared" si="39"/>
        <v>0</v>
      </c>
      <c r="M224" s="159"/>
      <c r="N224" s="155"/>
      <c r="O224" s="154">
        <f t="shared" si="40"/>
        <v>0</v>
      </c>
      <c r="P224" s="155"/>
      <c r="Q224" s="154">
        <f t="shared" si="41"/>
        <v>0</v>
      </c>
      <c r="R224" s="157">
        <f t="shared" si="42"/>
        <v>0</v>
      </c>
      <c r="S224" s="160">
        <f t="shared" si="43"/>
        <v>0</v>
      </c>
      <c r="T224" s="159"/>
      <c r="U224" s="155"/>
      <c r="V224" s="154">
        <f t="shared" si="44"/>
        <v>0</v>
      </c>
      <c r="W224" s="155"/>
      <c r="X224" s="154">
        <f t="shared" si="45"/>
        <v>0</v>
      </c>
      <c r="Y224" s="157">
        <f t="shared" si="46"/>
        <v>0</v>
      </c>
      <c r="Z224" s="161">
        <f t="shared" si="47"/>
        <v>0</v>
      </c>
      <c r="AA224" s="162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</row>
    <row r="225" spans="1:850" s="130" customFormat="1">
      <c r="A225" s="150"/>
      <c r="B225" s="202"/>
      <c r="C225" s="85"/>
      <c r="D225" s="203"/>
      <c r="E225" s="86"/>
      <c r="F225" s="152"/>
      <c r="G225" s="153"/>
      <c r="H225" s="200">
        <f t="shared" si="36"/>
        <v>0</v>
      </c>
      <c r="I225" s="155"/>
      <c r="J225" s="200">
        <f t="shared" si="37"/>
        <v>0</v>
      </c>
      <c r="K225" s="157">
        <f t="shared" si="38"/>
        <v>0</v>
      </c>
      <c r="L225" s="201">
        <f t="shared" si="39"/>
        <v>0</v>
      </c>
      <c r="M225" s="159"/>
      <c r="N225" s="155"/>
      <c r="O225" s="154">
        <f t="shared" si="40"/>
        <v>0</v>
      </c>
      <c r="P225" s="155"/>
      <c r="Q225" s="154">
        <f t="shared" si="41"/>
        <v>0</v>
      </c>
      <c r="R225" s="157">
        <f t="shared" si="42"/>
        <v>0</v>
      </c>
      <c r="S225" s="160">
        <f t="shared" si="43"/>
        <v>0</v>
      </c>
      <c r="T225" s="159"/>
      <c r="U225" s="155"/>
      <c r="V225" s="154">
        <f t="shared" si="44"/>
        <v>0</v>
      </c>
      <c r="W225" s="155"/>
      <c r="X225" s="154">
        <f t="shared" si="45"/>
        <v>0</v>
      </c>
      <c r="Y225" s="157">
        <f t="shared" si="46"/>
        <v>0</v>
      </c>
      <c r="Z225" s="161">
        <f t="shared" si="47"/>
        <v>0</v>
      </c>
      <c r="AA225" s="162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</row>
    <row r="226" spans="1:850" s="130" customFormat="1">
      <c r="A226" s="150"/>
      <c r="B226" s="202"/>
      <c r="C226" s="85"/>
      <c r="D226" s="203"/>
      <c r="E226" s="86"/>
      <c r="F226" s="152"/>
      <c r="G226" s="153"/>
      <c r="H226" s="200">
        <f t="shared" si="36"/>
        <v>0</v>
      </c>
      <c r="I226" s="155"/>
      <c r="J226" s="200">
        <f t="shared" si="37"/>
        <v>0</v>
      </c>
      <c r="K226" s="157">
        <f t="shared" si="38"/>
        <v>0</v>
      </c>
      <c r="L226" s="201">
        <f t="shared" si="39"/>
        <v>0</v>
      </c>
      <c r="M226" s="159"/>
      <c r="N226" s="155"/>
      <c r="O226" s="154">
        <f t="shared" si="40"/>
        <v>0</v>
      </c>
      <c r="P226" s="155"/>
      <c r="Q226" s="154">
        <f t="shared" si="41"/>
        <v>0</v>
      </c>
      <c r="R226" s="157">
        <f t="shared" si="42"/>
        <v>0</v>
      </c>
      <c r="S226" s="160">
        <f t="shared" si="43"/>
        <v>0</v>
      </c>
      <c r="T226" s="159"/>
      <c r="U226" s="155"/>
      <c r="V226" s="154">
        <f t="shared" si="44"/>
        <v>0</v>
      </c>
      <c r="W226" s="155"/>
      <c r="X226" s="154">
        <f t="shared" si="45"/>
        <v>0</v>
      </c>
      <c r="Y226" s="157">
        <f t="shared" si="46"/>
        <v>0</v>
      </c>
      <c r="Z226" s="161">
        <f t="shared" si="47"/>
        <v>0</v>
      </c>
      <c r="AA226" s="162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</row>
    <row r="227" spans="1:850" s="130" customFormat="1">
      <c r="A227" s="150"/>
      <c r="B227" s="202"/>
      <c r="C227" s="85"/>
      <c r="D227" s="203"/>
      <c r="E227" s="86"/>
      <c r="F227" s="152"/>
      <c r="G227" s="153"/>
      <c r="H227" s="200">
        <f t="shared" si="36"/>
        <v>0</v>
      </c>
      <c r="I227" s="155"/>
      <c r="J227" s="200">
        <f t="shared" si="37"/>
        <v>0</v>
      </c>
      <c r="K227" s="157">
        <f t="shared" si="38"/>
        <v>0</v>
      </c>
      <c r="L227" s="201">
        <f t="shared" si="39"/>
        <v>0</v>
      </c>
      <c r="M227" s="159"/>
      <c r="N227" s="155"/>
      <c r="O227" s="154">
        <f t="shared" si="40"/>
        <v>0</v>
      </c>
      <c r="P227" s="155"/>
      <c r="Q227" s="154">
        <f t="shared" si="41"/>
        <v>0</v>
      </c>
      <c r="R227" s="157">
        <f t="shared" si="42"/>
        <v>0</v>
      </c>
      <c r="S227" s="160">
        <f t="shared" si="43"/>
        <v>0</v>
      </c>
      <c r="T227" s="159"/>
      <c r="U227" s="155"/>
      <c r="V227" s="154">
        <f t="shared" si="44"/>
        <v>0</v>
      </c>
      <c r="W227" s="155"/>
      <c r="X227" s="154">
        <f t="shared" si="45"/>
        <v>0</v>
      </c>
      <c r="Y227" s="157">
        <f t="shared" si="46"/>
        <v>0</v>
      </c>
      <c r="Z227" s="161">
        <f t="shared" si="47"/>
        <v>0</v>
      </c>
      <c r="AA227" s="162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</row>
    <row r="228" spans="1:850" s="130" customFormat="1">
      <c r="A228" s="150"/>
      <c r="B228" s="202"/>
      <c r="C228" s="85"/>
      <c r="D228" s="203"/>
      <c r="E228" s="86"/>
      <c r="F228" s="152"/>
      <c r="G228" s="153"/>
      <c r="H228" s="200">
        <f t="shared" si="36"/>
        <v>0</v>
      </c>
      <c r="I228" s="155"/>
      <c r="J228" s="200">
        <f t="shared" si="37"/>
        <v>0</v>
      </c>
      <c r="K228" s="157">
        <f t="shared" si="38"/>
        <v>0</v>
      </c>
      <c r="L228" s="201">
        <f t="shared" si="39"/>
        <v>0</v>
      </c>
      <c r="M228" s="159"/>
      <c r="N228" s="155"/>
      <c r="O228" s="154">
        <f t="shared" si="40"/>
        <v>0</v>
      </c>
      <c r="P228" s="155"/>
      <c r="Q228" s="154">
        <f t="shared" si="41"/>
        <v>0</v>
      </c>
      <c r="R228" s="157">
        <f t="shared" si="42"/>
        <v>0</v>
      </c>
      <c r="S228" s="160">
        <f t="shared" si="43"/>
        <v>0</v>
      </c>
      <c r="T228" s="159"/>
      <c r="U228" s="155"/>
      <c r="V228" s="154">
        <f t="shared" si="44"/>
        <v>0</v>
      </c>
      <c r="W228" s="155"/>
      <c r="X228" s="154">
        <f t="shared" si="45"/>
        <v>0</v>
      </c>
      <c r="Y228" s="157">
        <f t="shared" si="46"/>
        <v>0</v>
      </c>
      <c r="Z228" s="161">
        <f t="shared" si="47"/>
        <v>0</v>
      </c>
      <c r="AA228" s="162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</row>
    <row r="229" spans="1:850" s="130" customFormat="1">
      <c r="A229" s="150"/>
      <c r="B229" s="202"/>
      <c r="C229" s="85"/>
      <c r="D229" s="203"/>
      <c r="E229" s="86"/>
      <c r="F229" s="152"/>
      <c r="G229" s="153"/>
      <c r="H229" s="200">
        <f t="shared" si="36"/>
        <v>0</v>
      </c>
      <c r="I229" s="155"/>
      <c r="J229" s="200">
        <f t="shared" si="37"/>
        <v>0</v>
      </c>
      <c r="K229" s="157">
        <f t="shared" si="38"/>
        <v>0</v>
      </c>
      <c r="L229" s="201">
        <f t="shared" si="39"/>
        <v>0</v>
      </c>
      <c r="M229" s="159"/>
      <c r="N229" s="155"/>
      <c r="O229" s="154">
        <f t="shared" si="40"/>
        <v>0</v>
      </c>
      <c r="P229" s="155"/>
      <c r="Q229" s="154">
        <f t="shared" si="41"/>
        <v>0</v>
      </c>
      <c r="R229" s="157">
        <f t="shared" si="42"/>
        <v>0</v>
      </c>
      <c r="S229" s="160">
        <f t="shared" si="43"/>
        <v>0</v>
      </c>
      <c r="T229" s="159"/>
      <c r="U229" s="155"/>
      <c r="V229" s="154">
        <f>$T229*U229</f>
        <v>0</v>
      </c>
      <c r="W229" s="155"/>
      <c r="X229" s="154">
        <f t="shared" si="45"/>
        <v>0</v>
      </c>
      <c r="Y229" s="157">
        <f t="shared" si="46"/>
        <v>0</v>
      </c>
      <c r="Z229" s="161">
        <f t="shared" si="47"/>
        <v>0</v>
      </c>
      <c r="AA229" s="162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</row>
    <row r="230" spans="1:850" s="130" customFormat="1">
      <c r="A230" s="150"/>
      <c r="B230" s="202"/>
      <c r="C230" s="85"/>
      <c r="D230" s="203"/>
      <c r="E230" s="86"/>
      <c r="F230" s="152"/>
      <c r="G230" s="153"/>
      <c r="H230" s="200">
        <f t="shared" si="36"/>
        <v>0</v>
      </c>
      <c r="I230" s="155"/>
      <c r="J230" s="200">
        <f t="shared" si="37"/>
        <v>0</v>
      </c>
      <c r="K230" s="157">
        <f t="shared" si="38"/>
        <v>0</v>
      </c>
      <c r="L230" s="201">
        <f t="shared" si="39"/>
        <v>0</v>
      </c>
      <c r="M230" s="159"/>
      <c r="N230" s="155"/>
      <c r="O230" s="154">
        <f t="shared" si="40"/>
        <v>0</v>
      </c>
      <c r="P230" s="155"/>
      <c r="Q230" s="154">
        <f t="shared" si="41"/>
        <v>0</v>
      </c>
      <c r="R230" s="157">
        <f t="shared" si="42"/>
        <v>0</v>
      </c>
      <c r="S230" s="160">
        <f t="shared" si="43"/>
        <v>0</v>
      </c>
      <c r="T230" s="159"/>
      <c r="U230" s="155"/>
      <c r="V230" s="154">
        <f t="shared" si="44"/>
        <v>0</v>
      </c>
      <c r="W230" s="155"/>
      <c r="X230" s="154">
        <f t="shared" si="45"/>
        <v>0</v>
      </c>
      <c r="Y230" s="157">
        <f t="shared" si="46"/>
        <v>0</v>
      </c>
      <c r="Z230" s="161">
        <f t="shared" si="47"/>
        <v>0</v>
      </c>
      <c r="AA230" s="162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</row>
    <row r="231" spans="1:850" s="130" customFormat="1">
      <c r="A231" s="150"/>
      <c r="B231" s="202"/>
      <c r="C231" s="85"/>
      <c r="D231" s="203"/>
      <c r="E231" s="86"/>
      <c r="F231" s="169"/>
      <c r="G231" s="153"/>
      <c r="H231" s="200">
        <f t="shared" si="36"/>
        <v>0</v>
      </c>
      <c r="I231" s="155"/>
      <c r="J231" s="200">
        <f t="shared" si="37"/>
        <v>0</v>
      </c>
      <c r="K231" s="157">
        <f t="shared" si="38"/>
        <v>0</v>
      </c>
      <c r="L231" s="201">
        <f t="shared" si="39"/>
        <v>0</v>
      </c>
      <c r="M231" s="170"/>
      <c r="N231" s="155"/>
      <c r="O231" s="154">
        <f t="shared" si="40"/>
        <v>0</v>
      </c>
      <c r="P231" s="155"/>
      <c r="Q231" s="154">
        <f t="shared" si="41"/>
        <v>0</v>
      </c>
      <c r="R231" s="157">
        <f t="shared" si="42"/>
        <v>0</v>
      </c>
      <c r="S231" s="160">
        <f t="shared" si="43"/>
        <v>0</v>
      </c>
      <c r="T231" s="170"/>
      <c r="U231" s="155"/>
      <c r="V231" s="154">
        <f t="shared" si="44"/>
        <v>0</v>
      </c>
      <c r="W231" s="155"/>
      <c r="X231" s="154">
        <f t="shared" si="45"/>
        <v>0</v>
      </c>
      <c r="Y231" s="157">
        <f t="shared" si="46"/>
        <v>0</v>
      </c>
      <c r="Z231" s="161">
        <f t="shared" si="47"/>
        <v>0</v>
      </c>
      <c r="AA231" s="162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</row>
    <row r="232" spans="1:850" s="130" customFormat="1" ht="14.25" thickBot="1">
      <c r="A232" s="150"/>
      <c r="B232" s="202"/>
      <c r="C232" s="85"/>
      <c r="D232" s="203"/>
      <c r="E232" s="86"/>
      <c r="F232" s="207"/>
      <c r="G232" s="167"/>
      <c r="H232" s="200">
        <f t="shared" si="36"/>
        <v>0</v>
      </c>
      <c r="I232" s="155"/>
      <c r="J232" s="200">
        <f t="shared" si="37"/>
        <v>0</v>
      </c>
      <c r="K232" s="157">
        <f t="shared" si="38"/>
        <v>0</v>
      </c>
      <c r="L232" s="201">
        <f t="shared" si="39"/>
        <v>0</v>
      </c>
      <c r="M232" s="208"/>
      <c r="N232" s="168"/>
      <c r="O232" s="154">
        <f t="shared" si="40"/>
        <v>0</v>
      </c>
      <c r="P232" s="155"/>
      <c r="Q232" s="154">
        <f t="shared" si="41"/>
        <v>0</v>
      </c>
      <c r="R232" s="157">
        <f t="shared" si="42"/>
        <v>0</v>
      </c>
      <c r="S232" s="160">
        <f t="shared" si="43"/>
        <v>0</v>
      </c>
      <c r="T232" s="208"/>
      <c r="U232" s="168"/>
      <c r="V232" s="154">
        <f t="shared" si="44"/>
        <v>0</v>
      </c>
      <c r="W232" s="155"/>
      <c r="X232" s="154">
        <f t="shared" si="45"/>
        <v>0</v>
      </c>
      <c r="Y232" s="157">
        <f t="shared" si="46"/>
        <v>0</v>
      </c>
      <c r="Z232" s="161">
        <f t="shared" si="47"/>
        <v>0</v>
      </c>
      <c r="AA232" s="162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</row>
    <row r="233" spans="1:850" s="130" customFormat="1" ht="14.25" thickTop="1">
      <c r="A233" s="209" t="s">
        <v>119</v>
      </c>
      <c r="B233" s="210" t="s">
        <v>127</v>
      </c>
      <c r="C233" s="211"/>
      <c r="D233" s="212" t="s">
        <v>128</v>
      </c>
      <c r="E233" s="213" t="s">
        <v>119</v>
      </c>
      <c r="F233" s="214" t="s">
        <v>119</v>
      </c>
      <c r="G233" s="215" t="s">
        <v>119</v>
      </c>
      <c r="H233" s="216">
        <f>SUMIFS(H183:H232,$A183:$A232,"設備費")</f>
        <v>0</v>
      </c>
      <c r="I233" s="217" t="s">
        <v>98</v>
      </c>
      <c r="J233" s="216">
        <f>SUMIFS(J183:J232,$A183:$A232,"設備費")</f>
        <v>0</v>
      </c>
      <c r="K233" s="217" t="s">
        <v>98</v>
      </c>
      <c r="L233" s="218">
        <f>SUMIFS(L183:L232,$A183:$A232,"設備費")</f>
        <v>0</v>
      </c>
      <c r="M233" s="219" t="s">
        <v>109</v>
      </c>
      <c r="N233" s="217" t="s">
        <v>119</v>
      </c>
      <c r="O233" s="216">
        <f>SUMIFS(O183:O232,$A183:$A232,"設備費")</f>
        <v>0</v>
      </c>
      <c r="P233" s="217" t="s">
        <v>98</v>
      </c>
      <c r="Q233" s="216">
        <f>SUMIFS(Q183:Q232,$A183:$A232,"設備費")</f>
        <v>0</v>
      </c>
      <c r="R233" s="217" t="s">
        <v>98</v>
      </c>
      <c r="S233" s="220">
        <f>SUMIFS(S183:S232,$A183:$A232,"設備費")</f>
        <v>0</v>
      </c>
      <c r="T233" s="219" t="s">
        <v>118</v>
      </c>
      <c r="U233" s="217" t="s">
        <v>109</v>
      </c>
      <c r="V233" s="216">
        <f>SUMIFS(V183:V232,$A183:$A232,"設備費")</f>
        <v>0</v>
      </c>
      <c r="W233" s="217" t="s">
        <v>98</v>
      </c>
      <c r="X233" s="216">
        <f>SUMIFS(X183:X232,$A183:$A232,"設備費")</f>
        <v>0</v>
      </c>
      <c r="Y233" s="217" t="s">
        <v>98</v>
      </c>
      <c r="Z233" s="218">
        <f>SUMIFS(Z183:Z232,$A183:$A232,"設備費")</f>
        <v>0</v>
      </c>
      <c r="AA233" s="221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</row>
    <row r="234" spans="1:850" s="130" customFormat="1">
      <c r="A234" s="138" t="s">
        <v>119</v>
      </c>
      <c r="B234" s="222" t="s">
        <v>129</v>
      </c>
      <c r="C234" s="223"/>
      <c r="D234" s="139" t="s">
        <v>128</v>
      </c>
      <c r="E234" s="140" t="s">
        <v>109</v>
      </c>
      <c r="F234" s="224" t="s">
        <v>109</v>
      </c>
      <c r="G234" s="225" t="s">
        <v>118</v>
      </c>
      <c r="H234" s="156">
        <f>SUMIFS(H183:H232,$A183:$A232,"工事費")</f>
        <v>0</v>
      </c>
      <c r="I234" s="226" t="s">
        <v>98</v>
      </c>
      <c r="J234" s="156">
        <f>SUMIFS(J183:J232,$A183:$A232,"工事費")</f>
        <v>0</v>
      </c>
      <c r="K234" s="226" t="s">
        <v>98</v>
      </c>
      <c r="L234" s="158">
        <f>SUMIFS(L183:L232,$A183:$A232,"工事費")</f>
        <v>0</v>
      </c>
      <c r="M234" s="227" t="s">
        <v>109</v>
      </c>
      <c r="N234" s="226" t="s">
        <v>109</v>
      </c>
      <c r="O234" s="156">
        <f>SUMIFS(O183:O232,$A183:$A232,"工事費")</f>
        <v>0</v>
      </c>
      <c r="P234" s="226" t="s">
        <v>98</v>
      </c>
      <c r="Q234" s="156">
        <f>SUMIFS(Q183:Q232,$A183:$A232,"工事費")</f>
        <v>0</v>
      </c>
      <c r="R234" s="226" t="s">
        <v>98</v>
      </c>
      <c r="S234" s="197">
        <f>SUMIFS(S183:S232,$A183:$A232,"工事費")</f>
        <v>0</v>
      </c>
      <c r="T234" s="227" t="s">
        <v>109</v>
      </c>
      <c r="U234" s="226" t="s">
        <v>119</v>
      </c>
      <c r="V234" s="156">
        <f>SUMIFS(V183:V232,$A183:$A232,"工事費")</f>
        <v>0</v>
      </c>
      <c r="W234" s="226" t="s">
        <v>98</v>
      </c>
      <c r="X234" s="156">
        <f>SUMIFS(X183:X232,$A183:$A232,"工事費")</f>
        <v>0</v>
      </c>
      <c r="Y234" s="226" t="s">
        <v>98</v>
      </c>
      <c r="Z234" s="158">
        <f>SUMIFS(Z183:Z232,$A183:$A232,"工事費")</f>
        <v>0</v>
      </c>
      <c r="AA234" s="162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</row>
    <row r="235" spans="1:850" s="130" customFormat="1" ht="14.25" thickBot="1">
      <c r="A235" s="171" t="s">
        <v>109</v>
      </c>
      <c r="B235" s="172" t="s">
        <v>116</v>
      </c>
      <c r="C235" s="173"/>
      <c r="D235" s="228" t="s">
        <v>117</v>
      </c>
      <c r="E235" s="175" t="s">
        <v>119</v>
      </c>
      <c r="F235" s="176" t="s">
        <v>118</v>
      </c>
      <c r="G235" s="229" t="s">
        <v>109</v>
      </c>
      <c r="H235" s="180">
        <f>SUM(H183:H232)</f>
        <v>0</v>
      </c>
      <c r="I235" s="230" t="s">
        <v>98</v>
      </c>
      <c r="J235" s="180">
        <f>SUM(J183:J232)</f>
        <v>0</v>
      </c>
      <c r="K235" s="230" t="s">
        <v>98</v>
      </c>
      <c r="L235" s="181">
        <f>SUM(L183:L232)</f>
        <v>0</v>
      </c>
      <c r="M235" s="182" t="s">
        <v>119</v>
      </c>
      <c r="N235" s="230" t="s">
        <v>119</v>
      </c>
      <c r="O235" s="180">
        <f>SUM(O183:O232)</f>
        <v>0</v>
      </c>
      <c r="P235" s="230" t="s">
        <v>98</v>
      </c>
      <c r="Q235" s="180">
        <f>SUM(Q183:Q232)</f>
        <v>0</v>
      </c>
      <c r="R235" s="230" t="s">
        <v>98</v>
      </c>
      <c r="S235" s="183">
        <f>SUM(S183:S232)</f>
        <v>0</v>
      </c>
      <c r="T235" s="182" t="s">
        <v>119</v>
      </c>
      <c r="U235" s="230" t="s">
        <v>109</v>
      </c>
      <c r="V235" s="180">
        <f>SUM(V183:V232)</f>
        <v>0</v>
      </c>
      <c r="W235" s="230" t="s">
        <v>98</v>
      </c>
      <c r="X235" s="180">
        <f>SUM(X183:X232)</f>
        <v>0</v>
      </c>
      <c r="Y235" s="230" t="s">
        <v>98</v>
      </c>
      <c r="Z235" s="181">
        <f>SUM(Z183:Z232)</f>
        <v>0</v>
      </c>
      <c r="AA235" s="184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</row>
    <row r="236" spans="1:850" s="130" customFormat="1">
      <c r="A236" s="231"/>
      <c r="B236" s="232">
        <v>4</v>
      </c>
      <c r="C236" s="233"/>
      <c r="D236" s="234" t="s">
        <v>130</v>
      </c>
      <c r="E236" s="235"/>
      <c r="F236" s="194"/>
      <c r="G236" s="236"/>
      <c r="H236" s="200"/>
      <c r="I236" s="237"/>
      <c r="J236" s="200"/>
      <c r="K236" s="237"/>
      <c r="L236" s="201"/>
      <c r="M236" s="196"/>
      <c r="N236" s="237"/>
      <c r="O236" s="200"/>
      <c r="P236" s="237"/>
      <c r="Q236" s="200"/>
      <c r="R236" s="237"/>
      <c r="S236" s="238"/>
      <c r="T236" s="196"/>
      <c r="U236" s="237"/>
      <c r="V236" s="200"/>
      <c r="W236" s="237"/>
      <c r="X236" s="200"/>
      <c r="Y236" s="237"/>
      <c r="Z236" s="201"/>
      <c r="AA236" s="239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</row>
    <row r="237" spans="1:850" s="130" customFormat="1">
      <c r="A237" s="150"/>
      <c r="B237" s="198"/>
      <c r="C237" s="85"/>
      <c r="D237" s="199"/>
      <c r="E237" s="86"/>
      <c r="F237" s="152"/>
      <c r="G237" s="153"/>
      <c r="H237" s="200">
        <f t="shared" ref="H237:H286" si="48">$F237*G237</f>
        <v>0</v>
      </c>
      <c r="I237" s="155"/>
      <c r="J237" s="200">
        <f t="shared" ref="J237:J286" si="49">$F237*I237</f>
        <v>0</v>
      </c>
      <c r="K237" s="157">
        <f t="shared" ref="K237:K286" si="50">G237-I237</f>
        <v>0</v>
      </c>
      <c r="L237" s="201">
        <f t="shared" ref="L237:L286" si="51">$F237*K237</f>
        <v>0</v>
      </c>
      <c r="M237" s="159"/>
      <c r="N237" s="155"/>
      <c r="O237" s="154">
        <f t="shared" ref="O237:O285" si="52">$M237*N237</f>
        <v>0</v>
      </c>
      <c r="P237" s="155"/>
      <c r="Q237" s="154">
        <f t="shared" ref="Q237:Q285" si="53">$M237*P237</f>
        <v>0</v>
      </c>
      <c r="R237" s="157">
        <f t="shared" ref="R237:R286" si="54">N237-P237</f>
        <v>0</v>
      </c>
      <c r="S237" s="160">
        <f t="shared" ref="S237:S285" si="55">$M237*R237</f>
        <v>0</v>
      </c>
      <c r="T237" s="159"/>
      <c r="U237" s="155"/>
      <c r="V237" s="154">
        <f t="shared" ref="V237:V286" si="56">$T237*U237</f>
        <v>0</v>
      </c>
      <c r="W237" s="155"/>
      <c r="X237" s="154">
        <f t="shared" ref="X237:X286" si="57">$T237*W237</f>
        <v>0</v>
      </c>
      <c r="Y237" s="157">
        <f t="shared" ref="Y237:Y286" si="58">U237-W237</f>
        <v>0</v>
      </c>
      <c r="Z237" s="161">
        <f t="shared" ref="Z237:Z286" si="59">$T237*Y237</f>
        <v>0</v>
      </c>
      <c r="AA237" s="162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</row>
    <row r="238" spans="1:850" s="130" customFormat="1">
      <c r="A238" s="150"/>
      <c r="B238" s="202"/>
      <c r="C238" s="85"/>
      <c r="D238" s="203"/>
      <c r="E238" s="86"/>
      <c r="F238" s="152"/>
      <c r="G238" s="153"/>
      <c r="H238" s="200">
        <f t="shared" si="48"/>
        <v>0</v>
      </c>
      <c r="I238" s="155"/>
      <c r="J238" s="200">
        <f t="shared" si="49"/>
        <v>0</v>
      </c>
      <c r="K238" s="157">
        <f t="shared" si="50"/>
        <v>0</v>
      </c>
      <c r="L238" s="201">
        <f t="shared" si="51"/>
        <v>0</v>
      </c>
      <c r="M238" s="159"/>
      <c r="N238" s="155"/>
      <c r="O238" s="154">
        <f t="shared" si="52"/>
        <v>0</v>
      </c>
      <c r="P238" s="155"/>
      <c r="Q238" s="154">
        <f t="shared" si="53"/>
        <v>0</v>
      </c>
      <c r="R238" s="157">
        <f t="shared" si="54"/>
        <v>0</v>
      </c>
      <c r="S238" s="160">
        <f t="shared" si="55"/>
        <v>0</v>
      </c>
      <c r="T238" s="159"/>
      <c r="U238" s="155"/>
      <c r="V238" s="154">
        <f t="shared" si="56"/>
        <v>0</v>
      </c>
      <c r="W238" s="155"/>
      <c r="X238" s="154">
        <f t="shared" si="57"/>
        <v>0</v>
      </c>
      <c r="Y238" s="157">
        <f t="shared" si="58"/>
        <v>0</v>
      </c>
      <c r="Z238" s="161">
        <f t="shared" si="59"/>
        <v>0</v>
      </c>
      <c r="AA238" s="162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</row>
    <row r="239" spans="1:850" s="130" customFormat="1">
      <c r="A239" s="150"/>
      <c r="B239" s="202"/>
      <c r="C239" s="85"/>
      <c r="D239" s="203"/>
      <c r="E239" s="86"/>
      <c r="F239" s="152"/>
      <c r="G239" s="153"/>
      <c r="H239" s="200">
        <f t="shared" si="48"/>
        <v>0</v>
      </c>
      <c r="I239" s="155"/>
      <c r="J239" s="200">
        <f t="shared" si="49"/>
        <v>0</v>
      </c>
      <c r="K239" s="157">
        <f t="shared" si="50"/>
        <v>0</v>
      </c>
      <c r="L239" s="201">
        <f t="shared" si="51"/>
        <v>0</v>
      </c>
      <c r="M239" s="159"/>
      <c r="N239" s="155"/>
      <c r="O239" s="154">
        <f t="shared" si="52"/>
        <v>0</v>
      </c>
      <c r="P239" s="155"/>
      <c r="Q239" s="154">
        <f t="shared" si="53"/>
        <v>0</v>
      </c>
      <c r="R239" s="157">
        <f t="shared" si="54"/>
        <v>0</v>
      </c>
      <c r="S239" s="160">
        <f t="shared" si="55"/>
        <v>0</v>
      </c>
      <c r="T239" s="159"/>
      <c r="U239" s="155"/>
      <c r="V239" s="154">
        <f t="shared" si="56"/>
        <v>0</v>
      </c>
      <c r="W239" s="155"/>
      <c r="X239" s="154">
        <f t="shared" si="57"/>
        <v>0</v>
      </c>
      <c r="Y239" s="157">
        <f t="shared" si="58"/>
        <v>0</v>
      </c>
      <c r="Z239" s="161">
        <f t="shared" si="59"/>
        <v>0</v>
      </c>
      <c r="AA239" s="162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</row>
    <row r="240" spans="1:850" s="130" customFormat="1">
      <c r="A240" s="150"/>
      <c r="B240" s="202"/>
      <c r="C240" s="85"/>
      <c r="D240" s="203"/>
      <c r="E240" s="86"/>
      <c r="F240" s="152"/>
      <c r="G240" s="153"/>
      <c r="H240" s="200">
        <f t="shared" si="48"/>
        <v>0</v>
      </c>
      <c r="I240" s="155"/>
      <c r="J240" s="200">
        <f t="shared" si="49"/>
        <v>0</v>
      </c>
      <c r="K240" s="157">
        <f t="shared" si="50"/>
        <v>0</v>
      </c>
      <c r="L240" s="201">
        <f t="shared" si="51"/>
        <v>0</v>
      </c>
      <c r="M240" s="159"/>
      <c r="N240" s="155"/>
      <c r="O240" s="154">
        <f t="shared" si="52"/>
        <v>0</v>
      </c>
      <c r="P240" s="155"/>
      <c r="Q240" s="154">
        <f t="shared" si="53"/>
        <v>0</v>
      </c>
      <c r="R240" s="157">
        <f t="shared" si="54"/>
        <v>0</v>
      </c>
      <c r="S240" s="160">
        <f t="shared" si="55"/>
        <v>0</v>
      </c>
      <c r="T240" s="159"/>
      <c r="U240" s="155"/>
      <c r="V240" s="154">
        <f t="shared" si="56"/>
        <v>0</v>
      </c>
      <c r="W240" s="155"/>
      <c r="X240" s="154">
        <f t="shared" si="57"/>
        <v>0</v>
      </c>
      <c r="Y240" s="157">
        <f t="shared" si="58"/>
        <v>0</v>
      </c>
      <c r="Z240" s="161">
        <f t="shared" si="59"/>
        <v>0</v>
      </c>
      <c r="AA240" s="162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</row>
    <row r="241" spans="1:850" s="130" customFormat="1">
      <c r="A241" s="150"/>
      <c r="B241" s="202"/>
      <c r="C241" s="85"/>
      <c r="D241" s="203"/>
      <c r="E241" s="86"/>
      <c r="F241" s="152"/>
      <c r="G241" s="153"/>
      <c r="H241" s="200">
        <f t="shared" si="48"/>
        <v>0</v>
      </c>
      <c r="I241" s="155"/>
      <c r="J241" s="200">
        <f t="shared" si="49"/>
        <v>0</v>
      </c>
      <c r="K241" s="157">
        <f t="shared" si="50"/>
        <v>0</v>
      </c>
      <c r="L241" s="201">
        <f t="shared" si="51"/>
        <v>0</v>
      </c>
      <c r="M241" s="159"/>
      <c r="N241" s="155"/>
      <c r="O241" s="154">
        <f t="shared" si="52"/>
        <v>0</v>
      </c>
      <c r="P241" s="155"/>
      <c r="Q241" s="154">
        <f t="shared" si="53"/>
        <v>0</v>
      </c>
      <c r="R241" s="157">
        <f t="shared" si="54"/>
        <v>0</v>
      </c>
      <c r="S241" s="160">
        <f t="shared" si="55"/>
        <v>0</v>
      </c>
      <c r="T241" s="159"/>
      <c r="U241" s="155"/>
      <c r="V241" s="154">
        <f t="shared" si="56"/>
        <v>0</v>
      </c>
      <c r="W241" s="155"/>
      <c r="X241" s="154">
        <f t="shared" si="57"/>
        <v>0</v>
      </c>
      <c r="Y241" s="157">
        <f t="shared" si="58"/>
        <v>0</v>
      </c>
      <c r="Z241" s="161">
        <f t="shared" si="59"/>
        <v>0</v>
      </c>
      <c r="AA241" s="162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</row>
    <row r="242" spans="1:850" s="130" customFormat="1">
      <c r="A242" s="150"/>
      <c r="B242" s="202"/>
      <c r="C242" s="85"/>
      <c r="D242" s="203"/>
      <c r="E242" s="86"/>
      <c r="F242" s="152"/>
      <c r="G242" s="153"/>
      <c r="H242" s="200">
        <f t="shared" si="48"/>
        <v>0</v>
      </c>
      <c r="I242" s="155"/>
      <c r="J242" s="200">
        <f t="shared" si="49"/>
        <v>0</v>
      </c>
      <c r="K242" s="157">
        <f t="shared" si="50"/>
        <v>0</v>
      </c>
      <c r="L242" s="201">
        <f t="shared" si="51"/>
        <v>0</v>
      </c>
      <c r="M242" s="159"/>
      <c r="N242" s="155"/>
      <c r="O242" s="154">
        <f t="shared" si="52"/>
        <v>0</v>
      </c>
      <c r="P242" s="155"/>
      <c r="Q242" s="154">
        <f t="shared" si="53"/>
        <v>0</v>
      </c>
      <c r="R242" s="157">
        <f t="shared" si="54"/>
        <v>0</v>
      </c>
      <c r="S242" s="160">
        <f t="shared" si="55"/>
        <v>0</v>
      </c>
      <c r="T242" s="159"/>
      <c r="U242" s="155"/>
      <c r="V242" s="154">
        <f t="shared" si="56"/>
        <v>0</v>
      </c>
      <c r="W242" s="155"/>
      <c r="X242" s="154">
        <f t="shared" si="57"/>
        <v>0</v>
      </c>
      <c r="Y242" s="157">
        <f t="shared" si="58"/>
        <v>0</v>
      </c>
      <c r="Z242" s="161">
        <f t="shared" si="59"/>
        <v>0</v>
      </c>
      <c r="AA242" s="162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</row>
    <row r="243" spans="1:850" s="130" customFormat="1">
      <c r="A243" s="150"/>
      <c r="B243" s="202"/>
      <c r="C243" s="85"/>
      <c r="D243" s="203"/>
      <c r="E243" s="86"/>
      <c r="F243" s="152"/>
      <c r="G243" s="153"/>
      <c r="H243" s="200">
        <f t="shared" si="48"/>
        <v>0</v>
      </c>
      <c r="I243" s="155"/>
      <c r="J243" s="200">
        <f t="shared" si="49"/>
        <v>0</v>
      </c>
      <c r="K243" s="157">
        <f t="shared" si="50"/>
        <v>0</v>
      </c>
      <c r="L243" s="201">
        <f t="shared" si="51"/>
        <v>0</v>
      </c>
      <c r="M243" s="159"/>
      <c r="N243" s="155"/>
      <c r="O243" s="154">
        <f t="shared" si="52"/>
        <v>0</v>
      </c>
      <c r="P243" s="155"/>
      <c r="Q243" s="154">
        <f t="shared" si="53"/>
        <v>0</v>
      </c>
      <c r="R243" s="157">
        <f t="shared" si="54"/>
        <v>0</v>
      </c>
      <c r="S243" s="160">
        <f t="shared" si="55"/>
        <v>0</v>
      </c>
      <c r="T243" s="159"/>
      <c r="U243" s="155"/>
      <c r="V243" s="154">
        <f t="shared" si="56"/>
        <v>0</v>
      </c>
      <c r="W243" s="155"/>
      <c r="X243" s="154">
        <f t="shared" si="57"/>
        <v>0</v>
      </c>
      <c r="Y243" s="157">
        <f t="shared" si="58"/>
        <v>0</v>
      </c>
      <c r="Z243" s="161">
        <f t="shared" si="59"/>
        <v>0</v>
      </c>
      <c r="AA243" s="162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</row>
    <row r="244" spans="1:850" s="130" customFormat="1">
      <c r="A244" s="150"/>
      <c r="B244" s="202"/>
      <c r="C244" s="85"/>
      <c r="D244" s="203"/>
      <c r="E244" s="86"/>
      <c r="F244" s="152"/>
      <c r="G244" s="153"/>
      <c r="H244" s="200">
        <f t="shared" si="48"/>
        <v>0</v>
      </c>
      <c r="I244" s="155"/>
      <c r="J244" s="200">
        <f t="shared" si="49"/>
        <v>0</v>
      </c>
      <c r="K244" s="157">
        <f t="shared" si="50"/>
        <v>0</v>
      </c>
      <c r="L244" s="201">
        <f t="shared" si="51"/>
        <v>0</v>
      </c>
      <c r="M244" s="159"/>
      <c r="N244" s="155"/>
      <c r="O244" s="154">
        <f t="shared" si="52"/>
        <v>0</v>
      </c>
      <c r="P244" s="155"/>
      <c r="Q244" s="154">
        <f t="shared" si="53"/>
        <v>0</v>
      </c>
      <c r="R244" s="157">
        <f t="shared" si="54"/>
        <v>0</v>
      </c>
      <c r="S244" s="160">
        <f t="shared" si="55"/>
        <v>0</v>
      </c>
      <c r="T244" s="159"/>
      <c r="U244" s="155"/>
      <c r="V244" s="154">
        <f t="shared" si="56"/>
        <v>0</v>
      </c>
      <c r="W244" s="155"/>
      <c r="X244" s="154">
        <f t="shared" si="57"/>
        <v>0</v>
      </c>
      <c r="Y244" s="157">
        <f t="shared" si="58"/>
        <v>0</v>
      </c>
      <c r="Z244" s="161">
        <f t="shared" si="59"/>
        <v>0</v>
      </c>
      <c r="AA244" s="162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</row>
    <row r="245" spans="1:850" s="130" customFormat="1">
      <c r="A245" s="150"/>
      <c r="B245" s="202"/>
      <c r="C245" s="85"/>
      <c r="D245" s="203"/>
      <c r="E245" s="86"/>
      <c r="F245" s="152"/>
      <c r="G245" s="153"/>
      <c r="H245" s="200">
        <f t="shared" si="48"/>
        <v>0</v>
      </c>
      <c r="I245" s="155"/>
      <c r="J245" s="200">
        <f t="shared" si="49"/>
        <v>0</v>
      </c>
      <c r="K245" s="157">
        <f t="shared" si="50"/>
        <v>0</v>
      </c>
      <c r="L245" s="201">
        <f t="shared" si="51"/>
        <v>0</v>
      </c>
      <c r="M245" s="159"/>
      <c r="N245" s="155"/>
      <c r="O245" s="154">
        <f t="shared" si="52"/>
        <v>0</v>
      </c>
      <c r="P245" s="155"/>
      <c r="Q245" s="154">
        <f t="shared" si="53"/>
        <v>0</v>
      </c>
      <c r="R245" s="157">
        <f t="shared" si="54"/>
        <v>0</v>
      </c>
      <c r="S245" s="160">
        <f t="shared" si="55"/>
        <v>0</v>
      </c>
      <c r="T245" s="159"/>
      <c r="U245" s="155"/>
      <c r="V245" s="154">
        <f t="shared" si="56"/>
        <v>0</v>
      </c>
      <c r="W245" s="155"/>
      <c r="X245" s="154">
        <f t="shared" si="57"/>
        <v>0</v>
      </c>
      <c r="Y245" s="157">
        <f t="shared" si="58"/>
        <v>0</v>
      </c>
      <c r="Z245" s="161">
        <f t="shared" si="59"/>
        <v>0</v>
      </c>
      <c r="AA245" s="162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</row>
    <row r="246" spans="1:850" s="130" customFormat="1">
      <c r="A246" s="150"/>
      <c r="B246" s="202"/>
      <c r="C246" s="85"/>
      <c r="D246" s="203"/>
      <c r="E246" s="86"/>
      <c r="F246" s="152"/>
      <c r="G246" s="153"/>
      <c r="H246" s="200">
        <f t="shared" si="48"/>
        <v>0</v>
      </c>
      <c r="I246" s="155"/>
      <c r="J246" s="200">
        <f t="shared" si="49"/>
        <v>0</v>
      </c>
      <c r="K246" s="157">
        <f t="shared" si="50"/>
        <v>0</v>
      </c>
      <c r="L246" s="201">
        <f t="shared" si="51"/>
        <v>0</v>
      </c>
      <c r="M246" s="159"/>
      <c r="N246" s="155"/>
      <c r="O246" s="154">
        <f t="shared" si="52"/>
        <v>0</v>
      </c>
      <c r="P246" s="155"/>
      <c r="Q246" s="154">
        <f t="shared" si="53"/>
        <v>0</v>
      </c>
      <c r="R246" s="157">
        <f t="shared" si="54"/>
        <v>0</v>
      </c>
      <c r="S246" s="160">
        <f t="shared" si="55"/>
        <v>0</v>
      </c>
      <c r="T246" s="159"/>
      <c r="U246" s="155"/>
      <c r="V246" s="154">
        <f t="shared" si="56"/>
        <v>0</v>
      </c>
      <c r="W246" s="155"/>
      <c r="X246" s="154">
        <f t="shared" si="57"/>
        <v>0</v>
      </c>
      <c r="Y246" s="157">
        <f t="shared" si="58"/>
        <v>0</v>
      </c>
      <c r="Z246" s="161">
        <f t="shared" si="59"/>
        <v>0</v>
      </c>
      <c r="AA246" s="162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</row>
    <row r="247" spans="1:850" s="130" customFormat="1">
      <c r="A247" s="150"/>
      <c r="B247" s="202"/>
      <c r="C247" s="85"/>
      <c r="D247" s="203"/>
      <c r="E247" s="86"/>
      <c r="F247" s="152"/>
      <c r="G247" s="153"/>
      <c r="H247" s="200">
        <f t="shared" si="48"/>
        <v>0</v>
      </c>
      <c r="I247" s="155"/>
      <c r="J247" s="200">
        <f t="shared" si="49"/>
        <v>0</v>
      </c>
      <c r="K247" s="157">
        <f t="shared" si="50"/>
        <v>0</v>
      </c>
      <c r="L247" s="201">
        <f t="shared" si="51"/>
        <v>0</v>
      </c>
      <c r="M247" s="159"/>
      <c r="N247" s="155"/>
      <c r="O247" s="154">
        <f t="shared" si="52"/>
        <v>0</v>
      </c>
      <c r="P247" s="155"/>
      <c r="Q247" s="154">
        <f t="shared" si="53"/>
        <v>0</v>
      </c>
      <c r="R247" s="157">
        <f t="shared" si="54"/>
        <v>0</v>
      </c>
      <c r="S247" s="160">
        <f t="shared" si="55"/>
        <v>0</v>
      </c>
      <c r="T247" s="159"/>
      <c r="U247" s="155"/>
      <c r="V247" s="154">
        <f t="shared" si="56"/>
        <v>0</v>
      </c>
      <c r="W247" s="155"/>
      <c r="X247" s="154">
        <f t="shared" si="57"/>
        <v>0</v>
      </c>
      <c r="Y247" s="157">
        <f t="shared" si="58"/>
        <v>0</v>
      </c>
      <c r="Z247" s="161">
        <f t="shared" si="59"/>
        <v>0</v>
      </c>
      <c r="AA247" s="162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</row>
    <row r="248" spans="1:850" s="130" customFormat="1">
      <c r="A248" s="150"/>
      <c r="B248" s="202"/>
      <c r="C248" s="85"/>
      <c r="D248" s="203"/>
      <c r="E248" s="86"/>
      <c r="F248" s="152"/>
      <c r="G248" s="153"/>
      <c r="H248" s="200">
        <f t="shared" si="48"/>
        <v>0</v>
      </c>
      <c r="I248" s="155"/>
      <c r="J248" s="200">
        <f t="shared" si="49"/>
        <v>0</v>
      </c>
      <c r="K248" s="157">
        <f t="shared" si="50"/>
        <v>0</v>
      </c>
      <c r="L248" s="201">
        <f t="shared" si="51"/>
        <v>0</v>
      </c>
      <c r="M248" s="159"/>
      <c r="N248" s="155"/>
      <c r="O248" s="154">
        <f t="shared" si="52"/>
        <v>0</v>
      </c>
      <c r="P248" s="155"/>
      <c r="Q248" s="154">
        <f t="shared" si="53"/>
        <v>0</v>
      </c>
      <c r="R248" s="157">
        <f t="shared" si="54"/>
        <v>0</v>
      </c>
      <c r="S248" s="160">
        <f t="shared" si="55"/>
        <v>0</v>
      </c>
      <c r="T248" s="159"/>
      <c r="U248" s="155"/>
      <c r="V248" s="154">
        <f t="shared" si="56"/>
        <v>0</v>
      </c>
      <c r="W248" s="155"/>
      <c r="X248" s="154">
        <f t="shared" si="57"/>
        <v>0</v>
      </c>
      <c r="Y248" s="157">
        <f t="shared" si="58"/>
        <v>0</v>
      </c>
      <c r="Z248" s="161">
        <f t="shared" si="59"/>
        <v>0</v>
      </c>
      <c r="AA248" s="162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</row>
    <row r="249" spans="1:850" s="130" customFormat="1">
      <c r="A249" s="150"/>
      <c r="B249" s="202"/>
      <c r="C249" s="85"/>
      <c r="D249" s="203"/>
      <c r="E249" s="86"/>
      <c r="F249" s="152"/>
      <c r="G249" s="153"/>
      <c r="H249" s="200">
        <f t="shared" si="48"/>
        <v>0</v>
      </c>
      <c r="I249" s="155"/>
      <c r="J249" s="200">
        <f t="shared" si="49"/>
        <v>0</v>
      </c>
      <c r="K249" s="157">
        <f t="shared" si="50"/>
        <v>0</v>
      </c>
      <c r="L249" s="201">
        <f t="shared" si="51"/>
        <v>0</v>
      </c>
      <c r="M249" s="159"/>
      <c r="N249" s="155"/>
      <c r="O249" s="154">
        <f t="shared" si="52"/>
        <v>0</v>
      </c>
      <c r="P249" s="155"/>
      <c r="Q249" s="154">
        <f t="shared" si="53"/>
        <v>0</v>
      </c>
      <c r="R249" s="157">
        <f t="shared" si="54"/>
        <v>0</v>
      </c>
      <c r="S249" s="160">
        <f t="shared" si="55"/>
        <v>0</v>
      </c>
      <c r="T249" s="159"/>
      <c r="U249" s="155"/>
      <c r="V249" s="154">
        <f t="shared" si="56"/>
        <v>0</v>
      </c>
      <c r="W249" s="155"/>
      <c r="X249" s="154">
        <f t="shared" si="57"/>
        <v>0</v>
      </c>
      <c r="Y249" s="157">
        <f t="shared" si="58"/>
        <v>0</v>
      </c>
      <c r="Z249" s="161">
        <f t="shared" si="59"/>
        <v>0</v>
      </c>
      <c r="AA249" s="162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</row>
    <row r="250" spans="1:850" s="130" customFormat="1">
      <c r="A250" s="150"/>
      <c r="B250" s="202"/>
      <c r="C250" s="85"/>
      <c r="D250" s="203"/>
      <c r="E250" s="86"/>
      <c r="F250" s="152"/>
      <c r="G250" s="153"/>
      <c r="H250" s="200">
        <f t="shared" si="48"/>
        <v>0</v>
      </c>
      <c r="I250" s="155"/>
      <c r="J250" s="200">
        <f t="shared" si="49"/>
        <v>0</v>
      </c>
      <c r="K250" s="157">
        <f t="shared" si="50"/>
        <v>0</v>
      </c>
      <c r="L250" s="201">
        <f t="shared" si="51"/>
        <v>0</v>
      </c>
      <c r="M250" s="159"/>
      <c r="N250" s="155"/>
      <c r="O250" s="154">
        <f t="shared" si="52"/>
        <v>0</v>
      </c>
      <c r="P250" s="155"/>
      <c r="Q250" s="154">
        <f t="shared" si="53"/>
        <v>0</v>
      </c>
      <c r="R250" s="157">
        <f t="shared" si="54"/>
        <v>0</v>
      </c>
      <c r="S250" s="160">
        <f t="shared" si="55"/>
        <v>0</v>
      </c>
      <c r="T250" s="159"/>
      <c r="U250" s="155"/>
      <c r="V250" s="154">
        <f t="shared" si="56"/>
        <v>0</v>
      </c>
      <c r="W250" s="155"/>
      <c r="X250" s="154">
        <f t="shared" si="57"/>
        <v>0</v>
      </c>
      <c r="Y250" s="157">
        <f t="shared" si="58"/>
        <v>0</v>
      </c>
      <c r="Z250" s="161">
        <f t="shared" si="59"/>
        <v>0</v>
      </c>
      <c r="AA250" s="162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</row>
    <row r="251" spans="1:850" s="130" customFormat="1">
      <c r="A251" s="150"/>
      <c r="B251" s="202"/>
      <c r="C251" s="85"/>
      <c r="D251" s="203"/>
      <c r="E251" s="86"/>
      <c r="F251" s="152"/>
      <c r="G251" s="153"/>
      <c r="H251" s="200">
        <f t="shared" si="48"/>
        <v>0</v>
      </c>
      <c r="I251" s="155"/>
      <c r="J251" s="200">
        <f t="shared" si="49"/>
        <v>0</v>
      </c>
      <c r="K251" s="157">
        <f t="shared" si="50"/>
        <v>0</v>
      </c>
      <c r="L251" s="201">
        <f t="shared" si="51"/>
        <v>0</v>
      </c>
      <c r="M251" s="159"/>
      <c r="N251" s="155"/>
      <c r="O251" s="154">
        <f t="shared" si="52"/>
        <v>0</v>
      </c>
      <c r="P251" s="155"/>
      <c r="Q251" s="154">
        <f t="shared" si="53"/>
        <v>0</v>
      </c>
      <c r="R251" s="157">
        <f t="shared" si="54"/>
        <v>0</v>
      </c>
      <c r="S251" s="160">
        <f t="shared" si="55"/>
        <v>0</v>
      </c>
      <c r="T251" s="159"/>
      <c r="U251" s="155"/>
      <c r="V251" s="154">
        <f t="shared" si="56"/>
        <v>0</v>
      </c>
      <c r="W251" s="155"/>
      <c r="X251" s="154">
        <f t="shared" si="57"/>
        <v>0</v>
      </c>
      <c r="Y251" s="157">
        <f t="shared" si="58"/>
        <v>0</v>
      </c>
      <c r="Z251" s="161">
        <f t="shared" si="59"/>
        <v>0</v>
      </c>
      <c r="AA251" s="162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</row>
    <row r="252" spans="1:850" s="130" customFormat="1">
      <c r="A252" s="150"/>
      <c r="B252" s="202"/>
      <c r="C252" s="85"/>
      <c r="D252" s="203"/>
      <c r="E252" s="86"/>
      <c r="F252" s="152"/>
      <c r="G252" s="153"/>
      <c r="H252" s="200">
        <f t="shared" si="48"/>
        <v>0</v>
      </c>
      <c r="I252" s="155"/>
      <c r="J252" s="200">
        <f t="shared" si="49"/>
        <v>0</v>
      </c>
      <c r="K252" s="157">
        <f t="shared" si="50"/>
        <v>0</v>
      </c>
      <c r="L252" s="201">
        <f t="shared" si="51"/>
        <v>0</v>
      </c>
      <c r="M252" s="159"/>
      <c r="N252" s="155"/>
      <c r="O252" s="154">
        <f t="shared" si="52"/>
        <v>0</v>
      </c>
      <c r="P252" s="155"/>
      <c r="Q252" s="154">
        <f t="shared" si="53"/>
        <v>0</v>
      </c>
      <c r="R252" s="157">
        <f t="shared" si="54"/>
        <v>0</v>
      </c>
      <c r="S252" s="160">
        <f t="shared" si="55"/>
        <v>0</v>
      </c>
      <c r="T252" s="159"/>
      <c r="U252" s="155"/>
      <c r="V252" s="154">
        <f t="shared" si="56"/>
        <v>0</v>
      </c>
      <c r="W252" s="155"/>
      <c r="X252" s="154">
        <f t="shared" si="57"/>
        <v>0</v>
      </c>
      <c r="Y252" s="157">
        <f t="shared" si="58"/>
        <v>0</v>
      </c>
      <c r="Z252" s="161">
        <f t="shared" si="59"/>
        <v>0</v>
      </c>
      <c r="AA252" s="162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</row>
    <row r="253" spans="1:850" s="130" customFormat="1">
      <c r="A253" s="150"/>
      <c r="B253" s="202"/>
      <c r="C253" s="85"/>
      <c r="D253" s="203"/>
      <c r="E253" s="86"/>
      <c r="F253" s="152"/>
      <c r="G253" s="153"/>
      <c r="H253" s="200">
        <f t="shared" si="48"/>
        <v>0</v>
      </c>
      <c r="I253" s="155"/>
      <c r="J253" s="200">
        <f t="shared" si="49"/>
        <v>0</v>
      </c>
      <c r="K253" s="157">
        <f t="shared" si="50"/>
        <v>0</v>
      </c>
      <c r="L253" s="201">
        <f t="shared" si="51"/>
        <v>0</v>
      </c>
      <c r="M253" s="159"/>
      <c r="N253" s="155"/>
      <c r="O253" s="154">
        <f t="shared" si="52"/>
        <v>0</v>
      </c>
      <c r="P253" s="155"/>
      <c r="Q253" s="154">
        <f t="shared" si="53"/>
        <v>0</v>
      </c>
      <c r="R253" s="157">
        <f t="shared" si="54"/>
        <v>0</v>
      </c>
      <c r="S253" s="160">
        <f t="shared" si="55"/>
        <v>0</v>
      </c>
      <c r="T253" s="159"/>
      <c r="U253" s="155"/>
      <c r="V253" s="154">
        <f t="shared" si="56"/>
        <v>0</v>
      </c>
      <c r="W253" s="155"/>
      <c r="X253" s="154">
        <f t="shared" si="57"/>
        <v>0</v>
      </c>
      <c r="Y253" s="157">
        <f t="shared" si="58"/>
        <v>0</v>
      </c>
      <c r="Z253" s="161">
        <f t="shared" si="59"/>
        <v>0</v>
      </c>
      <c r="AA253" s="162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</row>
    <row r="254" spans="1:850" s="130" customFormat="1">
      <c r="A254" s="150"/>
      <c r="B254" s="202"/>
      <c r="C254" s="85"/>
      <c r="D254" s="203"/>
      <c r="E254" s="86"/>
      <c r="F254" s="152"/>
      <c r="G254" s="153"/>
      <c r="H254" s="200">
        <f t="shared" si="48"/>
        <v>0</v>
      </c>
      <c r="I254" s="155"/>
      <c r="J254" s="200">
        <f t="shared" si="49"/>
        <v>0</v>
      </c>
      <c r="K254" s="157">
        <f t="shared" si="50"/>
        <v>0</v>
      </c>
      <c r="L254" s="201">
        <f t="shared" si="51"/>
        <v>0</v>
      </c>
      <c r="M254" s="159"/>
      <c r="N254" s="155"/>
      <c r="O254" s="154">
        <f t="shared" si="52"/>
        <v>0</v>
      </c>
      <c r="P254" s="155"/>
      <c r="Q254" s="154">
        <f t="shared" si="53"/>
        <v>0</v>
      </c>
      <c r="R254" s="157">
        <f t="shared" si="54"/>
        <v>0</v>
      </c>
      <c r="S254" s="160">
        <f t="shared" si="55"/>
        <v>0</v>
      </c>
      <c r="T254" s="159"/>
      <c r="U254" s="155"/>
      <c r="V254" s="154">
        <f t="shared" si="56"/>
        <v>0</v>
      </c>
      <c r="W254" s="155"/>
      <c r="X254" s="154">
        <f t="shared" si="57"/>
        <v>0</v>
      </c>
      <c r="Y254" s="157">
        <f t="shared" si="58"/>
        <v>0</v>
      </c>
      <c r="Z254" s="161">
        <f t="shared" si="59"/>
        <v>0</v>
      </c>
      <c r="AA254" s="162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</row>
    <row r="255" spans="1:850" s="130" customFormat="1">
      <c r="A255" s="150"/>
      <c r="B255" s="202"/>
      <c r="C255" s="85"/>
      <c r="D255" s="203"/>
      <c r="E255" s="86"/>
      <c r="F255" s="152"/>
      <c r="G255" s="153"/>
      <c r="H255" s="200">
        <f t="shared" si="48"/>
        <v>0</v>
      </c>
      <c r="I255" s="155"/>
      <c r="J255" s="200">
        <f t="shared" si="49"/>
        <v>0</v>
      </c>
      <c r="K255" s="157">
        <f t="shared" si="50"/>
        <v>0</v>
      </c>
      <c r="L255" s="201">
        <f t="shared" si="51"/>
        <v>0</v>
      </c>
      <c r="M255" s="159"/>
      <c r="N255" s="155"/>
      <c r="O255" s="154">
        <f t="shared" si="52"/>
        <v>0</v>
      </c>
      <c r="P255" s="155"/>
      <c r="Q255" s="154">
        <f t="shared" si="53"/>
        <v>0</v>
      </c>
      <c r="R255" s="157">
        <f t="shared" si="54"/>
        <v>0</v>
      </c>
      <c r="S255" s="160">
        <f t="shared" si="55"/>
        <v>0</v>
      </c>
      <c r="T255" s="159"/>
      <c r="U255" s="155"/>
      <c r="V255" s="154">
        <f t="shared" si="56"/>
        <v>0</v>
      </c>
      <c r="W255" s="155"/>
      <c r="X255" s="154">
        <f t="shared" si="57"/>
        <v>0</v>
      </c>
      <c r="Y255" s="157">
        <f t="shared" si="58"/>
        <v>0</v>
      </c>
      <c r="Z255" s="161">
        <f t="shared" si="59"/>
        <v>0</v>
      </c>
      <c r="AA255" s="162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</row>
    <row r="256" spans="1:850" s="130" customFormat="1">
      <c r="A256" s="150"/>
      <c r="B256" s="202"/>
      <c r="C256" s="85"/>
      <c r="D256" s="203"/>
      <c r="E256" s="86"/>
      <c r="F256" s="152"/>
      <c r="G256" s="153"/>
      <c r="H256" s="200">
        <f t="shared" si="48"/>
        <v>0</v>
      </c>
      <c r="I256" s="155"/>
      <c r="J256" s="200">
        <f t="shared" si="49"/>
        <v>0</v>
      </c>
      <c r="K256" s="157">
        <f t="shared" si="50"/>
        <v>0</v>
      </c>
      <c r="L256" s="201">
        <f t="shared" si="51"/>
        <v>0</v>
      </c>
      <c r="M256" s="159"/>
      <c r="N256" s="155"/>
      <c r="O256" s="154">
        <f t="shared" si="52"/>
        <v>0</v>
      </c>
      <c r="P256" s="155"/>
      <c r="Q256" s="154">
        <f t="shared" si="53"/>
        <v>0</v>
      </c>
      <c r="R256" s="157">
        <f t="shared" si="54"/>
        <v>0</v>
      </c>
      <c r="S256" s="160">
        <f t="shared" si="55"/>
        <v>0</v>
      </c>
      <c r="T256" s="159"/>
      <c r="U256" s="155"/>
      <c r="V256" s="154">
        <f t="shared" si="56"/>
        <v>0</v>
      </c>
      <c r="W256" s="155"/>
      <c r="X256" s="154">
        <f t="shared" si="57"/>
        <v>0</v>
      </c>
      <c r="Y256" s="157">
        <f t="shared" si="58"/>
        <v>0</v>
      </c>
      <c r="Z256" s="161">
        <f t="shared" si="59"/>
        <v>0</v>
      </c>
      <c r="AA256" s="162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</row>
    <row r="257" spans="1:850" s="130" customFormat="1">
      <c r="A257" s="150"/>
      <c r="B257" s="202"/>
      <c r="C257" s="85"/>
      <c r="D257" s="203"/>
      <c r="E257" s="86"/>
      <c r="F257" s="152"/>
      <c r="G257" s="153"/>
      <c r="H257" s="200">
        <f t="shared" si="48"/>
        <v>0</v>
      </c>
      <c r="I257" s="155"/>
      <c r="J257" s="200">
        <f t="shared" si="49"/>
        <v>0</v>
      </c>
      <c r="K257" s="157">
        <f t="shared" si="50"/>
        <v>0</v>
      </c>
      <c r="L257" s="201">
        <f t="shared" si="51"/>
        <v>0</v>
      </c>
      <c r="M257" s="159"/>
      <c r="N257" s="155"/>
      <c r="O257" s="154">
        <f t="shared" si="52"/>
        <v>0</v>
      </c>
      <c r="P257" s="155"/>
      <c r="Q257" s="154">
        <f t="shared" si="53"/>
        <v>0</v>
      </c>
      <c r="R257" s="157">
        <f t="shared" si="54"/>
        <v>0</v>
      </c>
      <c r="S257" s="160">
        <f t="shared" si="55"/>
        <v>0</v>
      </c>
      <c r="T257" s="159"/>
      <c r="U257" s="155"/>
      <c r="V257" s="154">
        <f t="shared" si="56"/>
        <v>0</v>
      </c>
      <c r="W257" s="155"/>
      <c r="X257" s="154">
        <f t="shared" si="57"/>
        <v>0</v>
      </c>
      <c r="Y257" s="157">
        <f t="shared" si="58"/>
        <v>0</v>
      </c>
      <c r="Z257" s="161">
        <f t="shared" si="59"/>
        <v>0</v>
      </c>
      <c r="AA257" s="162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</row>
    <row r="258" spans="1:850" s="130" customFormat="1">
      <c r="A258" s="150"/>
      <c r="B258" s="202"/>
      <c r="C258" s="85"/>
      <c r="D258" s="203"/>
      <c r="E258" s="86"/>
      <c r="F258" s="152"/>
      <c r="G258" s="153"/>
      <c r="H258" s="200">
        <f t="shared" si="48"/>
        <v>0</v>
      </c>
      <c r="I258" s="155"/>
      <c r="J258" s="200">
        <f t="shared" si="49"/>
        <v>0</v>
      </c>
      <c r="K258" s="157">
        <f t="shared" si="50"/>
        <v>0</v>
      </c>
      <c r="L258" s="201">
        <f t="shared" si="51"/>
        <v>0</v>
      </c>
      <c r="M258" s="159"/>
      <c r="N258" s="155"/>
      <c r="O258" s="154">
        <f t="shared" si="52"/>
        <v>0</v>
      </c>
      <c r="P258" s="155"/>
      <c r="Q258" s="154">
        <f t="shared" si="53"/>
        <v>0</v>
      </c>
      <c r="R258" s="157">
        <f t="shared" si="54"/>
        <v>0</v>
      </c>
      <c r="S258" s="160">
        <f t="shared" si="55"/>
        <v>0</v>
      </c>
      <c r="T258" s="159"/>
      <c r="U258" s="155"/>
      <c r="V258" s="154">
        <f t="shared" si="56"/>
        <v>0</v>
      </c>
      <c r="W258" s="155"/>
      <c r="X258" s="154">
        <f t="shared" si="57"/>
        <v>0</v>
      </c>
      <c r="Y258" s="157">
        <f t="shared" si="58"/>
        <v>0</v>
      </c>
      <c r="Z258" s="161">
        <f t="shared" si="59"/>
        <v>0</v>
      </c>
      <c r="AA258" s="162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</row>
    <row r="259" spans="1:850" s="130" customFormat="1">
      <c r="A259" s="150"/>
      <c r="B259" s="202"/>
      <c r="C259" s="85"/>
      <c r="D259" s="203"/>
      <c r="E259" s="86"/>
      <c r="F259" s="152"/>
      <c r="G259" s="153"/>
      <c r="H259" s="200">
        <f t="shared" si="48"/>
        <v>0</v>
      </c>
      <c r="I259" s="155"/>
      <c r="J259" s="200">
        <f t="shared" si="49"/>
        <v>0</v>
      </c>
      <c r="K259" s="157">
        <f t="shared" si="50"/>
        <v>0</v>
      </c>
      <c r="L259" s="201">
        <f t="shared" si="51"/>
        <v>0</v>
      </c>
      <c r="M259" s="159"/>
      <c r="N259" s="155"/>
      <c r="O259" s="154">
        <f t="shared" si="52"/>
        <v>0</v>
      </c>
      <c r="P259" s="155"/>
      <c r="Q259" s="154">
        <f t="shared" si="53"/>
        <v>0</v>
      </c>
      <c r="R259" s="157">
        <f t="shared" si="54"/>
        <v>0</v>
      </c>
      <c r="S259" s="160">
        <f t="shared" si="55"/>
        <v>0</v>
      </c>
      <c r="T259" s="159"/>
      <c r="U259" s="155"/>
      <c r="V259" s="154">
        <f t="shared" si="56"/>
        <v>0</v>
      </c>
      <c r="W259" s="155"/>
      <c r="X259" s="154">
        <f t="shared" si="57"/>
        <v>0</v>
      </c>
      <c r="Y259" s="157">
        <f t="shared" si="58"/>
        <v>0</v>
      </c>
      <c r="Z259" s="161">
        <f t="shared" si="59"/>
        <v>0</v>
      </c>
      <c r="AA259" s="162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</row>
    <row r="260" spans="1:850" s="130" customFormat="1">
      <c r="A260" s="150"/>
      <c r="B260" s="202"/>
      <c r="C260" s="85"/>
      <c r="D260" s="203"/>
      <c r="E260" s="86"/>
      <c r="F260" s="152"/>
      <c r="G260" s="153"/>
      <c r="H260" s="200">
        <f t="shared" si="48"/>
        <v>0</v>
      </c>
      <c r="I260" s="155"/>
      <c r="J260" s="200">
        <f t="shared" si="49"/>
        <v>0</v>
      </c>
      <c r="K260" s="157">
        <f t="shared" si="50"/>
        <v>0</v>
      </c>
      <c r="L260" s="201">
        <f t="shared" si="51"/>
        <v>0</v>
      </c>
      <c r="M260" s="159"/>
      <c r="N260" s="155"/>
      <c r="O260" s="154">
        <f t="shared" si="52"/>
        <v>0</v>
      </c>
      <c r="P260" s="155"/>
      <c r="Q260" s="154">
        <f t="shared" si="53"/>
        <v>0</v>
      </c>
      <c r="R260" s="157">
        <f t="shared" si="54"/>
        <v>0</v>
      </c>
      <c r="S260" s="160">
        <f t="shared" si="55"/>
        <v>0</v>
      </c>
      <c r="T260" s="159"/>
      <c r="U260" s="155"/>
      <c r="V260" s="154">
        <f t="shared" si="56"/>
        <v>0</v>
      </c>
      <c r="W260" s="155"/>
      <c r="X260" s="154">
        <f t="shared" si="57"/>
        <v>0</v>
      </c>
      <c r="Y260" s="157">
        <f t="shared" si="58"/>
        <v>0</v>
      </c>
      <c r="Z260" s="161">
        <f t="shared" si="59"/>
        <v>0</v>
      </c>
      <c r="AA260" s="162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</row>
    <row r="261" spans="1:850" s="130" customFormat="1">
      <c r="A261" s="150"/>
      <c r="B261" s="202"/>
      <c r="C261" s="85"/>
      <c r="D261" s="203"/>
      <c r="E261" s="86"/>
      <c r="F261" s="152"/>
      <c r="G261" s="153"/>
      <c r="H261" s="200">
        <f t="shared" si="48"/>
        <v>0</v>
      </c>
      <c r="I261" s="155"/>
      <c r="J261" s="200">
        <f t="shared" si="49"/>
        <v>0</v>
      </c>
      <c r="K261" s="157">
        <f t="shared" si="50"/>
        <v>0</v>
      </c>
      <c r="L261" s="201">
        <f t="shared" si="51"/>
        <v>0</v>
      </c>
      <c r="M261" s="159"/>
      <c r="N261" s="155"/>
      <c r="O261" s="154">
        <f t="shared" si="52"/>
        <v>0</v>
      </c>
      <c r="P261" s="155"/>
      <c r="Q261" s="154">
        <f t="shared" si="53"/>
        <v>0</v>
      </c>
      <c r="R261" s="157">
        <f t="shared" si="54"/>
        <v>0</v>
      </c>
      <c r="S261" s="160">
        <f t="shared" si="55"/>
        <v>0</v>
      </c>
      <c r="T261" s="159"/>
      <c r="U261" s="155"/>
      <c r="V261" s="154">
        <f t="shared" si="56"/>
        <v>0</v>
      </c>
      <c r="W261" s="155"/>
      <c r="X261" s="154">
        <f t="shared" si="57"/>
        <v>0</v>
      </c>
      <c r="Y261" s="157">
        <f t="shared" si="58"/>
        <v>0</v>
      </c>
      <c r="Z261" s="161">
        <f t="shared" si="59"/>
        <v>0</v>
      </c>
      <c r="AA261" s="162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</row>
    <row r="262" spans="1:850" s="130" customFormat="1">
      <c r="A262" s="150"/>
      <c r="B262" s="202"/>
      <c r="C262" s="85"/>
      <c r="D262" s="203"/>
      <c r="E262" s="86"/>
      <c r="F262" s="152"/>
      <c r="G262" s="153"/>
      <c r="H262" s="200">
        <f t="shared" si="48"/>
        <v>0</v>
      </c>
      <c r="I262" s="155"/>
      <c r="J262" s="200">
        <f t="shared" si="49"/>
        <v>0</v>
      </c>
      <c r="K262" s="157">
        <f t="shared" si="50"/>
        <v>0</v>
      </c>
      <c r="L262" s="201">
        <f t="shared" si="51"/>
        <v>0</v>
      </c>
      <c r="M262" s="159"/>
      <c r="N262" s="155"/>
      <c r="O262" s="154">
        <f t="shared" si="52"/>
        <v>0</v>
      </c>
      <c r="P262" s="155"/>
      <c r="Q262" s="154">
        <f t="shared" si="53"/>
        <v>0</v>
      </c>
      <c r="R262" s="157">
        <f t="shared" si="54"/>
        <v>0</v>
      </c>
      <c r="S262" s="160">
        <f t="shared" si="55"/>
        <v>0</v>
      </c>
      <c r="T262" s="159"/>
      <c r="U262" s="155"/>
      <c r="V262" s="154">
        <f t="shared" si="56"/>
        <v>0</v>
      </c>
      <c r="W262" s="155"/>
      <c r="X262" s="154">
        <f t="shared" si="57"/>
        <v>0</v>
      </c>
      <c r="Y262" s="157">
        <f t="shared" si="58"/>
        <v>0</v>
      </c>
      <c r="Z262" s="161">
        <f t="shared" si="59"/>
        <v>0</v>
      </c>
      <c r="AA262" s="162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</row>
    <row r="263" spans="1:850" s="130" customFormat="1">
      <c r="A263" s="150"/>
      <c r="B263" s="202"/>
      <c r="C263" s="85"/>
      <c r="D263" s="203"/>
      <c r="E263" s="86"/>
      <c r="F263" s="152"/>
      <c r="G263" s="153"/>
      <c r="H263" s="200">
        <f t="shared" si="48"/>
        <v>0</v>
      </c>
      <c r="I263" s="155"/>
      <c r="J263" s="200">
        <f t="shared" si="49"/>
        <v>0</v>
      </c>
      <c r="K263" s="157">
        <f t="shared" si="50"/>
        <v>0</v>
      </c>
      <c r="L263" s="201">
        <f t="shared" si="51"/>
        <v>0</v>
      </c>
      <c r="M263" s="159"/>
      <c r="N263" s="155"/>
      <c r="O263" s="154">
        <f t="shared" si="52"/>
        <v>0</v>
      </c>
      <c r="P263" s="155"/>
      <c r="Q263" s="154">
        <f t="shared" si="53"/>
        <v>0</v>
      </c>
      <c r="R263" s="157">
        <f t="shared" si="54"/>
        <v>0</v>
      </c>
      <c r="S263" s="160">
        <f t="shared" si="55"/>
        <v>0</v>
      </c>
      <c r="T263" s="159"/>
      <c r="U263" s="155"/>
      <c r="V263" s="154">
        <f t="shared" si="56"/>
        <v>0</v>
      </c>
      <c r="W263" s="155"/>
      <c r="X263" s="154">
        <f t="shared" si="57"/>
        <v>0</v>
      </c>
      <c r="Y263" s="157">
        <f t="shared" si="58"/>
        <v>0</v>
      </c>
      <c r="Z263" s="161">
        <f t="shared" si="59"/>
        <v>0</v>
      </c>
      <c r="AA263" s="162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</row>
    <row r="264" spans="1:850" s="130" customFormat="1">
      <c r="A264" s="150"/>
      <c r="B264" s="202"/>
      <c r="C264" s="85"/>
      <c r="D264" s="203"/>
      <c r="E264" s="86"/>
      <c r="F264" s="152"/>
      <c r="G264" s="153"/>
      <c r="H264" s="200">
        <f t="shared" si="48"/>
        <v>0</v>
      </c>
      <c r="I264" s="155"/>
      <c r="J264" s="200">
        <f t="shared" si="49"/>
        <v>0</v>
      </c>
      <c r="K264" s="157">
        <f t="shared" si="50"/>
        <v>0</v>
      </c>
      <c r="L264" s="201">
        <f t="shared" si="51"/>
        <v>0</v>
      </c>
      <c r="M264" s="159"/>
      <c r="N264" s="155"/>
      <c r="O264" s="154">
        <f t="shared" si="52"/>
        <v>0</v>
      </c>
      <c r="P264" s="155"/>
      <c r="Q264" s="154">
        <f t="shared" si="53"/>
        <v>0</v>
      </c>
      <c r="R264" s="157">
        <f t="shared" si="54"/>
        <v>0</v>
      </c>
      <c r="S264" s="160">
        <f t="shared" si="55"/>
        <v>0</v>
      </c>
      <c r="T264" s="159"/>
      <c r="U264" s="155"/>
      <c r="V264" s="154">
        <f t="shared" si="56"/>
        <v>0</v>
      </c>
      <c r="W264" s="155"/>
      <c r="X264" s="154">
        <f t="shared" si="57"/>
        <v>0</v>
      </c>
      <c r="Y264" s="157">
        <f t="shared" si="58"/>
        <v>0</v>
      </c>
      <c r="Z264" s="161">
        <f t="shared" si="59"/>
        <v>0</v>
      </c>
      <c r="AA264" s="162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</row>
    <row r="265" spans="1:850" s="130" customFormat="1">
      <c r="A265" s="150"/>
      <c r="B265" s="202"/>
      <c r="C265" s="85"/>
      <c r="D265" s="203"/>
      <c r="E265" s="86"/>
      <c r="F265" s="152"/>
      <c r="G265" s="153"/>
      <c r="H265" s="200">
        <f t="shared" si="48"/>
        <v>0</v>
      </c>
      <c r="I265" s="155"/>
      <c r="J265" s="200">
        <f t="shared" si="49"/>
        <v>0</v>
      </c>
      <c r="K265" s="157">
        <f t="shared" si="50"/>
        <v>0</v>
      </c>
      <c r="L265" s="201">
        <f t="shared" si="51"/>
        <v>0</v>
      </c>
      <c r="M265" s="159"/>
      <c r="N265" s="155"/>
      <c r="O265" s="154">
        <f t="shared" si="52"/>
        <v>0</v>
      </c>
      <c r="P265" s="155"/>
      <c r="Q265" s="154">
        <f t="shared" si="53"/>
        <v>0</v>
      </c>
      <c r="R265" s="157">
        <f t="shared" si="54"/>
        <v>0</v>
      </c>
      <c r="S265" s="160">
        <f t="shared" si="55"/>
        <v>0</v>
      </c>
      <c r="T265" s="159"/>
      <c r="U265" s="155"/>
      <c r="V265" s="154">
        <f t="shared" si="56"/>
        <v>0</v>
      </c>
      <c r="W265" s="155"/>
      <c r="X265" s="154">
        <f t="shared" si="57"/>
        <v>0</v>
      </c>
      <c r="Y265" s="157">
        <f t="shared" si="58"/>
        <v>0</v>
      </c>
      <c r="Z265" s="161">
        <f t="shared" si="59"/>
        <v>0</v>
      </c>
      <c r="AA265" s="162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</row>
    <row r="266" spans="1:850" s="130" customFormat="1">
      <c r="A266" s="150"/>
      <c r="B266" s="202"/>
      <c r="C266" s="85"/>
      <c r="D266" s="203"/>
      <c r="E266" s="86"/>
      <c r="F266" s="152"/>
      <c r="G266" s="153"/>
      <c r="H266" s="200">
        <f t="shared" si="48"/>
        <v>0</v>
      </c>
      <c r="I266" s="155"/>
      <c r="J266" s="200">
        <f t="shared" si="49"/>
        <v>0</v>
      </c>
      <c r="K266" s="157">
        <f t="shared" si="50"/>
        <v>0</v>
      </c>
      <c r="L266" s="201">
        <f t="shared" si="51"/>
        <v>0</v>
      </c>
      <c r="M266" s="159"/>
      <c r="N266" s="155"/>
      <c r="O266" s="154">
        <f t="shared" si="52"/>
        <v>0</v>
      </c>
      <c r="P266" s="155"/>
      <c r="Q266" s="154">
        <f t="shared" si="53"/>
        <v>0</v>
      </c>
      <c r="R266" s="157">
        <f t="shared" si="54"/>
        <v>0</v>
      </c>
      <c r="S266" s="160">
        <f t="shared" si="55"/>
        <v>0</v>
      </c>
      <c r="T266" s="159"/>
      <c r="U266" s="155"/>
      <c r="V266" s="154">
        <f t="shared" si="56"/>
        <v>0</v>
      </c>
      <c r="W266" s="155"/>
      <c r="X266" s="154">
        <f t="shared" si="57"/>
        <v>0</v>
      </c>
      <c r="Y266" s="157">
        <f t="shared" si="58"/>
        <v>0</v>
      </c>
      <c r="Z266" s="161">
        <f t="shared" si="59"/>
        <v>0</v>
      </c>
      <c r="AA266" s="162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</row>
    <row r="267" spans="1:850" s="130" customFormat="1">
      <c r="A267" s="150"/>
      <c r="B267" s="202"/>
      <c r="C267" s="85"/>
      <c r="D267" s="203"/>
      <c r="E267" s="86"/>
      <c r="F267" s="152"/>
      <c r="G267" s="153"/>
      <c r="H267" s="200">
        <f t="shared" si="48"/>
        <v>0</v>
      </c>
      <c r="I267" s="155"/>
      <c r="J267" s="200">
        <f t="shared" si="49"/>
        <v>0</v>
      </c>
      <c r="K267" s="157">
        <f t="shared" si="50"/>
        <v>0</v>
      </c>
      <c r="L267" s="201">
        <f t="shared" si="51"/>
        <v>0</v>
      </c>
      <c r="M267" s="159"/>
      <c r="N267" s="155"/>
      <c r="O267" s="154">
        <f t="shared" si="52"/>
        <v>0</v>
      </c>
      <c r="P267" s="155"/>
      <c r="Q267" s="154">
        <f t="shared" si="53"/>
        <v>0</v>
      </c>
      <c r="R267" s="157">
        <f t="shared" si="54"/>
        <v>0</v>
      </c>
      <c r="S267" s="160">
        <f t="shared" si="55"/>
        <v>0</v>
      </c>
      <c r="T267" s="159"/>
      <c r="U267" s="155"/>
      <c r="V267" s="154">
        <f t="shared" si="56"/>
        <v>0</v>
      </c>
      <c r="W267" s="155"/>
      <c r="X267" s="154">
        <f t="shared" si="57"/>
        <v>0</v>
      </c>
      <c r="Y267" s="157">
        <f t="shared" si="58"/>
        <v>0</v>
      </c>
      <c r="Z267" s="161">
        <f t="shared" si="59"/>
        <v>0</v>
      </c>
      <c r="AA267" s="162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</row>
    <row r="268" spans="1:850" s="130" customFormat="1">
      <c r="A268" s="150"/>
      <c r="B268" s="202"/>
      <c r="C268" s="85"/>
      <c r="D268" s="203"/>
      <c r="E268" s="86"/>
      <c r="F268" s="152"/>
      <c r="G268" s="153"/>
      <c r="H268" s="200">
        <f t="shared" si="48"/>
        <v>0</v>
      </c>
      <c r="I268" s="155"/>
      <c r="J268" s="200">
        <f t="shared" si="49"/>
        <v>0</v>
      </c>
      <c r="K268" s="157">
        <f t="shared" si="50"/>
        <v>0</v>
      </c>
      <c r="L268" s="201">
        <f t="shared" si="51"/>
        <v>0</v>
      </c>
      <c r="M268" s="159"/>
      <c r="N268" s="155"/>
      <c r="O268" s="154">
        <f t="shared" si="52"/>
        <v>0</v>
      </c>
      <c r="P268" s="155"/>
      <c r="Q268" s="154">
        <f t="shared" si="53"/>
        <v>0</v>
      </c>
      <c r="R268" s="157">
        <f t="shared" si="54"/>
        <v>0</v>
      </c>
      <c r="S268" s="160">
        <f t="shared" si="55"/>
        <v>0</v>
      </c>
      <c r="T268" s="159"/>
      <c r="U268" s="155"/>
      <c r="V268" s="154">
        <f t="shared" si="56"/>
        <v>0</v>
      </c>
      <c r="W268" s="155"/>
      <c r="X268" s="154">
        <f t="shared" si="57"/>
        <v>0</v>
      </c>
      <c r="Y268" s="157">
        <f t="shared" si="58"/>
        <v>0</v>
      </c>
      <c r="Z268" s="161">
        <f t="shared" si="59"/>
        <v>0</v>
      </c>
      <c r="AA268" s="162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</row>
    <row r="269" spans="1:850" s="130" customFormat="1">
      <c r="A269" s="150"/>
      <c r="B269" s="202"/>
      <c r="C269" s="85"/>
      <c r="D269" s="203"/>
      <c r="E269" s="86"/>
      <c r="F269" s="152"/>
      <c r="G269" s="153"/>
      <c r="H269" s="200">
        <f t="shared" si="48"/>
        <v>0</v>
      </c>
      <c r="I269" s="155"/>
      <c r="J269" s="200">
        <f t="shared" si="49"/>
        <v>0</v>
      </c>
      <c r="K269" s="157">
        <f t="shared" si="50"/>
        <v>0</v>
      </c>
      <c r="L269" s="201">
        <f t="shared" si="51"/>
        <v>0</v>
      </c>
      <c r="M269" s="159"/>
      <c r="N269" s="155"/>
      <c r="O269" s="154">
        <f t="shared" si="52"/>
        <v>0</v>
      </c>
      <c r="P269" s="155"/>
      <c r="Q269" s="154">
        <f t="shared" si="53"/>
        <v>0</v>
      </c>
      <c r="R269" s="157">
        <f t="shared" si="54"/>
        <v>0</v>
      </c>
      <c r="S269" s="160">
        <f t="shared" si="55"/>
        <v>0</v>
      </c>
      <c r="T269" s="159"/>
      <c r="U269" s="155"/>
      <c r="V269" s="154">
        <f t="shared" si="56"/>
        <v>0</v>
      </c>
      <c r="W269" s="155"/>
      <c r="X269" s="154">
        <f t="shared" si="57"/>
        <v>0</v>
      </c>
      <c r="Y269" s="157">
        <f t="shared" si="58"/>
        <v>0</v>
      </c>
      <c r="Z269" s="161">
        <f t="shared" si="59"/>
        <v>0</v>
      </c>
      <c r="AA269" s="162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</row>
    <row r="270" spans="1:850" s="130" customFormat="1">
      <c r="A270" s="150"/>
      <c r="B270" s="202"/>
      <c r="C270" s="85"/>
      <c r="D270" s="203"/>
      <c r="E270" s="86"/>
      <c r="F270" s="152"/>
      <c r="G270" s="153"/>
      <c r="H270" s="200">
        <f t="shared" si="48"/>
        <v>0</v>
      </c>
      <c r="I270" s="155"/>
      <c r="J270" s="200">
        <f t="shared" si="49"/>
        <v>0</v>
      </c>
      <c r="K270" s="157">
        <f t="shared" si="50"/>
        <v>0</v>
      </c>
      <c r="L270" s="201">
        <f t="shared" si="51"/>
        <v>0</v>
      </c>
      <c r="M270" s="159"/>
      <c r="N270" s="155"/>
      <c r="O270" s="154">
        <f t="shared" si="52"/>
        <v>0</v>
      </c>
      <c r="P270" s="155"/>
      <c r="Q270" s="154">
        <f t="shared" si="53"/>
        <v>0</v>
      </c>
      <c r="R270" s="157">
        <f t="shared" si="54"/>
        <v>0</v>
      </c>
      <c r="S270" s="160">
        <f t="shared" si="55"/>
        <v>0</v>
      </c>
      <c r="T270" s="159"/>
      <c r="U270" s="155"/>
      <c r="V270" s="154">
        <f t="shared" si="56"/>
        <v>0</v>
      </c>
      <c r="W270" s="155"/>
      <c r="X270" s="154">
        <f t="shared" si="57"/>
        <v>0</v>
      </c>
      <c r="Y270" s="157">
        <f t="shared" si="58"/>
        <v>0</v>
      </c>
      <c r="Z270" s="161">
        <f t="shared" si="59"/>
        <v>0</v>
      </c>
      <c r="AA270" s="162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</row>
    <row r="271" spans="1:850" s="130" customFormat="1">
      <c r="A271" s="150"/>
      <c r="B271" s="202"/>
      <c r="C271" s="85"/>
      <c r="D271" s="203"/>
      <c r="E271" s="86"/>
      <c r="F271" s="152"/>
      <c r="G271" s="153"/>
      <c r="H271" s="200">
        <f t="shared" si="48"/>
        <v>0</v>
      </c>
      <c r="I271" s="155"/>
      <c r="J271" s="200">
        <f t="shared" si="49"/>
        <v>0</v>
      </c>
      <c r="K271" s="157">
        <f t="shared" si="50"/>
        <v>0</v>
      </c>
      <c r="L271" s="201">
        <f t="shared" si="51"/>
        <v>0</v>
      </c>
      <c r="M271" s="159"/>
      <c r="N271" s="155"/>
      <c r="O271" s="154">
        <f t="shared" si="52"/>
        <v>0</v>
      </c>
      <c r="P271" s="155"/>
      <c r="Q271" s="154">
        <f t="shared" si="53"/>
        <v>0</v>
      </c>
      <c r="R271" s="157">
        <f t="shared" si="54"/>
        <v>0</v>
      </c>
      <c r="S271" s="160">
        <f t="shared" si="55"/>
        <v>0</v>
      </c>
      <c r="T271" s="159"/>
      <c r="U271" s="155"/>
      <c r="V271" s="154">
        <f t="shared" si="56"/>
        <v>0</v>
      </c>
      <c r="W271" s="155"/>
      <c r="X271" s="154">
        <f t="shared" si="57"/>
        <v>0</v>
      </c>
      <c r="Y271" s="157">
        <f t="shared" si="58"/>
        <v>0</v>
      </c>
      <c r="Z271" s="161">
        <f t="shared" si="59"/>
        <v>0</v>
      </c>
      <c r="AA271" s="162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</row>
    <row r="272" spans="1:850" s="130" customFormat="1">
      <c r="A272" s="150"/>
      <c r="B272" s="202"/>
      <c r="C272" s="85"/>
      <c r="D272" s="203"/>
      <c r="E272" s="86"/>
      <c r="F272" s="152"/>
      <c r="G272" s="153"/>
      <c r="H272" s="200">
        <f t="shared" si="48"/>
        <v>0</v>
      </c>
      <c r="I272" s="155"/>
      <c r="J272" s="200">
        <f t="shared" si="49"/>
        <v>0</v>
      </c>
      <c r="K272" s="157">
        <f t="shared" si="50"/>
        <v>0</v>
      </c>
      <c r="L272" s="201">
        <f t="shared" si="51"/>
        <v>0</v>
      </c>
      <c r="M272" s="159"/>
      <c r="N272" s="155"/>
      <c r="O272" s="154">
        <f t="shared" si="52"/>
        <v>0</v>
      </c>
      <c r="P272" s="155"/>
      <c r="Q272" s="154">
        <f t="shared" si="53"/>
        <v>0</v>
      </c>
      <c r="R272" s="157">
        <f t="shared" si="54"/>
        <v>0</v>
      </c>
      <c r="S272" s="160">
        <f t="shared" si="55"/>
        <v>0</v>
      </c>
      <c r="T272" s="159"/>
      <c r="U272" s="155"/>
      <c r="V272" s="154">
        <f t="shared" si="56"/>
        <v>0</v>
      </c>
      <c r="W272" s="155"/>
      <c r="X272" s="154">
        <f t="shared" si="57"/>
        <v>0</v>
      </c>
      <c r="Y272" s="157">
        <f t="shared" si="58"/>
        <v>0</v>
      </c>
      <c r="Z272" s="161">
        <f t="shared" si="59"/>
        <v>0</v>
      </c>
      <c r="AA272" s="162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</row>
    <row r="273" spans="1:850" s="130" customFormat="1">
      <c r="A273" s="150"/>
      <c r="B273" s="202"/>
      <c r="C273" s="85"/>
      <c r="D273" s="203"/>
      <c r="E273" s="86"/>
      <c r="F273" s="152"/>
      <c r="G273" s="153"/>
      <c r="H273" s="200">
        <f t="shared" si="48"/>
        <v>0</v>
      </c>
      <c r="I273" s="155"/>
      <c r="J273" s="200">
        <f t="shared" si="49"/>
        <v>0</v>
      </c>
      <c r="K273" s="157">
        <f t="shared" si="50"/>
        <v>0</v>
      </c>
      <c r="L273" s="201">
        <f t="shared" si="51"/>
        <v>0</v>
      </c>
      <c r="M273" s="159"/>
      <c r="N273" s="155"/>
      <c r="O273" s="154">
        <f t="shared" si="52"/>
        <v>0</v>
      </c>
      <c r="P273" s="155"/>
      <c r="Q273" s="154">
        <f t="shared" si="53"/>
        <v>0</v>
      </c>
      <c r="R273" s="157">
        <f t="shared" si="54"/>
        <v>0</v>
      </c>
      <c r="S273" s="160">
        <f t="shared" si="55"/>
        <v>0</v>
      </c>
      <c r="T273" s="159"/>
      <c r="U273" s="155"/>
      <c r="V273" s="154">
        <f t="shared" si="56"/>
        <v>0</v>
      </c>
      <c r="W273" s="155"/>
      <c r="X273" s="154">
        <f t="shared" si="57"/>
        <v>0</v>
      </c>
      <c r="Y273" s="157">
        <f t="shared" si="58"/>
        <v>0</v>
      </c>
      <c r="Z273" s="161">
        <f t="shared" si="59"/>
        <v>0</v>
      </c>
      <c r="AA273" s="162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</row>
    <row r="274" spans="1:850" s="130" customFormat="1">
      <c r="A274" s="150"/>
      <c r="B274" s="202"/>
      <c r="C274" s="85"/>
      <c r="D274" s="203"/>
      <c r="E274" s="86"/>
      <c r="F274" s="152"/>
      <c r="G274" s="153"/>
      <c r="H274" s="200">
        <f t="shared" si="48"/>
        <v>0</v>
      </c>
      <c r="I274" s="155"/>
      <c r="J274" s="200">
        <f t="shared" si="49"/>
        <v>0</v>
      </c>
      <c r="K274" s="157">
        <f t="shared" si="50"/>
        <v>0</v>
      </c>
      <c r="L274" s="201">
        <f t="shared" si="51"/>
        <v>0</v>
      </c>
      <c r="M274" s="159"/>
      <c r="N274" s="155"/>
      <c r="O274" s="154">
        <f t="shared" si="52"/>
        <v>0</v>
      </c>
      <c r="P274" s="155"/>
      <c r="Q274" s="154">
        <f t="shared" si="53"/>
        <v>0</v>
      </c>
      <c r="R274" s="157">
        <f t="shared" si="54"/>
        <v>0</v>
      </c>
      <c r="S274" s="160">
        <f t="shared" si="55"/>
        <v>0</v>
      </c>
      <c r="T274" s="159"/>
      <c r="U274" s="155"/>
      <c r="V274" s="154">
        <f t="shared" si="56"/>
        <v>0</v>
      </c>
      <c r="W274" s="155"/>
      <c r="X274" s="154">
        <f t="shared" si="57"/>
        <v>0</v>
      </c>
      <c r="Y274" s="157">
        <f t="shared" si="58"/>
        <v>0</v>
      </c>
      <c r="Z274" s="161">
        <f t="shared" si="59"/>
        <v>0</v>
      </c>
      <c r="AA274" s="162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</row>
    <row r="275" spans="1:850" s="130" customFormat="1">
      <c r="A275" s="150"/>
      <c r="B275" s="202"/>
      <c r="C275" s="85"/>
      <c r="D275" s="203"/>
      <c r="E275" s="86"/>
      <c r="F275" s="152"/>
      <c r="G275" s="153"/>
      <c r="H275" s="200">
        <f t="shared" si="48"/>
        <v>0</v>
      </c>
      <c r="I275" s="155"/>
      <c r="J275" s="200">
        <f t="shared" si="49"/>
        <v>0</v>
      </c>
      <c r="K275" s="157">
        <f t="shared" si="50"/>
        <v>0</v>
      </c>
      <c r="L275" s="201">
        <f t="shared" si="51"/>
        <v>0</v>
      </c>
      <c r="M275" s="159"/>
      <c r="N275" s="155"/>
      <c r="O275" s="154">
        <f t="shared" si="52"/>
        <v>0</v>
      </c>
      <c r="P275" s="155"/>
      <c r="Q275" s="154">
        <f t="shared" si="53"/>
        <v>0</v>
      </c>
      <c r="R275" s="157">
        <f t="shared" si="54"/>
        <v>0</v>
      </c>
      <c r="S275" s="160">
        <f t="shared" si="55"/>
        <v>0</v>
      </c>
      <c r="T275" s="159"/>
      <c r="U275" s="155"/>
      <c r="V275" s="154">
        <f t="shared" si="56"/>
        <v>0</v>
      </c>
      <c r="W275" s="155"/>
      <c r="X275" s="154">
        <f t="shared" si="57"/>
        <v>0</v>
      </c>
      <c r="Y275" s="157">
        <f t="shared" si="58"/>
        <v>0</v>
      </c>
      <c r="Z275" s="161">
        <f t="shared" si="59"/>
        <v>0</v>
      </c>
      <c r="AA275" s="162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</row>
    <row r="276" spans="1:850" s="130" customFormat="1">
      <c r="A276" s="150"/>
      <c r="B276" s="202"/>
      <c r="C276" s="85"/>
      <c r="D276" s="203"/>
      <c r="E276" s="86"/>
      <c r="F276" s="152"/>
      <c r="G276" s="153"/>
      <c r="H276" s="200">
        <f t="shared" si="48"/>
        <v>0</v>
      </c>
      <c r="I276" s="155"/>
      <c r="J276" s="200">
        <f t="shared" si="49"/>
        <v>0</v>
      </c>
      <c r="K276" s="157">
        <f t="shared" si="50"/>
        <v>0</v>
      </c>
      <c r="L276" s="201">
        <f t="shared" si="51"/>
        <v>0</v>
      </c>
      <c r="M276" s="159"/>
      <c r="N276" s="155"/>
      <c r="O276" s="154">
        <f t="shared" si="52"/>
        <v>0</v>
      </c>
      <c r="P276" s="155"/>
      <c r="Q276" s="154">
        <f t="shared" si="53"/>
        <v>0</v>
      </c>
      <c r="R276" s="157">
        <f t="shared" si="54"/>
        <v>0</v>
      </c>
      <c r="S276" s="160">
        <f t="shared" si="55"/>
        <v>0</v>
      </c>
      <c r="T276" s="159"/>
      <c r="U276" s="155"/>
      <c r="V276" s="154">
        <f t="shared" si="56"/>
        <v>0</v>
      </c>
      <c r="W276" s="155"/>
      <c r="X276" s="154">
        <f t="shared" si="57"/>
        <v>0</v>
      </c>
      <c r="Y276" s="157">
        <f t="shared" si="58"/>
        <v>0</v>
      </c>
      <c r="Z276" s="161">
        <f t="shared" si="59"/>
        <v>0</v>
      </c>
      <c r="AA276" s="162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</row>
    <row r="277" spans="1:850" s="130" customFormat="1">
      <c r="A277" s="150"/>
      <c r="B277" s="202"/>
      <c r="C277" s="85"/>
      <c r="D277" s="203"/>
      <c r="E277" s="86"/>
      <c r="F277" s="152"/>
      <c r="G277" s="153"/>
      <c r="H277" s="200">
        <f t="shared" si="48"/>
        <v>0</v>
      </c>
      <c r="I277" s="155"/>
      <c r="J277" s="200">
        <f t="shared" si="49"/>
        <v>0</v>
      </c>
      <c r="K277" s="157">
        <f t="shared" si="50"/>
        <v>0</v>
      </c>
      <c r="L277" s="201">
        <f t="shared" si="51"/>
        <v>0</v>
      </c>
      <c r="M277" s="159"/>
      <c r="N277" s="155"/>
      <c r="O277" s="154">
        <f t="shared" si="52"/>
        <v>0</v>
      </c>
      <c r="P277" s="155"/>
      <c r="Q277" s="154">
        <f t="shared" si="53"/>
        <v>0</v>
      </c>
      <c r="R277" s="157">
        <f t="shared" si="54"/>
        <v>0</v>
      </c>
      <c r="S277" s="160">
        <f t="shared" si="55"/>
        <v>0</v>
      </c>
      <c r="T277" s="159"/>
      <c r="U277" s="155"/>
      <c r="V277" s="154">
        <f t="shared" si="56"/>
        <v>0</v>
      </c>
      <c r="W277" s="155"/>
      <c r="X277" s="154">
        <f t="shared" si="57"/>
        <v>0</v>
      </c>
      <c r="Y277" s="157">
        <f t="shared" si="58"/>
        <v>0</v>
      </c>
      <c r="Z277" s="161">
        <f t="shared" si="59"/>
        <v>0</v>
      </c>
      <c r="AA277" s="162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</row>
    <row r="278" spans="1:850" s="130" customFormat="1">
      <c r="A278" s="150"/>
      <c r="B278" s="202"/>
      <c r="C278" s="85"/>
      <c r="D278" s="203"/>
      <c r="E278" s="86"/>
      <c r="F278" s="152"/>
      <c r="G278" s="153"/>
      <c r="H278" s="200">
        <f t="shared" si="48"/>
        <v>0</v>
      </c>
      <c r="I278" s="155"/>
      <c r="J278" s="200">
        <f t="shared" si="49"/>
        <v>0</v>
      </c>
      <c r="K278" s="157">
        <f t="shared" si="50"/>
        <v>0</v>
      </c>
      <c r="L278" s="201">
        <f t="shared" si="51"/>
        <v>0</v>
      </c>
      <c r="M278" s="159"/>
      <c r="N278" s="155"/>
      <c r="O278" s="154">
        <f t="shared" si="52"/>
        <v>0</v>
      </c>
      <c r="P278" s="155"/>
      <c r="Q278" s="154">
        <f t="shared" si="53"/>
        <v>0</v>
      </c>
      <c r="R278" s="157">
        <f t="shared" si="54"/>
        <v>0</v>
      </c>
      <c r="S278" s="160">
        <f t="shared" si="55"/>
        <v>0</v>
      </c>
      <c r="T278" s="159"/>
      <c r="U278" s="155"/>
      <c r="V278" s="154">
        <f t="shared" si="56"/>
        <v>0</v>
      </c>
      <c r="W278" s="155"/>
      <c r="X278" s="154">
        <f t="shared" si="57"/>
        <v>0</v>
      </c>
      <c r="Y278" s="157">
        <f t="shared" si="58"/>
        <v>0</v>
      </c>
      <c r="Z278" s="161">
        <f t="shared" si="59"/>
        <v>0</v>
      </c>
      <c r="AA278" s="162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</row>
    <row r="279" spans="1:850" s="130" customFormat="1">
      <c r="A279" s="150"/>
      <c r="B279" s="202"/>
      <c r="C279" s="85"/>
      <c r="D279" s="203"/>
      <c r="E279" s="86"/>
      <c r="F279" s="152"/>
      <c r="G279" s="153"/>
      <c r="H279" s="200">
        <f t="shared" si="48"/>
        <v>0</v>
      </c>
      <c r="I279" s="155"/>
      <c r="J279" s="200">
        <f t="shared" si="49"/>
        <v>0</v>
      </c>
      <c r="K279" s="157">
        <f t="shared" si="50"/>
        <v>0</v>
      </c>
      <c r="L279" s="201">
        <f t="shared" si="51"/>
        <v>0</v>
      </c>
      <c r="M279" s="159"/>
      <c r="N279" s="155"/>
      <c r="O279" s="154">
        <f t="shared" si="52"/>
        <v>0</v>
      </c>
      <c r="P279" s="155"/>
      <c r="Q279" s="154">
        <f t="shared" si="53"/>
        <v>0</v>
      </c>
      <c r="R279" s="157">
        <f t="shared" si="54"/>
        <v>0</v>
      </c>
      <c r="S279" s="160">
        <f t="shared" si="55"/>
        <v>0</v>
      </c>
      <c r="T279" s="159"/>
      <c r="U279" s="155"/>
      <c r="V279" s="154">
        <f t="shared" si="56"/>
        <v>0</v>
      </c>
      <c r="W279" s="155"/>
      <c r="X279" s="154">
        <f t="shared" si="57"/>
        <v>0</v>
      </c>
      <c r="Y279" s="157">
        <f t="shared" si="58"/>
        <v>0</v>
      </c>
      <c r="Z279" s="161">
        <f t="shared" si="59"/>
        <v>0</v>
      </c>
      <c r="AA279" s="162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</row>
    <row r="280" spans="1:850" s="130" customFormat="1">
      <c r="A280" s="150"/>
      <c r="B280" s="202"/>
      <c r="C280" s="85"/>
      <c r="D280" s="203"/>
      <c r="E280" s="86"/>
      <c r="F280" s="152"/>
      <c r="G280" s="153"/>
      <c r="H280" s="200">
        <f t="shared" si="48"/>
        <v>0</v>
      </c>
      <c r="I280" s="155"/>
      <c r="J280" s="200">
        <f t="shared" si="49"/>
        <v>0</v>
      </c>
      <c r="K280" s="157">
        <f t="shared" si="50"/>
        <v>0</v>
      </c>
      <c r="L280" s="201">
        <f t="shared" si="51"/>
        <v>0</v>
      </c>
      <c r="M280" s="159"/>
      <c r="N280" s="155"/>
      <c r="O280" s="154">
        <f t="shared" si="52"/>
        <v>0</v>
      </c>
      <c r="P280" s="155"/>
      <c r="Q280" s="154">
        <f t="shared" si="53"/>
        <v>0</v>
      </c>
      <c r="R280" s="157">
        <f t="shared" si="54"/>
        <v>0</v>
      </c>
      <c r="S280" s="160">
        <f t="shared" si="55"/>
        <v>0</v>
      </c>
      <c r="T280" s="159"/>
      <c r="U280" s="155"/>
      <c r="V280" s="154">
        <f t="shared" si="56"/>
        <v>0</v>
      </c>
      <c r="W280" s="155"/>
      <c r="X280" s="154">
        <f t="shared" si="57"/>
        <v>0</v>
      </c>
      <c r="Y280" s="157">
        <f t="shared" si="58"/>
        <v>0</v>
      </c>
      <c r="Z280" s="161">
        <f t="shared" si="59"/>
        <v>0</v>
      </c>
      <c r="AA280" s="162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</row>
    <row r="281" spans="1:850" s="130" customFormat="1">
      <c r="A281" s="150"/>
      <c r="B281" s="202"/>
      <c r="C281" s="85"/>
      <c r="D281" s="203"/>
      <c r="E281" s="86"/>
      <c r="F281" s="152"/>
      <c r="G281" s="153"/>
      <c r="H281" s="200">
        <f t="shared" si="48"/>
        <v>0</v>
      </c>
      <c r="I281" s="155"/>
      <c r="J281" s="200">
        <f t="shared" si="49"/>
        <v>0</v>
      </c>
      <c r="K281" s="157">
        <f t="shared" si="50"/>
        <v>0</v>
      </c>
      <c r="L281" s="201">
        <f t="shared" si="51"/>
        <v>0</v>
      </c>
      <c r="M281" s="159"/>
      <c r="N281" s="155"/>
      <c r="O281" s="154">
        <f t="shared" si="52"/>
        <v>0</v>
      </c>
      <c r="P281" s="155"/>
      <c r="Q281" s="154">
        <f t="shared" si="53"/>
        <v>0</v>
      </c>
      <c r="R281" s="157">
        <f t="shared" si="54"/>
        <v>0</v>
      </c>
      <c r="S281" s="160">
        <f t="shared" si="55"/>
        <v>0</v>
      </c>
      <c r="T281" s="159"/>
      <c r="U281" s="155"/>
      <c r="V281" s="154">
        <f t="shared" si="56"/>
        <v>0</v>
      </c>
      <c r="W281" s="155"/>
      <c r="X281" s="154">
        <f t="shared" si="57"/>
        <v>0</v>
      </c>
      <c r="Y281" s="157">
        <f t="shared" si="58"/>
        <v>0</v>
      </c>
      <c r="Z281" s="161">
        <f t="shared" si="59"/>
        <v>0</v>
      </c>
      <c r="AA281" s="162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</row>
    <row r="282" spans="1:850" s="130" customFormat="1">
      <c r="A282" s="150"/>
      <c r="B282" s="202"/>
      <c r="C282" s="85"/>
      <c r="D282" s="203"/>
      <c r="E282" s="86"/>
      <c r="F282" s="152"/>
      <c r="G282" s="153"/>
      <c r="H282" s="200">
        <f t="shared" si="48"/>
        <v>0</v>
      </c>
      <c r="I282" s="155"/>
      <c r="J282" s="200">
        <f t="shared" si="49"/>
        <v>0</v>
      </c>
      <c r="K282" s="157">
        <f t="shared" si="50"/>
        <v>0</v>
      </c>
      <c r="L282" s="201">
        <f t="shared" si="51"/>
        <v>0</v>
      </c>
      <c r="M282" s="159"/>
      <c r="N282" s="155"/>
      <c r="O282" s="154">
        <f t="shared" si="52"/>
        <v>0</v>
      </c>
      <c r="P282" s="155"/>
      <c r="Q282" s="154">
        <f t="shared" si="53"/>
        <v>0</v>
      </c>
      <c r="R282" s="157">
        <f t="shared" si="54"/>
        <v>0</v>
      </c>
      <c r="S282" s="160">
        <f t="shared" si="55"/>
        <v>0</v>
      </c>
      <c r="T282" s="159"/>
      <c r="U282" s="155"/>
      <c r="V282" s="154">
        <f t="shared" si="56"/>
        <v>0</v>
      </c>
      <c r="W282" s="155"/>
      <c r="X282" s="154">
        <f t="shared" si="57"/>
        <v>0</v>
      </c>
      <c r="Y282" s="157">
        <f t="shared" si="58"/>
        <v>0</v>
      </c>
      <c r="Z282" s="161">
        <f t="shared" si="59"/>
        <v>0</v>
      </c>
      <c r="AA282" s="162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</row>
    <row r="283" spans="1:850" s="130" customFormat="1">
      <c r="A283" s="150"/>
      <c r="B283" s="202"/>
      <c r="C283" s="85"/>
      <c r="D283" s="203"/>
      <c r="E283" s="86"/>
      <c r="F283" s="152"/>
      <c r="G283" s="153"/>
      <c r="H283" s="200">
        <f t="shared" si="48"/>
        <v>0</v>
      </c>
      <c r="I283" s="155"/>
      <c r="J283" s="200">
        <f t="shared" si="49"/>
        <v>0</v>
      </c>
      <c r="K283" s="157">
        <f t="shared" si="50"/>
        <v>0</v>
      </c>
      <c r="L283" s="201">
        <f t="shared" si="51"/>
        <v>0</v>
      </c>
      <c r="M283" s="159"/>
      <c r="N283" s="155"/>
      <c r="O283" s="154">
        <f>$M283*N283</f>
        <v>0</v>
      </c>
      <c r="P283" s="155"/>
      <c r="Q283" s="154">
        <f>$M283*P283</f>
        <v>0</v>
      </c>
      <c r="R283" s="157">
        <f>N283-P283</f>
        <v>0</v>
      </c>
      <c r="S283" s="160">
        <f>$M283*R283</f>
        <v>0</v>
      </c>
      <c r="T283" s="159"/>
      <c r="U283" s="155"/>
      <c r="V283" s="154">
        <f t="shared" si="56"/>
        <v>0</v>
      </c>
      <c r="W283" s="155"/>
      <c r="X283" s="154">
        <f t="shared" si="57"/>
        <v>0</v>
      </c>
      <c r="Y283" s="157">
        <f t="shared" si="58"/>
        <v>0</v>
      </c>
      <c r="Z283" s="161">
        <f t="shared" si="59"/>
        <v>0</v>
      </c>
      <c r="AA283" s="162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</row>
    <row r="284" spans="1:850" s="130" customFormat="1">
      <c r="A284" s="150"/>
      <c r="B284" s="202"/>
      <c r="C284" s="85"/>
      <c r="D284" s="203"/>
      <c r="E284" s="86"/>
      <c r="F284" s="152"/>
      <c r="G284" s="153"/>
      <c r="H284" s="200">
        <f t="shared" si="48"/>
        <v>0</v>
      </c>
      <c r="I284" s="155"/>
      <c r="J284" s="200">
        <f t="shared" si="49"/>
        <v>0</v>
      </c>
      <c r="K284" s="157">
        <f t="shared" si="50"/>
        <v>0</v>
      </c>
      <c r="L284" s="201">
        <f t="shared" si="51"/>
        <v>0</v>
      </c>
      <c r="M284" s="159"/>
      <c r="N284" s="155"/>
      <c r="O284" s="154">
        <f t="shared" si="52"/>
        <v>0</v>
      </c>
      <c r="P284" s="155"/>
      <c r="Q284" s="154">
        <f t="shared" si="53"/>
        <v>0</v>
      </c>
      <c r="R284" s="157">
        <f t="shared" si="54"/>
        <v>0</v>
      </c>
      <c r="S284" s="160">
        <f t="shared" si="55"/>
        <v>0</v>
      </c>
      <c r="T284" s="159"/>
      <c r="U284" s="155"/>
      <c r="V284" s="154">
        <f t="shared" si="56"/>
        <v>0</v>
      </c>
      <c r="W284" s="155"/>
      <c r="X284" s="154">
        <f t="shared" si="57"/>
        <v>0</v>
      </c>
      <c r="Y284" s="157">
        <f t="shared" si="58"/>
        <v>0</v>
      </c>
      <c r="Z284" s="161">
        <f t="shared" si="59"/>
        <v>0</v>
      </c>
      <c r="AA284" s="162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</row>
    <row r="285" spans="1:850" s="130" customFormat="1">
      <c r="A285" s="150"/>
      <c r="B285" s="202"/>
      <c r="C285" s="85"/>
      <c r="D285" s="203"/>
      <c r="E285" s="86"/>
      <c r="F285" s="169"/>
      <c r="G285" s="153"/>
      <c r="H285" s="200">
        <f t="shared" si="48"/>
        <v>0</v>
      </c>
      <c r="I285" s="155"/>
      <c r="J285" s="200">
        <f t="shared" si="49"/>
        <v>0</v>
      </c>
      <c r="K285" s="157">
        <f t="shared" si="50"/>
        <v>0</v>
      </c>
      <c r="L285" s="201">
        <f t="shared" si="51"/>
        <v>0</v>
      </c>
      <c r="M285" s="170"/>
      <c r="N285" s="155"/>
      <c r="O285" s="154">
        <f t="shared" si="52"/>
        <v>0</v>
      </c>
      <c r="P285" s="155"/>
      <c r="Q285" s="154">
        <f t="shared" si="53"/>
        <v>0</v>
      </c>
      <c r="R285" s="157">
        <f t="shared" si="54"/>
        <v>0</v>
      </c>
      <c r="S285" s="160">
        <f t="shared" si="55"/>
        <v>0</v>
      </c>
      <c r="T285" s="170"/>
      <c r="U285" s="155"/>
      <c r="V285" s="154">
        <f t="shared" si="56"/>
        <v>0</v>
      </c>
      <c r="W285" s="155"/>
      <c r="X285" s="154">
        <f t="shared" si="57"/>
        <v>0</v>
      </c>
      <c r="Y285" s="157">
        <f t="shared" si="58"/>
        <v>0</v>
      </c>
      <c r="Z285" s="161">
        <f t="shared" si="59"/>
        <v>0</v>
      </c>
      <c r="AA285" s="162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</row>
    <row r="286" spans="1:850" s="130" customFormat="1" ht="14.25" thickBot="1">
      <c r="A286" s="150"/>
      <c r="B286" s="202"/>
      <c r="C286" s="85"/>
      <c r="D286" s="203"/>
      <c r="E286" s="86"/>
      <c r="F286" s="207"/>
      <c r="G286" s="167"/>
      <c r="H286" s="200">
        <f t="shared" si="48"/>
        <v>0</v>
      </c>
      <c r="I286" s="155"/>
      <c r="J286" s="200">
        <f t="shared" si="49"/>
        <v>0</v>
      </c>
      <c r="K286" s="157">
        <f t="shared" si="50"/>
        <v>0</v>
      </c>
      <c r="L286" s="201">
        <f t="shared" si="51"/>
        <v>0</v>
      </c>
      <c r="M286" s="208"/>
      <c r="N286" s="168"/>
      <c r="O286" s="154">
        <f>$M286*N286</f>
        <v>0</v>
      </c>
      <c r="P286" s="155"/>
      <c r="Q286" s="154">
        <f>$M286*P286</f>
        <v>0</v>
      </c>
      <c r="R286" s="157">
        <f t="shared" si="54"/>
        <v>0</v>
      </c>
      <c r="S286" s="160">
        <f>$M286*R286</f>
        <v>0</v>
      </c>
      <c r="T286" s="208"/>
      <c r="U286" s="168"/>
      <c r="V286" s="154">
        <f t="shared" si="56"/>
        <v>0</v>
      </c>
      <c r="W286" s="155"/>
      <c r="X286" s="154">
        <f t="shared" si="57"/>
        <v>0</v>
      </c>
      <c r="Y286" s="157">
        <f t="shared" si="58"/>
        <v>0</v>
      </c>
      <c r="Z286" s="161">
        <f t="shared" si="59"/>
        <v>0</v>
      </c>
      <c r="AA286" s="162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</row>
    <row r="287" spans="1:850" s="130" customFormat="1" ht="14.25" thickTop="1">
      <c r="A287" s="209" t="s">
        <v>118</v>
      </c>
      <c r="B287" s="210" t="s">
        <v>131</v>
      </c>
      <c r="C287" s="211"/>
      <c r="D287" s="212" t="s">
        <v>128</v>
      </c>
      <c r="E287" s="213" t="s">
        <v>119</v>
      </c>
      <c r="F287" s="214" t="s">
        <v>109</v>
      </c>
      <c r="G287" s="215" t="s">
        <v>109</v>
      </c>
      <c r="H287" s="216">
        <f>SUMIFS(H237:H286,$A237:$A286,"設備費")</f>
        <v>0</v>
      </c>
      <c r="I287" s="217" t="s">
        <v>98</v>
      </c>
      <c r="J287" s="216">
        <f>SUMIFS(J237:J286,$A237:$A286,"設備費")</f>
        <v>0</v>
      </c>
      <c r="K287" s="217" t="s">
        <v>98</v>
      </c>
      <c r="L287" s="218">
        <f>SUMIFS(L237:L286,$A237:$A286,"設備費")</f>
        <v>0</v>
      </c>
      <c r="M287" s="219" t="s">
        <v>109</v>
      </c>
      <c r="N287" s="217" t="s">
        <v>109</v>
      </c>
      <c r="O287" s="216">
        <f>SUMIFS(O237:O286,$A237:$A286,"設備費")</f>
        <v>0</v>
      </c>
      <c r="P287" s="217" t="s">
        <v>98</v>
      </c>
      <c r="Q287" s="216">
        <f>SUMIFS(Q237:Q286,$A237:$A286,"設備費")</f>
        <v>0</v>
      </c>
      <c r="R287" s="217" t="s">
        <v>98</v>
      </c>
      <c r="S287" s="220">
        <f>SUMIFS(S237:S286,$A237:$A286,"設備費")</f>
        <v>0</v>
      </c>
      <c r="T287" s="219" t="s">
        <v>119</v>
      </c>
      <c r="U287" s="217" t="s">
        <v>119</v>
      </c>
      <c r="V287" s="216">
        <f>SUMIFS(V237:V286,$A237:$A286,"設備費")</f>
        <v>0</v>
      </c>
      <c r="W287" s="217" t="s">
        <v>98</v>
      </c>
      <c r="X287" s="216">
        <f>SUMIFS(X237:X286,$A237:$A286,"設備費")</f>
        <v>0</v>
      </c>
      <c r="Y287" s="217" t="s">
        <v>98</v>
      </c>
      <c r="Z287" s="218">
        <f>SUMIFS(Z237:Z286,$A237:$A286,"設備費")</f>
        <v>0</v>
      </c>
      <c r="AA287" s="221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</row>
    <row r="288" spans="1:850" s="130" customFormat="1">
      <c r="A288" s="138" t="s">
        <v>119</v>
      </c>
      <c r="B288" s="222" t="s">
        <v>129</v>
      </c>
      <c r="C288" s="223"/>
      <c r="D288" s="139" t="s">
        <v>132</v>
      </c>
      <c r="E288" s="140" t="s">
        <v>109</v>
      </c>
      <c r="F288" s="224" t="s">
        <v>109</v>
      </c>
      <c r="G288" s="225" t="s">
        <v>118</v>
      </c>
      <c r="H288" s="156">
        <f>SUMIFS(H237:H286,$A237:$A286,"工事費")</f>
        <v>0</v>
      </c>
      <c r="I288" s="226" t="s">
        <v>98</v>
      </c>
      <c r="J288" s="156">
        <f>SUMIFS(J237:J286,$A237:$A286,"工事費")</f>
        <v>0</v>
      </c>
      <c r="K288" s="226" t="s">
        <v>98</v>
      </c>
      <c r="L288" s="158">
        <f>SUMIFS(L237:L286,$A237:$A286,"工事費")</f>
        <v>0</v>
      </c>
      <c r="M288" s="227" t="s">
        <v>109</v>
      </c>
      <c r="N288" s="226" t="s">
        <v>119</v>
      </c>
      <c r="O288" s="156">
        <f>SUMIFS(O237:O286,$A237:$A286,"工事費")</f>
        <v>0</v>
      </c>
      <c r="P288" s="226" t="s">
        <v>98</v>
      </c>
      <c r="Q288" s="156">
        <f>SUMIFS(Q237:Q286,$A237:$A286,"工事費")</f>
        <v>0</v>
      </c>
      <c r="R288" s="226" t="s">
        <v>98</v>
      </c>
      <c r="S288" s="197">
        <f>SUMIFS(S237:S286,$A237:$A286,"工事費")</f>
        <v>0</v>
      </c>
      <c r="T288" s="227" t="s">
        <v>109</v>
      </c>
      <c r="U288" s="226" t="s">
        <v>109</v>
      </c>
      <c r="V288" s="156">
        <f>SUMIFS(V237:V286,$A237:$A286,"工事費")</f>
        <v>0</v>
      </c>
      <c r="W288" s="226" t="s">
        <v>98</v>
      </c>
      <c r="X288" s="156">
        <f>SUMIFS(X237:X286,$A237:$A286,"工事費")</f>
        <v>0</v>
      </c>
      <c r="Y288" s="226" t="s">
        <v>98</v>
      </c>
      <c r="Z288" s="158">
        <f>SUMIFS(Z237:Z286,$A237:$A286,"工事費")</f>
        <v>0</v>
      </c>
      <c r="AA288" s="162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</row>
    <row r="289" spans="1:850" s="130" customFormat="1" ht="14.25" thickBot="1">
      <c r="A289" s="171" t="s">
        <v>109</v>
      </c>
      <c r="B289" s="172" t="s">
        <v>116</v>
      </c>
      <c r="C289" s="173"/>
      <c r="D289" s="228" t="s">
        <v>117</v>
      </c>
      <c r="E289" s="175" t="s">
        <v>109</v>
      </c>
      <c r="F289" s="176" t="s">
        <v>109</v>
      </c>
      <c r="G289" s="229" t="s">
        <v>109</v>
      </c>
      <c r="H289" s="180">
        <f>SUM(H237:H286)</f>
        <v>0</v>
      </c>
      <c r="I289" s="230" t="s">
        <v>98</v>
      </c>
      <c r="J289" s="180">
        <f>SUM(J237:J286)</f>
        <v>0</v>
      </c>
      <c r="K289" s="230" t="s">
        <v>98</v>
      </c>
      <c r="L289" s="181">
        <f>SUM(L237:L286)</f>
        <v>0</v>
      </c>
      <c r="M289" s="182" t="s">
        <v>109</v>
      </c>
      <c r="N289" s="230" t="s">
        <v>109</v>
      </c>
      <c r="O289" s="180">
        <f>SUM(O237:O286)</f>
        <v>0</v>
      </c>
      <c r="P289" s="230" t="s">
        <v>98</v>
      </c>
      <c r="Q289" s="180">
        <f>SUM(Q237:Q286)</f>
        <v>0</v>
      </c>
      <c r="R289" s="230" t="s">
        <v>98</v>
      </c>
      <c r="S289" s="183">
        <f>SUM(S237:S286)</f>
        <v>0</v>
      </c>
      <c r="T289" s="182" t="s">
        <v>109</v>
      </c>
      <c r="U289" s="230" t="s">
        <v>109</v>
      </c>
      <c r="V289" s="180">
        <f>SUM(V237:V286)</f>
        <v>0</v>
      </c>
      <c r="W289" s="230" t="s">
        <v>98</v>
      </c>
      <c r="X289" s="180">
        <f>SUM(X237:X286)</f>
        <v>0</v>
      </c>
      <c r="Y289" s="230" t="s">
        <v>98</v>
      </c>
      <c r="Z289" s="181">
        <f>SUM(Z237:Z286)</f>
        <v>0</v>
      </c>
      <c r="AA289" s="184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</row>
    <row r="290" spans="1:850" s="130" customFormat="1">
      <c r="A290" s="231"/>
      <c r="B290" s="232">
        <v>5</v>
      </c>
      <c r="C290" s="233"/>
      <c r="D290" s="234" t="s">
        <v>130</v>
      </c>
      <c r="E290" s="235"/>
      <c r="F290" s="194"/>
      <c r="G290" s="236"/>
      <c r="H290" s="200"/>
      <c r="I290" s="237"/>
      <c r="J290" s="200"/>
      <c r="K290" s="237"/>
      <c r="L290" s="201"/>
      <c r="M290" s="196"/>
      <c r="N290" s="237"/>
      <c r="O290" s="200"/>
      <c r="P290" s="237"/>
      <c r="Q290" s="200"/>
      <c r="R290" s="237"/>
      <c r="S290" s="238"/>
      <c r="T290" s="196"/>
      <c r="U290" s="237"/>
      <c r="V290" s="200"/>
      <c r="W290" s="237"/>
      <c r="X290" s="200"/>
      <c r="Y290" s="237"/>
      <c r="Z290" s="201"/>
      <c r="AA290" s="239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</row>
    <row r="291" spans="1:850" s="130" customFormat="1">
      <c r="A291" s="150"/>
      <c r="B291" s="198"/>
      <c r="C291" s="85"/>
      <c r="D291" s="199"/>
      <c r="E291" s="86"/>
      <c r="F291" s="152"/>
      <c r="G291" s="153"/>
      <c r="H291" s="200">
        <f t="shared" ref="H291:H340" si="60">$F291*G291</f>
        <v>0</v>
      </c>
      <c r="I291" s="155"/>
      <c r="J291" s="200">
        <f t="shared" ref="J291:J340" si="61">$F291*I291</f>
        <v>0</v>
      </c>
      <c r="K291" s="157">
        <f t="shared" ref="K291:K340" si="62">G291-I291</f>
        <v>0</v>
      </c>
      <c r="L291" s="201">
        <f t="shared" ref="L291:L340" si="63">$F291*K291</f>
        <v>0</v>
      </c>
      <c r="M291" s="159"/>
      <c r="N291" s="155"/>
      <c r="O291" s="154">
        <f>$M291*N291</f>
        <v>0</v>
      </c>
      <c r="P291" s="155"/>
      <c r="Q291" s="154">
        <f>$M291*P291</f>
        <v>0</v>
      </c>
      <c r="R291" s="157">
        <f>N291-P291</f>
        <v>0</v>
      </c>
      <c r="S291" s="160">
        <f>$M291*R291</f>
        <v>0</v>
      </c>
      <c r="T291" s="159"/>
      <c r="U291" s="155"/>
      <c r="V291" s="154">
        <f t="shared" ref="V291:V340" si="64">$T291*U291</f>
        <v>0</v>
      </c>
      <c r="W291" s="155"/>
      <c r="X291" s="154">
        <f t="shared" ref="X291:X340" si="65">$T291*W291</f>
        <v>0</v>
      </c>
      <c r="Y291" s="157">
        <f t="shared" ref="Y291:Y340" si="66">U291-W291</f>
        <v>0</v>
      </c>
      <c r="Z291" s="161">
        <f t="shared" ref="Z291:Z340" si="67">$T291*Y291</f>
        <v>0</v>
      </c>
      <c r="AA291" s="162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</row>
    <row r="292" spans="1:850" s="130" customFormat="1">
      <c r="A292" s="150"/>
      <c r="B292" s="202"/>
      <c r="C292" s="85"/>
      <c r="D292" s="203"/>
      <c r="E292" s="86"/>
      <c r="F292" s="152"/>
      <c r="G292" s="153"/>
      <c r="H292" s="200">
        <f t="shared" si="60"/>
        <v>0</v>
      </c>
      <c r="I292" s="155"/>
      <c r="J292" s="200">
        <f t="shared" si="61"/>
        <v>0</v>
      </c>
      <c r="K292" s="157">
        <f t="shared" si="62"/>
        <v>0</v>
      </c>
      <c r="L292" s="201">
        <f t="shared" si="63"/>
        <v>0</v>
      </c>
      <c r="M292" s="159"/>
      <c r="N292" s="155"/>
      <c r="O292" s="154">
        <f t="shared" ref="O292:O340" si="68">$M292*N292</f>
        <v>0</v>
      </c>
      <c r="P292" s="155"/>
      <c r="Q292" s="154">
        <f t="shared" ref="Q292:Q340" si="69">$M292*P292</f>
        <v>0</v>
      </c>
      <c r="R292" s="157">
        <f t="shared" ref="R292:R340" si="70">N292-P292</f>
        <v>0</v>
      </c>
      <c r="S292" s="160">
        <f t="shared" ref="S292:S340" si="71">$M292*R292</f>
        <v>0</v>
      </c>
      <c r="T292" s="159"/>
      <c r="U292" s="155"/>
      <c r="V292" s="154">
        <f t="shared" si="64"/>
        <v>0</v>
      </c>
      <c r="W292" s="155"/>
      <c r="X292" s="154">
        <f t="shared" si="65"/>
        <v>0</v>
      </c>
      <c r="Y292" s="157">
        <f t="shared" si="66"/>
        <v>0</v>
      </c>
      <c r="Z292" s="161">
        <f t="shared" si="67"/>
        <v>0</v>
      </c>
      <c r="AA292" s="162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</row>
    <row r="293" spans="1:850" s="130" customFormat="1">
      <c r="A293" s="150"/>
      <c r="B293" s="202"/>
      <c r="C293" s="85"/>
      <c r="D293" s="203"/>
      <c r="E293" s="86"/>
      <c r="F293" s="152"/>
      <c r="G293" s="153"/>
      <c r="H293" s="200">
        <f t="shared" si="60"/>
        <v>0</v>
      </c>
      <c r="I293" s="155"/>
      <c r="J293" s="200">
        <f t="shared" si="61"/>
        <v>0</v>
      </c>
      <c r="K293" s="157">
        <f t="shared" si="62"/>
        <v>0</v>
      </c>
      <c r="L293" s="201">
        <f t="shared" si="63"/>
        <v>0</v>
      </c>
      <c r="M293" s="159"/>
      <c r="N293" s="155"/>
      <c r="O293" s="154">
        <f t="shared" si="68"/>
        <v>0</v>
      </c>
      <c r="P293" s="155"/>
      <c r="Q293" s="154">
        <f t="shared" si="69"/>
        <v>0</v>
      </c>
      <c r="R293" s="157">
        <f t="shared" si="70"/>
        <v>0</v>
      </c>
      <c r="S293" s="160">
        <f t="shared" si="71"/>
        <v>0</v>
      </c>
      <c r="T293" s="159"/>
      <c r="U293" s="155"/>
      <c r="V293" s="154">
        <f t="shared" si="64"/>
        <v>0</v>
      </c>
      <c r="W293" s="155"/>
      <c r="X293" s="154">
        <f t="shared" si="65"/>
        <v>0</v>
      </c>
      <c r="Y293" s="157">
        <f t="shared" si="66"/>
        <v>0</v>
      </c>
      <c r="Z293" s="161">
        <f t="shared" si="67"/>
        <v>0</v>
      </c>
      <c r="AA293" s="162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</row>
    <row r="294" spans="1:850" s="130" customFormat="1">
      <c r="A294" s="150"/>
      <c r="B294" s="202"/>
      <c r="C294" s="85"/>
      <c r="D294" s="203"/>
      <c r="E294" s="86"/>
      <c r="F294" s="152"/>
      <c r="G294" s="153"/>
      <c r="H294" s="200">
        <f t="shared" si="60"/>
        <v>0</v>
      </c>
      <c r="I294" s="155"/>
      <c r="J294" s="200">
        <f t="shared" si="61"/>
        <v>0</v>
      </c>
      <c r="K294" s="157">
        <f t="shared" si="62"/>
        <v>0</v>
      </c>
      <c r="L294" s="201">
        <f t="shared" si="63"/>
        <v>0</v>
      </c>
      <c r="M294" s="159"/>
      <c r="N294" s="155"/>
      <c r="O294" s="154">
        <f t="shared" si="68"/>
        <v>0</v>
      </c>
      <c r="P294" s="155"/>
      <c r="Q294" s="154">
        <f t="shared" si="69"/>
        <v>0</v>
      </c>
      <c r="R294" s="157">
        <f t="shared" si="70"/>
        <v>0</v>
      </c>
      <c r="S294" s="160">
        <f t="shared" si="71"/>
        <v>0</v>
      </c>
      <c r="T294" s="159"/>
      <c r="U294" s="155"/>
      <c r="V294" s="154">
        <f t="shared" si="64"/>
        <v>0</v>
      </c>
      <c r="W294" s="155"/>
      <c r="X294" s="154">
        <f t="shared" si="65"/>
        <v>0</v>
      </c>
      <c r="Y294" s="157">
        <f t="shared" si="66"/>
        <v>0</v>
      </c>
      <c r="Z294" s="161">
        <f t="shared" si="67"/>
        <v>0</v>
      </c>
      <c r="AA294" s="162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</row>
    <row r="295" spans="1:850" s="130" customFormat="1">
      <c r="A295" s="150"/>
      <c r="B295" s="202"/>
      <c r="C295" s="85"/>
      <c r="D295" s="203"/>
      <c r="E295" s="86"/>
      <c r="F295" s="152"/>
      <c r="G295" s="153"/>
      <c r="H295" s="200">
        <f t="shared" si="60"/>
        <v>0</v>
      </c>
      <c r="I295" s="155"/>
      <c r="J295" s="200">
        <f t="shared" si="61"/>
        <v>0</v>
      </c>
      <c r="K295" s="157">
        <f t="shared" si="62"/>
        <v>0</v>
      </c>
      <c r="L295" s="201">
        <f t="shared" si="63"/>
        <v>0</v>
      </c>
      <c r="M295" s="159"/>
      <c r="N295" s="155"/>
      <c r="O295" s="154">
        <f t="shared" si="68"/>
        <v>0</v>
      </c>
      <c r="P295" s="155"/>
      <c r="Q295" s="154">
        <f t="shared" si="69"/>
        <v>0</v>
      </c>
      <c r="R295" s="157">
        <f t="shared" si="70"/>
        <v>0</v>
      </c>
      <c r="S295" s="160">
        <f t="shared" si="71"/>
        <v>0</v>
      </c>
      <c r="T295" s="159"/>
      <c r="U295" s="155"/>
      <c r="V295" s="154">
        <f t="shared" si="64"/>
        <v>0</v>
      </c>
      <c r="W295" s="155"/>
      <c r="X295" s="154">
        <f t="shared" si="65"/>
        <v>0</v>
      </c>
      <c r="Y295" s="157">
        <f t="shared" si="66"/>
        <v>0</v>
      </c>
      <c r="Z295" s="161">
        <f t="shared" si="67"/>
        <v>0</v>
      </c>
      <c r="AA295" s="162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</row>
    <row r="296" spans="1:850" s="130" customFormat="1">
      <c r="A296" s="150"/>
      <c r="B296" s="202"/>
      <c r="C296" s="85"/>
      <c r="D296" s="203"/>
      <c r="E296" s="86"/>
      <c r="F296" s="152"/>
      <c r="G296" s="153"/>
      <c r="H296" s="200">
        <f t="shared" si="60"/>
        <v>0</v>
      </c>
      <c r="I296" s="155"/>
      <c r="J296" s="200">
        <f t="shared" si="61"/>
        <v>0</v>
      </c>
      <c r="K296" s="157">
        <f t="shared" si="62"/>
        <v>0</v>
      </c>
      <c r="L296" s="201">
        <f t="shared" si="63"/>
        <v>0</v>
      </c>
      <c r="M296" s="159"/>
      <c r="N296" s="155"/>
      <c r="O296" s="154">
        <f t="shared" si="68"/>
        <v>0</v>
      </c>
      <c r="P296" s="155"/>
      <c r="Q296" s="154">
        <f t="shared" si="69"/>
        <v>0</v>
      </c>
      <c r="R296" s="157">
        <f t="shared" si="70"/>
        <v>0</v>
      </c>
      <c r="S296" s="160">
        <f t="shared" si="71"/>
        <v>0</v>
      </c>
      <c r="T296" s="159"/>
      <c r="U296" s="155"/>
      <c r="V296" s="154">
        <f t="shared" si="64"/>
        <v>0</v>
      </c>
      <c r="W296" s="155"/>
      <c r="X296" s="154">
        <f t="shared" si="65"/>
        <v>0</v>
      </c>
      <c r="Y296" s="157">
        <f t="shared" si="66"/>
        <v>0</v>
      </c>
      <c r="Z296" s="161">
        <f t="shared" si="67"/>
        <v>0</v>
      </c>
      <c r="AA296" s="162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</row>
    <row r="297" spans="1:850" s="130" customFormat="1">
      <c r="A297" s="150"/>
      <c r="B297" s="202"/>
      <c r="C297" s="85"/>
      <c r="D297" s="203"/>
      <c r="E297" s="86"/>
      <c r="F297" s="152"/>
      <c r="G297" s="153"/>
      <c r="H297" s="200">
        <f t="shared" si="60"/>
        <v>0</v>
      </c>
      <c r="I297" s="155"/>
      <c r="J297" s="200">
        <f t="shared" si="61"/>
        <v>0</v>
      </c>
      <c r="K297" s="157">
        <f t="shared" si="62"/>
        <v>0</v>
      </c>
      <c r="L297" s="201">
        <f t="shared" si="63"/>
        <v>0</v>
      </c>
      <c r="M297" s="159"/>
      <c r="N297" s="155"/>
      <c r="O297" s="154">
        <f t="shared" si="68"/>
        <v>0</v>
      </c>
      <c r="P297" s="155"/>
      <c r="Q297" s="154">
        <f t="shared" si="69"/>
        <v>0</v>
      </c>
      <c r="R297" s="157">
        <f t="shared" si="70"/>
        <v>0</v>
      </c>
      <c r="S297" s="160">
        <f t="shared" si="71"/>
        <v>0</v>
      </c>
      <c r="T297" s="159"/>
      <c r="U297" s="155"/>
      <c r="V297" s="154">
        <f t="shared" si="64"/>
        <v>0</v>
      </c>
      <c r="W297" s="155"/>
      <c r="X297" s="154">
        <f t="shared" si="65"/>
        <v>0</v>
      </c>
      <c r="Y297" s="157">
        <f t="shared" si="66"/>
        <v>0</v>
      </c>
      <c r="Z297" s="161">
        <f t="shared" si="67"/>
        <v>0</v>
      </c>
      <c r="AA297" s="162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</row>
    <row r="298" spans="1:850" s="130" customFormat="1">
      <c r="A298" s="150"/>
      <c r="B298" s="202"/>
      <c r="C298" s="85"/>
      <c r="D298" s="203"/>
      <c r="E298" s="86"/>
      <c r="F298" s="152"/>
      <c r="G298" s="153"/>
      <c r="H298" s="200">
        <f t="shared" si="60"/>
        <v>0</v>
      </c>
      <c r="I298" s="155"/>
      <c r="J298" s="200">
        <f t="shared" si="61"/>
        <v>0</v>
      </c>
      <c r="K298" s="157">
        <f t="shared" si="62"/>
        <v>0</v>
      </c>
      <c r="L298" s="201">
        <f t="shared" si="63"/>
        <v>0</v>
      </c>
      <c r="M298" s="159"/>
      <c r="N298" s="155"/>
      <c r="O298" s="154">
        <f t="shared" si="68"/>
        <v>0</v>
      </c>
      <c r="P298" s="155"/>
      <c r="Q298" s="154">
        <f t="shared" si="69"/>
        <v>0</v>
      </c>
      <c r="R298" s="157">
        <f t="shared" si="70"/>
        <v>0</v>
      </c>
      <c r="S298" s="160">
        <f t="shared" si="71"/>
        <v>0</v>
      </c>
      <c r="T298" s="159"/>
      <c r="U298" s="155"/>
      <c r="V298" s="154">
        <f t="shared" si="64"/>
        <v>0</v>
      </c>
      <c r="W298" s="155"/>
      <c r="X298" s="154">
        <f t="shared" si="65"/>
        <v>0</v>
      </c>
      <c r="Y298" s="157">
        <f t="shared" si="66"/>
        <v>0</v>
      </c>
      <c r="Z298" s="161">
        <f t="shared" si="67"/>
        <v>0</v>
      </c>
      <c r="AA298" s="162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</row>
    <row r="299" spans="1:850" s="130" customFormat="1">
      <c r="A299" s="150"/>
      <c r="B299" s="202"/>
      <c r="C299" s="85"/>
      <c r="D299" s="203"/>
      <c r="E299" s="86"/>
      <c r="F299" s="152"/>
      <c r="G299" s="153"/>
      <c r="H299" s="200">
        <f t="shared" si="60"/>
        <v>0</v>
      </c>
      <c r="I299" s="155"/>
      <c r="J299" s="200">
        <f t="shared" si="61"/>
        <v>0</v>
      </c>
      <c r="K299" s="157">
        <f t="shared" si="62"/>
        <v>0</v>
      </c>
      <c r="L299" s="201">
        <f t="shared" si="63"/>
        <v>0</v>
      </c>
      <c r="M299" s="159"/>
      <c r="N299" s="155"/>
      <c r="O299" s="154">
        <f t="shared" si="68"/>
        <v>0</v>
      </c>
      <c r="P299" s="155"/>
      <c r="Q299" s="154">
        <f t="shared" si="69"/>
        <v>0</v>
      </c>
      <c r="R299" s="157">
        <f t="shared" si="70"/>
        <v>0</v>
      </c>
      <c r="S299" s="160">
        <f t="shared" si="71"/>
        <v>0</v>
      </c>
      <c r="T299" s="159"/>
      <c r="U299" s="155"/>
      <c r="V299" s="154">
        <f t="shared" si="64"/>
        <v>0</v>
      </c>
      <c r="W299" s="155"/>
      <c r="X299" s="154">
        <f t="shared" si="65"/>
        <v>0</v>
      </c>
      <c r="Y299" s="157">
        <f t="shared" si="66"/>
        <v>0</v>
      </c>
      <c r="Z299" s="161">
        <f t="shared" si="67"/>
        <v>0</v>
      </c>
      <c r="AA299" s="162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</row>
    <row r="300" spans="1:850" s="130" customFormat="1">
      <c r="A300" s="150"/>
      <c r="B300" s="202"/>
      <c r="C300" s="85"/>
      <c r="D300" s="203"/>
      <c r="E300" s="86"/>
      <c r="F300" s="152"/>
      <c r="G300" s="153"/>
      <c r="H300" s="200">
        <f t="shared" si="60"/>
        <v>0</v>
      </c>
      <c r="I300" s="155"/>
      <c r="J300" s="200">
        <f t="shared" si="61"/>
        <v>0</v>
      </c>
      <c r="K300" s="157">
        <f t="shared" si="62"/>
        <v>0</v>
      </c>
      <c r="L300" s="201">
        <f t="shared" si="63"/>
        <v>0</v>
      </c>
      <c r="M300" s="159"/>
      <c r="N300" s="155"/>
      <c r="O300" s="154">
        <f t="shared" si="68"/>
        <v>0</v>
      </c>
      <c r="P300" s="155"/>
      <c r="Q300" s="154">
        <f t="shared" si="69"/>
        <v>0</v>
      </c>
      <c r="R300" s="157">
        <f t="shared" si="70"/>
        <v>0</v>
      </c>
      <c r="S300" s="160">
        <f t="shared" si="71"/>
        <v>0</v>
      </c>
      <c r="T300" s="159"/>
      <c r="U300" s="155"/>
      <c r="V300" s="154">
        <f t="shared" si="64"/>
        <v>0</v>
      </c>
      <c r="W300" s="155"/>
      <c r="X300" s="154">
        <f t="shared" si="65"/>
        <v>0</v>
      </c>
      <c r="Y300" s="157">
        <f t="shared" si="66"/>
        <v>0</v>
      </c>
      <c r="Z300" s="161">
        <f t="shared" si="67"/>
        <v>0</v>
      </c>
      <c r="AA300" s="162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</row>
    <row r="301" spans="1:850" s="130" customFormat="1">
      <c r="A301" s="150"/>
      <c r="B301" s="202"/>
      <c r="C301" s="85"/>
      <c r="D301" s="203"/>
      <c r="E301" s="86"/>
      <c r="F301" s="152"/>
      <c r="G301" s="153"/>
      <c r="H301" s="200">
        <f t="shared" si="60"/>
        <v>0</v>
      </c>
      <c r="I301" s="155"/>
      <c r="J301" s="200">
        <f t="shared" si="61"/>
        <v>0</v>
      </c>
      <c r="K301" s="157">
        <f t="shared" si="62"/>
        <v>0</v>
      </c>
      <c r="L301" s="201">
        <f t="shared" si="63"/>
        <v>0</v>
      </c>
      <c r="M301" s="159"/>
      <c r="N301" s="155"/>
      <c r="O301" s="154">
        <f t="shared" si="68"/>
        <v>0</v>
      </c>
      <c r="P301" s="155"/>
      <c r="Q301" s="154">
        <f t="shared" si="69"/>
        <v>0</v>
      </c>
      <c r="R301" s="157">
        <f t="shared" si="70"/>
        <v>0</v>
      </c>
      <c r="S301" s="160">
        <f t="shared" si="71"/>
        <v>0</v>
      </c>
      <c r="T301" s="159"/>
      <c r="U301" s="155"/>
      <c r="V301" s="154">
        <f t="shared" si="64"/>
        <v>0</v>
      </c>
      <c r="W301" s="155"/>
      <c r="X301" s="154">
        <f t="shared" si="65"/>
        <v>0</v>
      </c>
      <c r="Y301" s="157">
        <f t="shared" si="66"/>
        <v>0</v>
      </c>
      <c r="Z301" s="161">
        <f t="shared" si="67"/>
        <v>0</v>
      </c>
      <c r="AA301" s="162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</row>
    <row r="302" spans="1:850" s="130" customFormat="1">
      <c r="A302" s="150"/>
      <c r="B302" s="202"/>
      <c r="C302" s="85"/>
      <c r="D302" s="203"/>
      <c r="E302" s="86"/>
      <c r="F302" s="152"/>
      <c r="G302" s="153"/>
      <c r="H302" s="200">
        <f t="shared" si="60"/>
        <v>0</v>
      </c>
      <c r="I302" s="155"/>
      <c r="J302" s="200">
        <f t="shared" si="61"/>
        <v>0</v>
      </c>
      <c r="K302" s="157">
        <f t="shared" si="62"/>
        <v>0</v>
      </c>
      <c r="L302" s="201">
        <f t="shared" si="63"/>
        <v>0</v>
      </c>
      <c r="M302" s="159"/>
      <c r="N302" s="155"/>
      <c r="O302" s="154">
        <f t="shared" si="68"/>
        <v>0</v>
      </c>
      <c r="P302" s="155"/>
      <c r="Q302" s="154">
        <f t="shared" si="69"/>
        <v>0</v>
      </c>
      <c r="R302" s="157">
        <f t="shared" si="70"/>
        <v>0</v>
      </c>
      <c r="S302" s="160">
        <f t="shared" si="71"/>
        <v>0</v>
      </c>
      <c r="T302" s="159"/>
      <c r="U302" s="155"/>
      <c r="V302" s="154">
        <f t="shared" si="64"/>
        <v>0</v>
      </c>
      <c r="W302" s="155"/>
      <c r="X302" s="154">
        <f t="shared" si="65"/>
        <v>0</v>
      </c>
      <c r="Y302" s="157">
        <f t="shared" si="66"/>
        <v>0</v>
      </c>
      <c r="Z302" s="161">
        <f t="shared" si="67"/>
        <v>0</v>
      </c>
      <c r="AA302" s="162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</row>
    <row r="303" spans="1:850" s="130" customFormat="1">
      <c r="A303" s="150"/>
      <c r="B303" s="202"/>
      <c r="C303" s="85"/>
      <c r="D303" s="203"/>
      <c r="E303" s="86"/>
      <c r="F303" s="152"/>
      <c r="G303" s="153"/>
      <c r="H303" s="200">
        <f t="shared" si="60"/>
        <v>0</v>
      </c>
      <c r="I303" s="155"/>
      <c r="J303" s="200">
        <f t="shared" si="61"/>
        <v>0</v>
      </c>
      <c r="K303" s="157">
        <f t="shared" si="62"/>
        <v>0</v>
      </c>
      <c r="L303" s="201">
        <f t="shared" si="63"/>
        <v>0</v>
      </c>
      <c r="M303" s="159"/>
      <c r="N303" s="155"/>
      <c r="O303" s="154">
        <f t="shared" si="68"/>
        <v>0</v>
      </c>
      <c r="P303" s="155"/>
      <c r="Q303" s="154">
        <f t="shared" si="69"/>
        <v>0</v>
      </c>
      <c r="R303" s="157">
        <f t="shared" si="70"/>
        <v>0</v>
      </c>
      <c r="S303" s="160">
        <f t="shared" si="71"/>
        <v>0</v>
      </c>
      <c r="T303" s="159"/>
      <c r="U303" s="155"/>
      <c r="V303" s="154">
        <f t="shared" si="64"/>
        <v>0</v>
      </c>
      <c r="W303" s="155"/>
      <c r="X303" s="154">
        <f t="shared" si="65"/>
        <v>0</v>
      </c>
      <c r="Y303" s="157">
        <f t="shared" si="66"/>
        <v>0</v>
      </c>
      <c r="Z303" s="161">
        <f t="shared" si="67"/>
        <v>0</v>
      </c>
      <c r="AA303" s="162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</row>
    <row r="304" spans="1:850" s="130" customFormat="1">
      <c r="A304" s="150"/>
      <c r="B304" s="202"/>
      <c r="C304" s="85"/>
      <c r="D304" s="203"/>
      <c r="E304" s="86"/>
      <c r="F304" s="152"/>
      <c r="G304" s="153"/>
      <c r="H304" s="200">
        <f t="shared" si="60"/>
        <v>0</v>
      </c>
      <c r="I304" s="155"/>
      <c r="J304" s="200">
        <f t="shared" si="61"/>
        <v>0</v>
      </c>
      <c r="K304" s="157">
        <f t="shared" si="62"/>
        <v>0</v>
      </c>
      <c r="L304" s="201">
        <f t="shared" si="63"/>
        <v>0</v>
      </c>
      <c r="M304" s="159"/>
      <c r="N304" s="155"/>
      <c r="O304" s="154">
        <f t="shared" si="68"/>
        <v>0</v>
      </c>
      <c r="P304" s="155"/>
      <c r="Q304" s="154">
        <f t="shared" si="69"/>
        <v>0</v>
      </c>
      <c r="R304" s="157">
        <f t="shared" si="70"/>
        <v>0</v>
      </c>
      <c r="S304" s="160">
        <f t="shared" si="71"/>
        <v>0</v>
      </c>
      <c r="T304" s="159"/>
      <c r="U304" s="155"/>
      <c r="V304" s="154">
        <f t="shared" si="64"/>
        <v>0</v>
      </c>
      <c r="W304" s="155"/>
      <c r="X304" s="154">
        <f t="shared" si="65"/>
        <v>0</v>
      </c>
      <c r="Y304" s="157">
        <f t="shared" si="66"/>
        <v>0</v>
      </c>
      <c r="Z304" s="161">
        <f t="shared" si="67"/>
        <v>0</v>
      </c>
      <c r="AA304" s="162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</row>
    <row r="305" spans="1:850" s="130" customFormat="1">
      <c r="A305" s="150"/>
      <c r="B305" s="202"/>
      <c r="C305" s="85"/>
      <c r="D305" s="203"/>
      <c r="E305" s="86"/>
      <c r="F305" s="152"/>
      <c r="G305" s="153"/>
      <c r="H305" s="200">
        <f t="shared" si="60"/>
        <v>0</v>
      </c>
      <c r="I305" s="155"/>
      <c r="J305" s="200">
        <f t="shared" si="61"/>
        <v>0</v>
      </c>
      <c r="K305" s="157">
        <f t="shared" si="62"/>
        <v>0</v>
      </c>
      <c r="L305" s="201">
        <f t="shared" si="63"/>
        <v>0</v>
      </c>
      <c r="M305" s="159"/>
      <c r="N305" s="155"/>
      <c r="O305" s="154">
        <f t="shared" si="68"/>
        <v>0</v>
      </c>
      <c r="P305" s="155"/>
      <c r="Q305" s="154">
        <f t="shared" si="69"/>
        <v>0</v>
      </c>
      <c r="R305" s="157">
        <f t="shared" si="70"/>
        <v>0</v>
      </c>
      <c r="S305" s="160">
        <f t="shared" si="71"/>
        <v>0</v>
      </c>
      <c r="T305" s="159"/>
      <c r="U305" s="155"/>
      <c r="V305" s="154">
        <f t="shared" si="64"/>
        <v>0</v>
      </c>
      <c r="W305" s="155"/>
      <c r="X305" s="154">
        <f t="shared" si="65"/>
        <v>0</v>
      </c>
      <c r="Y305" s="157">
        <f t="shared" si="66"/>
        <v>0</v>
      </c>
      <c r="Z305" s="161">
        <f t="shared" si="67"/>
        <v>0</v>
      </c>
      <c r="AA305" s="162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</row>
    <row r="306" spans="1:850" s="130" customFormat="1">
      <c r="A306" s="150"/>
      <c r="B306" s="202"/>
      <c r="C306" s="85"/>
      <c r="D306" s="203"/>
      <c r="E306" s="86"/>
      <c r="F306" s="152"/>
      <c r="G306" s="153"/>
      <c r="H306" s="200">
        <f t="shared" si="60"/>
        <v>0</v>
      </c>
      <c r="I306" s="155"/>
      <c r="J306" s="200">
        <f t="shared" si="61"/>
        <v>0</v>
      </c>
      <c r="K306" s="157">
        <f t="shared" si="62"/>
        <v>0</v>
      </c>
      <c r="L306" s="201">
        <f t="shared" si="63"/>
        <v>0</v>
      </c>
      <c r="M306" s="159"/>
      <c r="N306" s="155"/>
      <c r="O306" s="154">
        <f t="shared" si="68"/>
        <v>0</v>
      </c>
      <c r="P306" s="155"/>
      <c r="Q306" s="154">
        <f t="shared" si="69"/>
        <v>0</v>
      </c>
      <c r="R306" s="157">
        <f t="shared" si="70"/>
        <v>0</v>
      </c>
      <c r="S306" s="160">
        <f t="shared" si="71"/>
        <v>0</v>
      </c>
      <c r="T306" s="159"/>
      <c r="U306" s="155"/>
      <c r="V306" s="154">
        <f t="shared" si="64"/>
        <v>0</v>
      </c>
      <c r="W306" s="155"/>
      <c r="X306" s="154">
        <f t="shared" si="65"/>
        <v>0</v>
      </c>
      <c r="Y306" s="157">
        <f t="shared" si="66"/>
        <v>0</v>
      </c>
      <c r="Z306" s="161">
        <f t="shared" si="67"/>
        <v>0</v>
      </c>
      <c r="AA306" s="162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</row>
    <row r="307" spans="1:850" s="130" customFormat="1">
      <c r="A307" s="150"/>
      <c r="B307" s="202"/>
      <c r="C307" s="85"/>
      <c r="D307" s="203"/>
      <c r="E307" s="86"/>
      <c r="F307" s="152"/>
      <c r="G307" s="153"/>
      <c r="H307" s="200">
        <f t="shared" si="60"/>
        <v>0</v>
      </c>
      <c r="I307" s="155"/>
      <c r="J307" s="200">
        <f t="shared" si="61"/>
        <v>0</v>
      </c>
      <c r="K307" s="157">
        <f t="shared" si="62"/>
        <v>0</v>
      </c>
      <c r="L307" s="201">
        <f t="shared" si="63"/>
        <v>0</v>
      </c>
      <c r="M307" s="159"/>
      <c r="N307" s="155"/>
      <c r="O307" s="154">
        <f t="shared" si="68"/>
        <v>0</v>
      </c>
      <c r="P307" s="155"/>
      <c r="Q307" s="154">
        <f t="shared" si="69"/>
        <v>0</v>
      </c>
      <c r="R307" s="157">
        <f t="shared" si="70"/>
        <v>0</v>
      </c>
      <c r="S307" s="160">
        <f t="shared" si="71"/>
        <v>0</v>
      </c>
      <c r="T307" s="159"/>
      <c r="U307" s="155"/>
      <c r="V307" s="154">
        <f t="shared" si="64"/>
        <v>0</v>
      </c>
      <c r="W307" s="155"/>
      <c r="X307" s="154">
        <f t="shared" si="65"/>
        <v>0</v>
      </c>
      <c r="Y307" s="157">
        <f t="shared" si="66"/>
        <v>0</v>
      </c>
      <c r="Z307" s="161">
        <f t="shared" si="67"/>
        <v>0</v>
      </c>
      <c r="AA307" s="162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</row>
    <row r="308" spans="1:850" s="130" customFormat="1">
      <c r="A308" s="150"/>
      <c r="B308" s="202"/>
      <c r="C308" s="85"/>
      <c r="D308" s="203"/>
      <c r="E308" s="86"/>
      <c r="F308" s="152"/>
      <c r="G308" s="153"/>
      <c r="H308" s="200">
        <f t="shared" si="60"/>
        <v>0</v>
      </c>
      <c r="I308" s="155"/>
      <c r="J308" s="200">
        <f t="shared" si="61"/>
        <v>0</v>
      </c>
      <c r="K308" s="157">
        <f t="shared" si="62"/>
        <v>0</v>
      </c>
      <c r="L308" s="201">
        <f t="shared" si="63"/>
        <v>0</v>
      </c>
      <c r="M308" s="159"/>
      <c r="N308" s="155"/>
      <c r="O308" s="154">
        <f t="shared" si="68"/>
        <v>0</v>
      </c>
      <c r="P308" s="155"/>
      <c r="Q308" s="154">
        <f t="shared" si="69"/>
        <v>0</v>
      </c>
      <c r="R308" s="157">
        <f t="shared" si="70"/>
        <v>0</v>
      </c>
      <c r="S308" s="160">
        <f t="shared" si="71"/>
        <v>0</v>
      </c>
      <c r="T308" s="159"/>
      <c r="U308" s="155"/>
      <c r="V308" s="154">
        <f t="shared" si="64"/>
        <v>0</v>
      </c>
      <c r="W308" s="155"/>
      <c r="X308" s="154">
        <f t="shared" si="65"/>
        <v>0</v>
      </c>
      <c r="Y308" s="157">
        <f t="shared" si="66"/>
        <v>0</v>
      </c>
      <c r="Z308" s="161">
        <f t="shared" si="67"/>
        <v>0</v>
      </c>
      <c r="AA308" s="162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</row>
    <row r="309" spans="1:850" s="130" customFormat="1">
      <c r="A309" s="150"/>
      <c r="B309" s="202"/>
      <c r="C309" s="85"/>
      <c r="D309" s="203"/>
      <c r="E309" s="86"/>
      <c r="F309" s="152"/>
      <c r="G309" s="153"/>
      <c r="H309" s="200">
        <f t="shared" si="60"/>
        <v>0</v>
      </c>
      <c r="I309" s="155"/>
      <c r="J309" s="200">
        <f t="shared" si="61"/>
        <v>0</v>
      </c>
      <c r="K309" s="157">
        <f t="shared" si="62"/>
        <v>0</v>
      </c>
      <c r="L309" s="201">
        <f t="shared" si="63"/>
        <v>0</v>
      </c>
      <c r="M309" s="159"/>
      <c r="N309" s="155"/>
      <c r="O309" s="154">
        <f t="shared" si="68"/>
        <v>0</v>
      </c>
      <c r="P309" s="155"/>
      <c r="Q309" s="154">
        <f t="shared" si="69"/>
        <v>0</v>
      </c>
      <c r="R309" s="157">
        <f t="shared" si="70"/>
        <v>0</v>
      </c>
      <c r="S309" s="160">
        <f t="shared" si="71"/>
        <v>0</v>
      </c>
      <c r="T309" s="159"/>
      <c r="U309" s="155"/>
      <c r="V309" s="154">
        <f t="shared" si="64"/>
        <v>0</v>
      </c>
      <c r="W309" s="155"/>
      <c r="X309" s="154">
        <f t="shared" si="65"/>
        <v>0</v>
      </c>
      <c r="Y309" s="157">
        <f t="shared" si="66"/>
        <v>0</v>
      </c>
      <c r="Z309" s="161">
        <f t="shared" si="67"/>
        <v>0</v>
      </c>
      <c r="AA309" s="162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</row>
    <row r="310" spans="1:850" s="130" customFormat="1">
      <c r="A310" s="150"/>
      <c r="B310" s="202"/>
      <c r="C310" s="85"/>
      <c r="D310" s="203"/>
      <c r="E310" s="86"/>
      <c r="F310" s="152"/>
      <c r="G310" s="153"/>
      <c r="H310" s="200">
        <f t="shared" si="60"/>
        <v>0</v>
      </c>
      <c r="I310" s="155"/>
      <c r="J310" s="200">
        <f t="shared" si="61"/>
        <v>0</v>
      </c>
      <c r="K310" s="157">
        <f t="shared" si="62"/>
        <v>0</v>
      </c>
      <c r="L310" s="201">
        <f t="shared" si="63"/>
        <v>0</v>
      </c>
      <c r="M310" s="159"/>
      <c r="N310" s="155"/>
      <c r="O310" s="154">
        <f t="shared" si="68"/>
        <v>0</v>
      </c>
      <c r="P310" s="155"/>
      <c r="Q310" s="154">
        <f t="shared" si="69"/>
        <v>0</v>
      </c>
      <c r="R310" s="157">
        <f t="shared" si="70"/>
        <v>0</v>
      </c>
      <c r="S310" s="160">
        <f t="shared" si="71"/>
        <v>0</v>
      </c>
      <c r="T310" s="159"/>
      <c r="U310" s="155"/>
      <c r="V310" s="154">
        <f t="shared" si="64"/>
        <v>0</v>
      </c>
      <c r="W310" s="155"/>
      <c r="X310" s="154">
        <f t="shared" si="65"/>
        <v>0</v>
      </c>
      <c r="Y310" s="157">
        <f t="shared" si="66"/>
        <v>0</v>
      </c>
      <c r="Z310" s="161">
        <f t="shared" si="67"/>
        <v>0</v>
      </c>
      <c r="AA310" s="162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</row>
    <row r="311" spans="1:850" s="130" customFormat="1">
      <c r="A311" s="150"/>
      <c r="B311" s="202"/>
      <c r="C311" s="85"/>
      <c r="D311" s="203"/>
      <c r="E311" s="86"/>
      <c r="F311" s="152"/>
      <c r="G311" s="153"/>
      <c r="H311" s="200">
        <f t="shared" si="60"/>
        <v>0</v>
      </c>
      <c r="I311" s="155"/>
      <c r="J311" s="200">
        <f t="shared" si="61"/>
        <v>0</v>
      </c>
      <c r="K311" s="157">
        <f t="shared" si="62"/>
        <v>0</v>
      </c>
      <c r="L311" s="201">
        <f t="shared" si="63"/>
        <v>0</v>
      </c>
      <c r="M311" s="159"/>
      <c r="N311" s="155"/>
      <c r="O311" s="154">
        <f t="shared" si="68"/>
        <v>0</v>
      </c>
      <c r="P311" s="155"/>
      <c r="Q311" s="154">
        <f t="shared" si="69"/>
        <v>0</v>
      </c>
      <c r="R311" s="157">
        <f t="shared" si="70"/>
        <v>0</v>
      </c>
      <c r="S311" s="160">
        <f t="shared" si="71"/>
        <v>0</v>
      </c>
      <c r="T311" s="159"/>
      <c r="U311" s="155"/>
      <c r="V311" s="154">
        <f t="shared" si="64"/>
        <v>0</v>
      </c>
      <c r="W311" s="155"/>
      <c r="X311" s="154">
        <f t="shared" si="65"/>
        <v>0</v>
      </c>
      <c r="Y311" s="157">
        <f t="shared" si="66"/>
        <v>0</v>
      </c>
      <c r="Z311" s="161">
        <f t="shared" si="67"/>
        <v>0</v>
      </c>
      <c r="AA311" s="162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</row>
    <row r="312" spans="1:850" s="130" customFormat="1">
      <c r="A312" s="150"/>
      <c r="B312" s="202"/>
      <c r="C312" s="85"/>
      <c r="D312" s="203"/>
      <c r="E312" s="86"/>
      <c r="F312" s="152"/>
      <c r="G312" s="153"/>
      <c r="H312" s="200">
        <f t="shared" si="60"/>
        <v>0</v>
      </c>
      <c r="I312" s="155"/>
      <c r="J312" s="200">
        <f t="shared" si="61"/>
        <v>0</v>
      </c>
      <c r="K312" s="157">
        <f t="shared" si="62"/>
        <v>0</v>
      </c>
      <c r="L312" s="201">
        <f t="shared" si="63"/>
        <v>0</v>
      </c>
      <c r="M312" s="159"/>
      <c r="N312" s="155"/>
      <c r="O312" s="154">
        <f t="shared" si="68"/>
        <v>0</v>
      </c>
      <c r="P312" s="155"/>
      <c r="Q312" s="154">
        <f t="shared" si="69"/>
        <v>0</v>
      </c>
      <c r="R312" s="157">
        <f t="shared" si="70"/>
        <v>0</v>
      </c>
      <c r="S312" s="160">
        <f t="shared" si="71"/>
        <v>0</v>
      </c>
      <c r="T312" s="159"/>
      <c r="U312" s="155"/>
      <c r="V312" s="154">
        <f t="shared" si="64"/>
        <v>0</v>
      </c>
      <c r="W312" s="155"/>
      <c r="X312" s="154">
        <f t="shared" si="65"/>
        <v>0</v>
      </c>
      <c r="Y312" s="157">
        <f t="shared" si="66"/>
        <v>0</v>
      </c>
      <c r="Z312" s="161">
        <f t="shared" si="67"/>
        <v>0</v>
      </c>
      <c r="AA312" s="162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</row>
    <row r="313" spans="1:850" s="130" customFormat="1">
      <c r="A313" s="150"/>
      <c r="B313" s="202"/>
      <c r="C313" s="85"/>
      <c r="D313" s="203"/>
      <c r="E313" s="86"/>
      <c r="F313" s="152"/>
      <c r="G313" s="153"/>
      <c r="H313" s="200">
        <f t="shared" si="60"/>
        <v>0</v>
      </c>
      <c r="I313" s="155"/>
      <c r="J313" s="200">
        <f t="shared" si="61"/>
        <v>0</v>
      </c>
      <c r="K313" s="157">
        <f t="shared" si="62"/>
        <v>0</v>
      </c>
      <c r="L313" s="201">
        <f t="shared" si="63"/>
        <v>0</v>
      </c>
      <c r="M313" s="159"/>
      <c r="N313" s="155"/>
      <c r="O313" s="154">
        <f t="shared" si="68"/>
        <v>0</v>
      </c>
      <c r="P313" s="155"/>
      <c r="Q313" s="154">
        <f t="shared" si="69"/>
        <v>0</v>
      </c>
      <c r="R313" s="157">
        <f t="shared" si="70"/>
        <v>0</v>
      </c>
      <c r="S313" s="160">
        <f t="shared" si="71"/>
        <v>0</v>
      </c>
      <c r="T313" s="159"/>
      <c r="U313" s="155"/>
      <c r="V313" s="154">
        <f t="shared" si="64"/>
        <v>0</v>
      </c>
      <c r="W313" s="155"/>
      <c r="X313" s="154">
        <f t="shared" si="65"/>
        <v>0</v>
      </c>
      <c r="Y313" s="157">
        <f t="shared" si="66"/>
        <v>0</v>
      </c>
      <c r="Z313" s="161">
        <f t="shared" si="67"/>
        <v>0</v>
      </c>
      <c r="AA313" s="162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</row>
    <row r="314" spans="1:850" s="130" customFormat="1">
      <c r="A314" s="150"/>
      <c r="B314" s="202"/>
      <c r="C314" s="85"/>
      <c r="D314" s="203"/>
      <c r="E314" s="86"/>
      <c r="F314" s="152"/>
      <c r="G314" s="153"/>
      <c r="H314" s="200">
        <f t="shared" si="60"/>
        <v>0</v>
      </c>
      <c r="I314" s="155"/>
      <c r="J314" s="200">
        <f t="shared" si="61"/>
        <v>0</v>
      </c>
      <c r="K314" s="157">
        <f t="shared" si="62"/>
        <v>0</v>
      </c>
      <c r="L314" s="201">
        <f t="shared" si="63"/>
        <v>0</v>
      </c>
      <c r="M314" s="159"/>
      <c r="N314" s="155"/>
      <c r="O314" s="154">
        <f t="shared" si="68"/>
        <v>0</v>
      </c>
      <c r="P314" s="155"/>
      <c r="Q314" s="154">
        <f t="shared" si="69"/>
        <v>0</v>
      </c>
      <c r="R314" s="157">
        <f t="shared" si="70"/>
        <v>0</v>
      </c>
      <c r="S314" s="160">
        <f t="shared" si="71"/>
        <v>0</v>
      </c>
      <c r="T314" s="159"/>
      <c r="U314" s="155"/>
      <c r="V314" s="154">
        <f t="shared" si="64"/>
        <v>0</v>
      </c>
      <c r="W314" s="155"/>
      <c r="X314" s="154">
        <f t="shared" si="65"/>
        <v>0</v>
      </c>
      <c r="Y314" s="157">
        <f t="shared" si="66"/>
        <v>0</v>
      </c>
      <c r="Z314" s="161">
        <f t="shared" si="67"/>
        <v>0</v>
      </c>
      <c r="AA314" s="162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</row>
    <row r="315" spans="1:850" s="130" customFormat="1">
      <c r="A315" s="150"/>
      <c r="B315" s="202"/>
      <c r="C315" s="85"/>
      <c r="D315" s="203"/>
      <c r="E315" s="86"/>
      <c r="F315" s="152"/>
      <c r="G315" s="153"/>
      <c r="H315" s="200">
        <f t="shared" si="60"/>
        <v>0</v>
      </c>
      <c r="I315" s="155"/>
      <c r="J315" s="200">
        <f t="shared" si="61"/>
        <v>0</v>
      </c>
      <c r="K315" s="157">
        <f t="shared" si="62"/>
        <v>0</v>
      </c>
      <c r="L315" s="201">
        <f t="shared" si="63"/>
        <v>0</v>
      </c>
      <c r="M315" s="159"/>
      <c r="N315" s="155"/>
      <c r="O315" s="154">
        <f t="shared" si="68"/>
        <v>0</v>
      </c>
      <c r="P315" s="155"/>
      <c r="Q315" s="154">
        <f t="shared" si="69"/>
        <v>0</v>
      </c>
      <c r="R315" s="157">
        <f t="shared" si="70"/>
        <v>0</v>
      </c>
      <c r="S315" s="160">
        <f t="shared" si="71"/>
        <v>0</v>
      </c>
      <c r="T315" s="159"/>
      <c r="U315" s="155"/>
      <c r="V315" s="154">
        <f t="shared" si="64"/>
        <v>0</v>
      </c>
      <c r="W315" s="155"/>
      <c r="X315" s="154">
        <f t="shared" si="65"/>
        <v>0</v>
      </c>
      <c r="Y315" s="157">
        <f t="shared" si="66"/>
        <v>0</v>
      </c>
      <c r="Z315" s="161">
        <f t="shared" si="67"/>
        <v>0</v>
      </c>
      <c r="AA315" s="162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</row>
    <row r="316" spans="1:850" s="130" customFormat="1">
      <c r="A316" s="150"/>
      <c r="B316" s="202"/>
      <c r="C316" s="85"/>
      <c r="D316" s="203"/>
      <c r="E316" s="86"/>
      <c r="F316" s="152"/>
      <c r="G316" s="153"/>
      <c r="H316" s="200">
        <f t="shared" si="60"/>
        <v>0</v>
      </c>
      <c r="I316" s="155"/>
      <c r="J316" s="200">
        <f t="shared" si="61"/>
        <v>0</v>
      </c>
      <c r="K316" s="157">
        <f t="shared" si="62"/>
        <v>0</v>
      </c>
      <c r="L316" s="201">
        <f t="shared" si="63"/>
        <v>0</v>
      </c>
      <c r="M316" s="159"/>
      <c r="N316" s="155"/>
      <c r="O316" s="154">
        <f t="shared" si="68"/>
        <v>0</v>
      </c>
      <c r="P316" s="155"/>
      <c r="Q316" s="154">
        <f t="shared" si="69"/>
        <v>0</v>
      </c>
      <c r="R316" s="157">
        <f t="shared" si="70"/>
        <v>0</v>
      </c>
      <c r="S316" s="160">
        <f t="shared" si="71"/>
        <v>0</v>
      </c>
      <c r="T316" s="159"/>
      <c r="U316" s="155"/>
      <c r="V316" s="154">
        <f t="shared" si="64"/>
        <v>0</v>
      </c>
      <c r="W316" s="155"/>
      <c r="X316" s="154">
        <f t="shared" si="65"/>
        <v>0</v>
      </c>
      <c r="Y316" s="157">
        <f t="shared" si="66"/>
        <v>0</v>
      </c>
      <c r="Z316" s="161">
        <f t="shared" si="67"/>
        <v>0</v>
      </c>
      <c r="AA316" s="162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</row>
    <row r="317" spans="1:850" s="130" customFormat="1">
      <c r="A317" s="150"/>
      <c r="B317" s="202"/>
      <c r="C317" s="85"/>
      <c r="D317" s="203"/>
      <c r="E317" s="86"/>
      <c r="F317" s="152"/>
      <c r="G317" s="153"/>
      <c r="H317" s="200">
        <f t="shared" si="60"/>
        <v>0</v>
      </c>
      <c r="I317" s="155"/>
      <c r="J317" s="200">
        <f t="shared" si="61"/>
        <v>0</v>
      </c>
      <c r="K317" s="157">
        <f t="shared" si="62"/>
        <v>0</v>
      </c>
      <c r="L317" s="201">
        <f t="shared" si="63"/>
        <v>0</v>
      </c>
      <c r="M317" s="159"/>
      <c r="N317" s="155"/>
      <c r="O317" s="154">
        <f t="shared" si="68"/>
        <v>0</v>
      </c>
      <c r="P317" s="155"/>
      <c r="Q317" s="154">
        <f t="shared" si="69"/>
        <v>0</v>
      </c>
      <c r="R317" s="157">
        <f t="shared" si="70"/>
        <v>0</v>
      </c>
      <c r="S317" s="160">
        <f t="shared" si="71"/>
        <v>0</v>
      </c>
      <c r="T317" s="159"/>
      <c r="U317" s="155"/>
      <c r="V317" s="154">
        <f t="shared" si="64"/>
        <v>0</v>
      </c>
      <c r="W317" s="155"/>
      <c r="X317" s="154">
        <f t="shared" si="65"/>
        <v>0</v>
      </c>
      <c r="Y317" s="157">
        <f t="shared" si="66"/>
        <v>0</v>
      </c>
      <c r="Z317" s="161">
        <f t="shared" si="67"/>
        <v>0</v>
      </c>
      <c r="AA317" s="162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</row>
    <row r="318" spans="1:850" s="130" customFormat="1">
      <c r="A318" s="150"/>
      <c r="B318" s="202"/>
      <c r="C318" s="85"/>
      <c r="D318" s="203"/>
      <c r="E318" s="86"/>
      <c r="F318" s="152"/>
      <c r="G318" s="153"/>
      <c r="H318" s="200">
        <f t="shared" si="60"/>
        <v>0</v>
      </c>
      <c r="I318" s="155"/>
      <c r="J318" s="200">
        <f t="shared" si="61"/>
        <v>0</v>
      </c>
      <c r="K318" s="157">
        <f t="shared" si="62"/>
        <v>0</v>
      </c>
      <c r="L318" s="201">
        <f t="shared" si="63"/>
        <v>0</v>
      </c>
      <c r="M318" s="159"/>
      <c r="N318" s="155"/>
      <c r="O318" s="154">
        <f t="shared" si="68"/>
        <v>0</v>
      </c>
      <c r="P318" s="155"/>
      <c r="Q318" s="154">
        <f t="shared" si="69"/>
        <v>0</v>
      </c>
      <c r="R318" s="157">
        <f t="shared" si="70"/>
        <v>0</v>
      </c>
      <c r="S318" s="160">
        <f t="shared" si="71"/>
        <v>0</v>
      </c>
      <c r="T318" s="159"/>
      <c r="U318" s="155"/>
      <c r="V318" s="154">
        <f t="shared" si="64"/>
        <v>0</v>
      </c>
      <c r="W318" s="155"/>
      <c r="X318" s="154">
        <f t="shared" si="65"/>
        <v>0</v>
      </c>
      <c r="Y318" s="157">
        <f t="shared" si="66"/>
        <v>0</v>
      </c>
      <c r="Z318" s="161">
        <f t="shared" si="67"/>
        <v>0</v>
      </c>
      <c r="AA318" s="162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</row>
    <row r="319" spans="1:850" s="130" customFormat="1">
      <c r="A319" s="150"/>
      <c r="B319" s="202"/>
      <c r="C319" s="85"/>
      <c r="D319" s="203"/>
      <c r="E319" s="86"/>
      <c r="F319" s="152"/>
      <c r="G319" s="153"/>
      <c r="H319" s="200">
        <f t="shared" si="60"/>
        <v>0</v>
      </c>
      <c r="I319" s="155"/>
      <c r="J319" s="200">
        <f t="shared" si="61"/>
        <v>0</v>
      </c>
      <c r="K319" s="157">
        <f t="shared" si="62"/>
        <v>0</v>
      </c>
      <c r="L319" s="201">
        <f t="shared" si="63"/>
        <v>0</v>
      </c>
      <c r="M319" s="159"/>
      <c r="N319" s="155"/>
      <c r="O319" s="154">
        <f t="shared" si="68"/>
        <v>0</v>
      </c>
      <c r="P319" s="155"/>
      <c r="Q319" s="154">
        <f t="shared" si="69"/>
        <v>0</v>
      </c>
      <c r="R319" s="157">
        <f t="shared" si="70"/>
        <v>0</v>
      </c>
      <c r="S319" s="160">
        <f t="shared" si="71"/>
        <v>0</v>
      </c>
      <c r="T319" s="159"/>
      <c r="U319" s="155"/>
      <c r="V319" s="154">
        <f t="shared" si="64"/>
        <v>0</v>
      </c>
      <c r="W319" s="155"/>
      <c r="X319" s="154">
        <f t="shared" si="65"/>
        <v>0</v>
      </c>
      <c r="Y319" s="157">
        <f t="shared" si="66"/>
        <v>0</v>
      </c>
      <c r="Z319" s="161">
        <f t="shared" si="67"/>
        <v>0</v>
      </c>
      <c r="AA319" s="162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</row>
    <row r="320" spans="1:850" s="130" customFormat="1">
      <c r="A320" s="150"/>
      <c r="B320" s="202"/>
      <c r="C320" s="85"/>
      <c r="D320" s="203"/>
      <c r="E320" s="86"/>
      <c r="F320" s="152"/>
      <c r="G320" s="153"/>
      <c r="H320" s="200">
        <f t="shared" si="60"/>
        <v>0</v>
      </c>
      <c r="I320" s="155"/>
      <c r="J320" s="200">
        <f t="shared" si="61"/>
        <v>0</v>
      </c>
      <c r="K320" s="157">
        <f t="shared" si="62"/>
        <v>0</v>
      </c>
      <c r="L320" s="201">
        <f t="shared" si="63"/>
        <v>0</v>
      </c>
      <c r="M320" s="159"/>
      <c r="N320" s="155"/>
      <c r="O320" s="154">
        <f t="shared" si="68"/>
        <v>0</v>
      </c>
      <c r="P320" s="155"/>
      <c r="Q320" s="154">
        <f t="shared" si="69"/>
        <v>0</v>
      </c>
      <c r="R320" s="157">
        <f t="shared" si="70"/>
        <v>0</v>
      </c>
      <c r="S320" s="160">
        <f t="shared" si="71"/>
        <v>0</v>
      </c>
      <c r="T320" s="159"/>
      <c r="U320" s="155"/>
      <c r="V320" s="154">
        <f t="shared" si="64"/>
        <v>0</v>
      </c>
      <c r="W320" s="155"/>
      <c r="X320" s="154">
        <f t="shared" si="65"/>
        <v>0</v>
      </c>
      <c r="Y320" s="157">
        <f t="shared" si="66"/>
        <v>0</v>
      </c>
      <c r="Z320" s="161">
        <f t="shared" si="67"/>
        <v>0</v>
      </c>
      <c r="AA320" s="162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</row>
    <row r="321" spans="1:850" s="130" customFormat="1">
      <c r="A321" s="150"/>
      <c r="B321" s="202"/>
      <c r="C321" s="85"/>
      <c r="D321" s="203"/>
      <c r="E321" s="86"/>
      <c r="F321" s="152"/>
      <c r="G321" s="153"/>
      <c r="H321" s="200">
        <f t="shared" si="60"/>
        <v>0</v>
      </c>
      <c r="I321" s="155"/>
      <c r="J321" s="200">
        <f t="shared" si="61"/>
        <v>0</v>
      </c>
      <c r="K321" s="157">
        <f t="shared" si="62"/>
        <v>0</v>
      </c>
      <c r="L321" s="201">
        <f t="shared" si="63"/>
        <v>0</v>
      </c>
      <c r="M321" s="159"/>
      <c r="N321" s="155"/>
      <c r="O321" s="154">
        <f t="shared" si="68"/>
        <v>0</v>
      </c>
      <c r="P321" s="155"/>
      <c r="Q321" s="154">
        <f t="shared" si="69"/>
        <v>0</v>
      </c>
      <c r="R321" s="157">
        <f t="shared" si="70"/>
        <v>0</v>
      </c>
      <c r="S321" s="160">
        <f t="shared" si="71"/>
        <v>0</v>
      </c>
      <c r="T321" s="159"/>
      <c r="U321" s="155"/>
      <c r="V321" s="154">
        <f t="shared" si="64"/>
        <v>0</v>
      </c>
      <c r="W321" s="155"/>
      <c r="X321" s="154">
        <f t="shared" si="65"/>
        <v>0</v>
      </c>
      <c r="Y321" s="157">
        <f t="shared" si="66"/>
        <v>0</v>
      </c>
      <c r="Z321" s="161">
        <f t="shared" si="67"/>
        <v>0</v>
      </c>
      <c r="AA321" s="162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</row>
    <row r="322" spans="1:850" s="130" customFormat="1">
      <c r="A322" s="150"/>
      <c r="B322" s="202"/>
      <c r="C322" s="85"/>
      <c r="D322" s="203"/>
      <c r="E322" s="86"/>
      <c r="F322" s="152"/>
      <c r="G322" s="153"/>
      <c r="H322" s="200">
        <f t="shared" si="60"/>
        <v>0</v>
      </c>
      <c r="I322" s="155"/>
      <c r="J322" s="200">
        <f t="shared" si="61"/>
        <v>0</v>
      </c>
      <c r="K322" s="157">
        <f t="shared" si="62"/>
        <v>0</v>
      </c>
      <c r="L322" s="201">
        <f t="shared" si="63"/>
        <v>0</v>
      </c>
      <c r="M322" s="159"/>
      <c r="N322" s="155"/>
      <c r="O322" s="154">
        <f t="shared" si="68"/>
        <v>0</v>
      </c>
      <c r="P322" s="155"/>
      <c r="Q322" s="154">
        <f t="shared" si="69"/>
        <v>0</v>
      </c>
      <c r="R322" s="157">
        <f t="shared" si="70"/>
        <v>0</v>
      </c>
      <c r="S322" s="160">
        <f t="shared" si="71"/>
        <v>0</v>
      </c>
      <c r="T322" s="159"/>
      <c r="U322" s="155"/>
      <c r="V322" s="154">
        <f t="shared" si="64"/>
        <v>0</v>
      </c>
      <c r="W322" s="155"/>
      <c r="X322" s="154">
        <f t="shared" si="65"/>
        <v>0</v>
      </c>
      <c r="Y322" s="157">
        <f t="shared" si="66"/>
        <v>0</v>
      </c>
      <c r="Z322" s="161">
        <f t="shared" si="67"/>
        <v>0</v>
      </c>
      <c r="AA322" s="162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</row>
    <row r="323" spans="1:850" s="130" customFormat="1">
      <c r="A323" s="150"/>
      <c r="B323" s="202"/>
      <c r="C323" s="85"/>
      <c r="D323" s="203"/>
      <c r="E323" s="86"/>
      <c r="F323" s="152"/>
      <c r="G323" s="153"/>
      <c r="H323" s="200">
        <f t="shared" si="60"/>
        <v>0</v>
      </c>
      <c r="I323" s="155"/>
      <c r="J323" s="200">
        <f t="shared" si="61"/>
        <v>0</v>
      </c>
      <c r="K323" s="157">
        <f t="shared" si="62"/>
        <v>0</v>
      </c>
      <c r="L323" s="201">
        <f t="shared" si="63"/>
        <v>0</v>
      </c>
      <c r="M323" s="159"/>
      <c r="N323" s="155"/>
      <c r="O323" s="154">
        <f t="shared" si="68"/>
        <v>0</v>
      </c>
      <c r="P323" s="155"/>
      <c r="Q323" s="154">
        <f t="shared" si="69"/>
        <v>0</v>
      </c>
      <c r="R323" s="157">
        <f t="shared" si="70"/>
        <v>0</v>
      </c>
      <c r="S323" s="160">
        <f t="shared" si="71"/>
        <v>0</v>
      </c>
      <c r="T323" s="159"/>
      <c r="U323" s="155"/>
      <c r="V323" s="154">
        <f t="shared" si="64"/>
        <v>0</v>
      </c>
      <c r="W323" s="155"/>
      <c r="X323" s="154">
        <f t="shared" si="65"/>
        <v>0</v>
      </c>
      <c r="Y323" s="157">
        <f t="shared" si="66"/>
        <v>0</v>
      </c>
      <c r="Z323" s="161">
        <f t="shared" si="67"/>
        <v>0</v>
      </c>
      <c r="AA323" s="162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</row>
    <row r="324" spans="1:850" s="130" customFormat="1">
      <c r="A324" s="150"/>
      <c r="B324" s="202"/>
      <c r="C324" s="85"/>
      <c r="D324" s="203"/>
      <c r="E324" s="86"/>
      <c r="F324" s="152"/>
      <c r="G324" s="153"/>
      <c r="H324" s="200">
        <f t="shared" si="60"/>
        <v>0</v>
      </c>
      <c r="I324" s="155"/>
      <c r="J324" s="200">
        <f t="shared" si="61"/>
        <v>0</v>
      </c>
      <c r="K324" s="157">
        <f t="shared" si="62"/>
        <v>0</v>
      </c>
      <c r="L324" s="201">
        <f t="shared" si="63"/>
        <v>0</v>
      </c>
      <c r="M324" s="159"/>
      <c r="N324" s="155"/>
      <c r="O324" s="154">
        <f t="shared" si="68"/>
        <v>0</v>
      </c>
      <c r="P324" s="155"/>
      <c r="Q324" s="154">
        <f t="shared" si="69"/>
        <v>0</v>
      </c>
      <c r="R324" s="157">
        <f t="shared" si="70"/>
        <v>0</v>
      </c>
      <c r="S324" s="160">
        <f t="shared" si="71"/>
        <v>0</v>
      </c>
      <c r="T324" s="159"/>
      <c r="U324" s="155"/>
      <c r="V324" s="154">
        <f t="shared" si="64"/>
        <v>0</v>
      </c>
      <c r="W324" s="155"/>
      <c r="X324" s="154">
        <f t="shared" si="65"/>
        <v>0</v>
      </c>
      <c r="Y324" s="157">
        <f t="shared" si="66"/>
        <v>0</v>
      </c>
      <c r="Z324" s="161">
        <f t="shared" si="67"/>
        <v>0</v>
      </c>
      <c r="AA324" s="162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</row>
    <row r="325" spans="1:850" s="130" customFormat="1">
      <c r="A325" s="150"/>
      <c r="B325" s="202"/>
      <c r="C325" s="85"/>
      <c r="D325" s="203"/>
      <c r="E325" s="86"/>
      <c r="F325" s="152"/>
      <c r="G325" s="153"/>
      <c r="H325" s="200">
        <f t="shared" si="60"/>
        <v>0</v>
      </c>
      <c r="I325" s="155"/>
      <c r="J325" s="200">
        <f t="shared" si="61"/>
        <v>0</v>
      </c>
      <c r="K325" s="157">
        <f t="shared" si="62"/>
        <v>0</v>
      </c>
      <c r="L325" s="201">
        <f t="shared" si="63"/>
        <v>0</v>
      </c>
      <c r="M325" s="159"/>
      <c r="N325" s="155"/>
      <c r="O325" s="154">
        <f t="shared" si="68"/>
        <v>0</v>
      </c>
      <c r="P325" s="155"/>
      <c r="Q325" s="154">
        <f t="shared" si="69"/>
        <v>0</v>
      </c>
      <c r="R325" s="157">
        <f t="shared" si="70"/>
        <v>0</v>
      </c>
      <c r="S325" s="160">
        <f t="shared" si="71"/>
        <v>0</v>
      </c>
      <c r="T325" s="159"/>
      <c r="U325" s="155"/>
      <c r="V325" s="154">
        <f t="shared" si="64"/>
        <v>0</v>
      </c>
      <c r="W325" s="155"/>
      <c r="X325" s="154">
        <f t="shared" si="65"/>
        <v>0</v>
      </c>
      <c r="Y325" s="157">
        <f t="shared" si="66"/>
        <v>0</v>
      </c>
      <c r="Z325" s="161">
        <f t="shared" si="67"/>
        <v>0</v>
      </c>
      <c r="AA325" s="162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</row>
    <row r="326" spans="1:850" s="130" customFormat="1">
      <c r="A326" s="150"/>
      <c r="B326" s="202"/>
      <c r="C326" s="85"/>
      <c r="D326" s="203"/>
      <c r="E326" s="86"/>
      <c r="F326" s="152"/>
      <c r="G326" s="153"/>
      <c r="H326" s="200">
        <f t="shared" si="60"/>
        <v>0</v>
      </c>
      <c r="I326" s="155"/>
      <c r="J326" s="200">
        <f t="shared" si="61"/>
        <v>0</v>
      </c>
      <c r="K326" s="157">
        <f t="shared" si="62"/>
        <v>0</v>
      </c>
      <c r="L326" s="201">
        <f t="shared" si="63"/>
        <v>0</v>
      </c>
      <c r="M326" s="159"/>
      <c r="N326" s="155"/>
      <c r="O326" s="154">
        <f t="shared" si="68"/>
        <v>0</v>
      </c>
      <c r="P326" s="155"/>
      <c r="Q326" s="154">
        <f t="shared" si="69"/>
        <v>0</v>
      </c>
      <c r="R326" s="157">
        <f t="shared" si="70"/>
        <v>0</v>
      </c>
      <c r="S326" s="160">
        <f t="shared" si="71"/>
        <v>0</v>
      </c>
      <c r="T326" s="159"/>
      <c r="U326" s="155"/>
      <c r="V326" s="154">
        <f t="shared" si="64"/>
        <v>0</v>
      </c>
      <c r="W326" s="155"/>
      <c r="X326" s="154">
        <f t="shared" si="65"/>
        <v>0</v>
      </c>
      <c r="Y326" s="157">
        <f t="shared" si="66"/>
        <v>0</v>
      </c>
      <c r="Z326" s="161">
        <f t="shared" si="67"/>
        <v>0</v>
      </c>
      <c r="AA326" s="162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</row>
    <row r="327" spans="1:850" s="130" customFormat="1">
      <c r="A327" s="150"/>
      <c r="B327" s="202"/>
      <c r="C327" s="85"/>
      <c r="D327" s="203"/>
      <c r="E327" s="86"/>
      <c r="F327" s="152"/>
      <c r="G327" s="153"/>
      <c r="H327" s="200">
        <f t="shared" si="60"/>
        <v>0</v>
      </c>
      <c r="I327" s="155"/>
      <c r="J327" s="200">
        <f t="shared" si="61"/>
        <v>0</v>
      </c>
      <c r="K327" s="157">
        <f t="shared" si="62"/>
        <v>0</v>
      </c>
      <c r="L327" s="201">
        <f t="shared" si="63"/>
        <v>0</v>
      </c>
      <c r="M327" s="159"/>
      <c r="N327" s="155"/>
      <c r="O327" s="154">
        <f t="shared" si="68"/>
        <v>0</v>
      </c>
      <c r="P327" s="155"/>
      <c r="Q327" s="154">
        <f t="shared" si="69"/>
        <v>0</v>
      </c>
      <c r="R327" s="157">
        <f t="shared" si="70"/>
        <v>0</v>
      </c>
      <c r="S327" s="160">
        <f t="shared" si="71"/>
        <v>0</v>
      </c>
      <c r="T327" s="159"/>
      <c r="U327" s="155"/>
      <c r="V327" s="154">
        <f t="shared" si="64"/>
        <v>0</v>
      </c>
      <c r="W327" s="155"/>
      <c r="X327" s="154">
        <f t="shared" si="65"/>
        <v>0</v>
      </c>
      <c r="Y327" s="157">
        <f t="shared" si="66"/>
        <v>0</v>
      </c>
      <c r="Z327" s="161">
        <f t="shared" si="67"/>
        <v>0</v>
      </c>
      <c r="AA327" s="162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</row>
    <row r="328" spans="1:850" s="130" customFormat="1">
      <c r="A328" s="150"/>
      <c r="B328" s="202"/>
      <c r="C328" s="85"/>
      <c r="D328" s="203"/>
      <c r="E328" s="86"/>
      <c r="F328" s="152"/>
      <c r="G328" s="153"/>
      <c r="H328" s="200">
        <f t="shared" si="60"/>
        <v>0</v>
      </c>
      <c r="I328" s="155"/>
      <c r="J328" s="200">
        <f t="shared" si="61"/>
        <v>0</v>
      </c>
      <c r="K328" s="157">
        <f t="shared" si="62"/>
        <v>0</v>
      </c>
      <c r="L328" s="201">
        <f t="shared" si="63"/>
        <v>0</v>
      </c>
      <c r="M328" s="159"/>
      <c r="N328" s="155"/>
      <c r="O328" s="154">
        <f t="shared" si="68"/>
        <v>0</v>
      </c>
      <c r="P328" s="155"/>
      <c r="Q328" s="154">
        <f t="shared" si="69"/>
        <v>0</v>
      </c>
      <c r="R328" s="157">
        <f t="shared" si="70"/>
        <v>0</v>
      </c>
      <c r="S328" s="160">
        <f t="shared" si="71"/>
        <v>0</v>
      </c>
      <c r="T328" s="159"/>
      <c r="U328" s="155"/>
      <c r="V328" s="154">
        <f t="shared" si="64"/>
        <v>0</v>
      </c>
      <c r="W328" s="155"/>
      <c r="X328" s="154">
        <f t="shared" si="65"/>
        <v>0</v>
      </c>
      <c r="Y328" s="157">
        <f t="shared" si="66"/>
        <v>0</v>
      </c>
      <c r="Z328" s="161">
        <f t="shared" si="67"/>
        <v>0</v>
      </c>
      <c r="AA328" s="162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</row>
    <row r="329" spans="1:850" s="130" customFormat="1">
      <c r="A329" s="150"/>
      <c r="B329" s="202"/>
      <c r="C329" s="85"/>
      <c r="D329" s="203"/>
      <c r="E329" s="86"/>
      <c r="F329" s="152"/>
      <c r="G329" s="153"/>
      <c r="H329" s="200">
        <f t="shared" si="60"/>
        <v>0</v>
      </c>
      <c r="I329" s="155"/>
      <c r="J329" s="200">
        <f t="shared" si="61"/>
        <v>0</v>
      </c>
      <c r="K329" s="157">
        <f t="shared" si="62"/>
        <v>0</v>
      </c>
      <c r="L329" s="201">
        <f t="shared" si="63"/>
        <v>0</v>
      </c>
      <c r="M329" s="159"/>
      <c r="N329" s="155"/>
      <c r="O329" s="154">
        <f t="shared" si="68"/>
        <v>0</v>
      </c>
      <c r="P329" s="155"/>
      <c r="Q329" s="154">
        <f t="shared" si="69"/>
        <v>0</v>
      </c>
      <c r="R329" s="157">
        <f t="shared" si="70"/>
        <v>0</v>
      </c>
      <c r="S329" s="160">
        <f t="shared" si="71"/>
        <v>0</v>
      </c>
      <c r="T329" s="159"/>
      <c r="U329" s="155"/>
      <c r="V329" s="154">
        <f t="shared" si="64"/>
        <v>0</v>
      </c>
      <c r="W329" s="155"/>
      <c r="X329" s="154">
        <f t="shared" si="65"/>
        <v>0</v>
      </c>
      <c r="Y329" s="157">
        <f t="shared" si="66"/>
        <v>0</v>
      </c>
      <c r="Z329" s="161">
        <f t="shared" si="67"/>
        <v>0</v>
      </c>
      <c r="AA329" s="162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</row>
    <row r="330" spans="1:850" s="130" customFormat="1">
      <c r="A330" s="150"/>
      <c r="B330" s="202"/>
      <c r="C330" s="85"/>
      <c r="D330" s="203"/>
      <c r="E330" s="86"/>
      <c r="F330" s="152"/>
      <c r="G330" s="153"/>
      <c r="H330" s="200">
        <f t="shared" si="60"/>
        <v>0</v>
      </c>
      <c r="I330" s="155"/>
      <c r="J330" s="200">
        <f t="shared" si="61"/>
        <v>0</v>
      </c>
      <c r="K330" s="157">
        <f t="shared" si="62"/>
        <v>0</v>
      </c>
      <c r="L330" s="201">
        <f t="shared" si="63"/>
        <v>0</v>
      </c>
      <c r="M330" s="159"/>
      <c r="N330" s="155"/>
      <c r="O330" s="154">
        <f t="shared" si="68"/>
        <v>0</v>
      </c>
      <c r="P330" s="155"/>
      <c r="Q330" s="154">
        <f t="shared" si="69"/>
        <v>0</v>
      </c>
      <c r="R330" s="157">
        <f t="shared" si="70"/>
        <v>0</v>
      </c>
      <c r="S330" s="160">
        <f t="shared" si="71"/>
        <v>0</v>
      </c>
      <c r="T330" s="159"/>
      <c r="U330" s="155"/>
      <c r="V330" s="154">
        <f t="shared" si="64"/>
        <v>0</v>
      </c>
      <c r="W330" s="155"/>
      <c r="X330" s="154">
        <f t="shared" si="65"/>
        <v>0</v>
      </c>
      <c r="Y330" s="157">
        <f t="shared" si="66"/>
        <v>0</v>
      </c>
      <c r="Z330" s="161">
        <f t="shared" si="67"/>
        <v>0</v>
      </c>
      <c r="AA330" s="162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</row>
    <row r="331" spans="1:850" s="130" customFormat="1">
      <c r="A331" s="150"/>
      <c r="B331" s="202"/>
      <c r="C331" s="85"/>
      <c r="D331" s="203"/>
      <c r="E331" s="86"/>
      <c r="F331" s="152"/>
      <c r="G331" s="153"/>
      <c r="H331" s="200">
        <f t="shared" si="60"/>
        <v>0</v>
      </c>
      <c r="I331" s="155"/>
      <c r="J331" s="200">
        <f t="shared" si="61"/>
        <v>0</v>
      </c>
      <c r="K331" s="157">
        <f t="shared" si="62"/>
        <v>0</v>
      </c>
      <c r="L331" s="201">
        <f t="shared" si="63"/>
        <v>0</v>
      </c>
      <c r="M331" s="159"/>
      <c r="N331" s="155"/>
      <c r="O331" s="154">
        <f t="shared" si="68"/>
        <v>0</v>
      </c>
      <c r="P331" s="155"/>
      <c r="Q331" s="154">
        <f t="shared" si="69"/>
        <v>0</v>
      </c>
      <c r="R331" s="157">
        <f t="shared" si="70"/>
        <v>0</v>
      </c>
      <c r="S331" s="160">
        <f t="shared" si="71"/>
        <v>0</v>
      </c>
      <c r="T331" s="159"/>
      <c r="U331" s="155"/>
      <c r="V331" s="154">
        <f t="shared" si="64"/>
        <v>0</v>
      </c>
      <c r="W331" s="155"/>
      <c r="X331" s="154">
        <f t="shared" si="65"/>
        <v>0</v>
      </c>
      <c r="Y331" s="157">
        <f t="shared" si="66"/>
        <v>0</v>
      </c>
      <c r="Z331" s="161">
        <f t="shared" si="67"/>
        <v>0</v>
      </c>
      <c r="AA331" s="162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</row>
    <row r="332" spans="1:850" s="130" customFormat="1">
      <c r="A332" s="150"/>
      <c r="B332" s="202"/>
      <c r="C332" s="85"/>
      <c r="D332" s="203"/>
      <c r="E332" s="86"/>
      <c r="F332" s="152"/>
      <c r="G332" s="153"/>
      <c r="H332" s="200">
        <f t="shared" si="60"/>
        <v>0</v>
      </c>
      <c r="I332" s="155"/>
      <c r="J332" s="200">
        <f t="shared" si="61"/>
        <v>0</v>
      </c>
      <c r="K332" s="157">
        <f t="shared" si="62"/>
        <v>0</v>
      </c>
      <c r="L332" s="201">
        <f t="shared" si="63"/>
        <v>0</v>
      </c>
      <c r="M332" s="159"/>
      <c r="N332" s="155"/>
      <c r="O332" s="154">
        <f t="shared" si="68"/>
        <v>0</v>
      </c>
      <c r="P332" s="155"/>
      <c r="Q332" s="154">
        <f t="shared" si="69"/>
        <v>0</v>
      </c>
      <c r="R332" s="157">
        <f t="shared" si="70"/>
        <v>0</v>
      </c>
      <c r="S332" s="160">
        <f t="shared" si="71"/>
        <v>0</v>
      </c>
      <c r="T332" s="159"/>
      <c r="U332" s="155"/>
      <c r="V332" s="154">
        <f t="shared" si="64"/>
        <v>0</v>
      </c>
      <c r="W332" s="155"/>
      <c r="X332" s="154">
        <f t="shared" si="65"/>
        <v>0</v>
      </c>
      <c r="Y332" s="157">
        <f t="shared" si="66"/>
        <v>0</v>
      </c>
      <c r="Z332" s="161">
        <f t="shared" si="67"/>
        <v>0</v>
      </c>
      <c r="AA332" s="162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</row>
    <row r="333" spans="1:850" s="130" customFormat="1">
      <c r="A333" s="150"/>
      <c r="B333" s="202"/>
      <c r="C333" s="85"/>
      <c r="D333" s="203"/>
      <c r="E333" s="86"/>
      <c r="F333" s="152"/>
      <c r="G333" s="153"/>
      <c r="H333" s="200">
        <f t="shared" si="60"/>
        <v>0</v>
      </c>
      <c r="I333" s="155"/>
      <c r="J333" s="200">
        <f t="shared" si="61"/>
        <v>0</v>
      </c>
      <c r="K333" s="157">
        <f t="shared" si="62"/>
        <v>0</v>
      </c>
      <c r="L333" s="201">
        <f t="shared" si="63"/>
        <v>0</v>
      </c>
      <c r="M333" s="159"/>
      <c r="N333" s="155"/>
      <c r="O333" s="154">
        <f t="shared" si="68"/>
        <v>0</v>
      </c>
      <c r="P333" s="155"/>
      <c r="Q333" s="154">
        <f t="shared" si="69"/>
        <v>0</v>
      </c>
      <c r="R333" s="157">
        <f t="shared" si="70"/>
        <v>0</v>
      </c>
      <c r="S333" s="160">
        <f t="shared" si="71"/>
        <v>0</v>
      </c>
      <c r="T333" s="159"/>
      <c r="U333" s="155"/>
      <c r="V333" s="154">
        <f t="shared" si="64"/>
        <v>0</v>
      </c>
      <c r="W333" s="155"/>
      <c r="X333" s="154">
        <f t="shared" si="65"/>
        <v>0</v>
      </c>
      <c r="Y333" s="157">
        <f t="shared" si="66"/>
        <v>0</v>
      </c>
      <c r="Z333" s="161">
        <f t="shared" si="67"/>
        <v>0</v>
      </c>
      <c r="AA333" s="162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</row>
    <row r="334" spans="1:850" s="130" customFormat="1">
      <c r="A334" s="150"/>
      <c r="B334" s="202"/>
      <c r="C334" s="85"/>
      <c r="D334" s="203"/>
      <c r="E334" s="86"/>
      <c r="F334" s="152"/>
      <c r="G334" s="153"/>
      <c r="H334" s="200">
        <f t="shared" si="60"/>
        <v>0</v>
      </c>
      <c r="I334" s="155"/>
      <c r="J334" s="200">
        <f t="shared" si="61"/>
        <v>0</v>
      </c>
      <c r="K334" s="157">
        <f t="shared" si="62"/>
        <v>0</v>
      </c>
      <c r="L334" s="201">
        <f t="shared" si="63"/>
        <v>0</v>
      </c>
      <c r="M334" s="159"/>
      <c r="N334" s="155"/>
      <c r="O334" s="154">
        <f t="shared" si="68"/>
        <v>0</v>
      </c>
      <c r="P334" s="155"/>
      <c r="Q334" s="154">
        <f t="shared" si="69"/>
        <v>0</v>
      </c>
      <c r="R334" s="157">
        <f t="shared" si="70"/>
        <v>0</v>
      </c>
      <c r="S334" s="160">
        <f t="shared" si="71"/>
        <v>0</v>
      </c>
      <c r="T334" s="159"/>
      <c r="U334" s="155"/>
      <c r="V334" s="154">
        <f t="shared" si="64"/>
        <v>0</v>
      </c>
      <c r="W334" s="155"/>
      <c r="X334" s="154">
        <f t="shared" si="65"/>
        <v>0</v>
      </c>
      <c r="Y334" s="157">
        <f t="shared" si="66"/>
        <v>0</v>
      </c>
      <c r="Z334" s="161">
        <f t="shared" si="67"/>
        <v>0</v>
      </c>
      <c r="AA334" s="162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</row>
    <row r="335" spans="1:850" s="130" customFormat="1">
      <c r="A335" s="150"/>
      <c r="B335" s="202"/>
      <c r="C335" s="85"/>
      <c r="D335" s="203"/>
      <c r="E335" s="86"/>
      <c r="F335" s="152"/>
      <c r="G335" s="153"/>
      <c r="H335" s="200">
        <f t="shared" si="60"/>
        <v>0</v>
      </c>
      <c r="I335" s="155"/>
      <c r="J335" s="200">
        <f t="shared" si="61"/>
        <v>0</v>
      </c>
      <c r="K335" s="157">
        <f t="shared" si="62"/>
        <v>0</v>
      </c>
      <c r="L335" s="201">
        <f t="shared" si="63"/>
        <v>0</v>
      </c>
      <c r="M335" s="159"/>
      <c r="N335" s="155"/>
      <c r="O335" s="154">
        <f t="shared" si="68"/>
        <v>0</v>
      </c>
      <c r="P335" s="155"/>
      <c r="Q335" s="154">
        <f t="shared" si="69"/>
        <v>0</v>
      </c>
      <c r="R335" s="157">
        <f t="shared" si="70"/>
        <v>0</v>
      </c>
      <c r="S335" s="160">
        <f t="shared" si="71"/>
        <v>0</v>
      </c>
      <c r="T335" s="159"/>
      <c r="U335" s="155"/>
      <c r="V335" s="154">
        <f t="shared" si="64"/>
        <v>0</v>
      </c>
      <c r="W335" s="155"/>
      <c r="X335" s="154">
        <f t="shared" si="65"/>
        <v>0</v>
      </c>
      <c r="Y335" s="157">
        <f t="shared" si="66"/>
        <v>0</v>
      </c>
      <c r="Z335" s="161">
        <f t="shared" si="67"/>
        <v>0</v>
      </c>
      <c r="AA335" s="162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</row>
    <row r="336" spans="1:850" s="130" customFormat="1">
      <c r="A336" s="150"/>
      <c r="B336" s="202"/>
      <c r="C336" s="85"/>
      <c r="D336" s="203"/>
      <c r="E336" s="86"/>
      <c r="F336" s="152"/>
      <c r="G336" s="153"/>
      <c r="H336" s="200">
        <f t="shared" si="60"/>
        <v>0</v>
      </c>
      <c r="I336" s="155"/>
      <c r="J336" s="200">
        <f t="shared" si="61"/>
        <v>0</v>
      </c>
      <c r="K336" s="157">
        <f t="shared" si="62"/>
        <v>0</v>
      </c>
      <c r="L336" s="201">
        <f t="shared" si="63"/>
        <v>0</v>
      </c>
      <c r="M336" s="159"/>
      <c r="N336" s="155"/>
      <c r="O336" s="154">
        <f t="shared" si="68"/>
        <v>0</v>
      </c>
      <c r="P336" s="155"/>
      <c r="Q336" s="154">
        <f t="shared" si="69"/>
        <v>0</v>
      </c>
      <c r="R336" s="157">
        <f t="shared" si="70"/>
        <v>0</v>
      </c>
      <c r="S336" s="160">
        <f t="shared" si="71"/>
        <v>0</v>
      </c>
      <c r="T336" s="159"/>
      <c r="U336" s="155"/>
      <c r="V336" s="154">
        <f t="shared" si="64"/>
        <v>0</v>
      </c>
      <c r="W336" s="155"/>
      <c r="X336" s="154">
        <f t="shared" si="65"/>
        <v>0</v>
      </c>
      <c r="Y336" s="157">
        <f t="shared" si="66"/>
        <v>0</v>
      </c>
      <c r="Z336" s="161">
        <f t="shared" si="67"/>
        <v>0</v>
      </c>
      <c r="AA336" s="162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</row>
    <row r="337" spans="1:850" s="130" customFormat="1">
      <c r="A337" s="150"/>
      <c r="B337" s="202"/>
      <c r="C337" s="85"/>
      <c r="D337" s="203"/>
      <c r="E337" s="86"/>
      <c r="F337" s="152"/>
      <c r="G337" s="153"/>
      <c r="H337" s="200">
        <f t="shared" si="60"/>
        <v>0</v>
      </c>
      <c r="I337" s="155"/>
      <c r="J337" s="200">
        <f t="shared" si="61"/>
        <v>0</v>
      </c>
      <c r="K337" s="157">
        <f t="shared" si="62"/>
        <v>0</v>
      </c>
      <c r="L337" s="201">
        <f t="shared" si="63"/>
        <v>0</v>
      </c>
      <c r="M337" s="159"/>
      <c r="N337" s="155"/>
      <c r="O337" s="154">
        <f t="shared" si="68"/>
        <v>0</v>
      </c>
      <c r="P337" s="155"/>
      <c r="Q337" s="154">
        <f t="shared" si="69"/>
        <v>0</v>
      </c>
      <c r="R337" s="157">
        <f t="shared" si="70"/>
        <v>0</v>
      </c>
      <c r="S337" s="160">
        <f t="shared" si="71"/>
        <v>0</v>
      </c>
      <c r="T337" s="159"/>
      <c r="U337" s="155"/>
      <c r="V337" s="154">
        <f t="shared" si="64"/>
        <v>0</v>
      </c>
      <c r="W337" s="155"/>
      <c r="X337" s="154">
        <f t="shared" si="65"/>
        <v>0</v>
      </c>
      <c r="Y337" s="157">
        <f t="shared" si="66"/>
        <v>0</v>
      </c>
      <c r="Z337" s="161">
        <f t="shared" si="67"/>
        <v>0</v>
      </c>
      <c r="AA337" s="162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</row>
    <row r="338" spans="1:850" s="130" customFormat="1">
      <c r="A338" s="150"/>
      <c r="B338" s="202"/>
      <c r="C338" s="85"/>
      <c r="D338" s="203"/>
      <c r="E338" s="86"/>
      <c r="F338" s="152"/>
      <c r="G338" s="153"/>
      <c r="H338" s="200">
        <f t="shared" si="60"/>
        <v>0</v>
      </c>
      <c r="I338" s="155"/>
      <c r="J338" s="200">
        <f t="shared" si="61"/>
        <v>0</v>
      </c>
      <c r="K338" s="157">
        <f t="shared" si="62"/>
        <v>0</v>
      </c>
      <c r="L338" s="201">
        <f t="shared" si="63"/>
        <v>0</v>
      </c>
      <c r="M338" s="159"/>
      <c r="N338" s="155"/>
      <c r="O338" s="154">
        <f t="shared" si="68"/>
        <v>0</v>
      </c>
      <c r="P338" s="155"/>
      <c r="Q338" s="154">
        <f t="shared" si="69"/>
        <v>0</v>
      </c>
      <c r="R338" s="157">
        <f t="shared" si="70"/>
        <v>0</v>
      </c>
      <c r="S338" s="160">
        <f t="shared" si="71"/>
        <v>0</v>
      </c>
      <c r="T338" s="159"/>
      <c r="U338" s="155"/>
      <c r="V338" s="154">
        <f t="shared" si="64"/>
        <v>0</v>
      </c>
      <c r="W338" s="155"/>
      <c r="X338" s="154">
        <f t="shared" si="65"/>
        <v>0</v>
      </c>
      <c r="Y338" s="157">
        <f t="shared" si="66"/>
        <v>0</v>
      </c>
      <c r="Z338" s="161">
        <f t="shared" si="67"/>
        <v>0</v>
      </c>
      <c r="AA338" s="162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</row>
    <row r="339" spans="1:850" s="130" customFormat="1">
      <c r="A339" s="150"/>
      <c r="B339" s="202"/>
      <c r="C339" s="85"/>
      <c r="D339" s="203"/>
      <c r="E339" s="86"/>
      <c r="F339" s="169"/>
      <c r="G339" s="153"/>
      <c r="H339" s="200">
        <f t="shared" si="60"/>
        <v>0</v>
      </c>
      <c r="I339" s="155"/>
      <c r="J339" s="200">
        <f t="shared" si="61"/>
        <v>0</v>
      </c>
      <c r="K339" s="157">
        <f t="shared" si="62"/>
        <v>0</v>
      </c>
      <c r="L339" s="201">
        <f t="shared" si="63"/>
        <v>0</v>
      </c>
      <c r="M339" s="170"/>
      <c r="N339" s="155"/>
      <c r="O339" s="154">
        <f t="shared" si="68"/>
        <v>0</v>
      </c>
      <c r="P339" s="155"/>
      <c r="Q339" s="154">
        <f t="shared" si="69"/>
        <v>0</v>
      </c>
      <c r="R339" s="157">
        <f t="shared" si="70"/>
        <v>0</v>
      </c>
      <c r="S339" s="160">
        <f t="shared" si="71"/>
        <v>0</v>
      </c>
      <c r="T339" s="170"/>
      <c r="U339" s="155"/>
      <c r="V339" s="154">
        <f t="shared" si="64"/>
        <v>0</v>
      </c>
      <c r="W339" s="155"/>
      <c r="X339" s="154">
        <f t="shared" si="65"/>
        <v>0</v>
      </c>
      <c r="Y339" s="157">
        <f t="shared" si="66"/>
        <v>0</v>
      </c>
      <c r="Z339" s="161">
        <f t="shared" si="67"/>
        <v>0</v>
      </c>
      <c r="AA339" s="162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</row>
    <row r="340" spans="1:850" s="130" customFormat="1" ht="14.25" thickBot="1">
      <c r="A340" s="150"/>
      <c r="B340" s="202"/>
      <c r="C340" s="85"/>
      <c r="D340" s="203"/>
      <c r="E340" s="86"/>
      <c r="F340" s="207"/>
      <c r="G340" s="167"/>
      <c r="H340" s="200">
        <f t="shared" si="60"/>
        <v>0</v>
      </c>
      <c r="I340" s="155"/>
      <c r="J340" s="200">
        <f t="shared" si="61"/>
        <v>0</v>
      </c>
      <c r="K340" s="157">
        <f t="shared" si="62"/>
        <v>0</v>
      </c>
      <c r="L340" s="201">
        <f t="shared" si="63"/>
        <v>0</v>
      </c>
      <c r="M340" s="208"/>
      <c r="N340" s="168"/>
      <c r="O340" s="154">
        <f t="shared" si="68"/>
        <v>0</v>
      </c>
      <c r="P340" s="155"/>
      <c r="Q340" s="154">
        <f t="shared" si="69"/>
        <v>0</v>
      </c>
      <c r="R340" s="157">
        <f t="shared" si="70"/>
        <v>0</v>
      </c>
      <c r="S340" s="160">
        <f t="shared" si="71"/>
        <v>0</v>
      </c>
      <c r="T340" s="208"/>
      <c r="U340" s="168"/>
      <c r="V340" s="154">
        <f t="shared" si="64"/>
        <v>0</v>
      </c>
      <c r="W340" s="155"/>
      <c r="X340" s="154">
        <f t="shared" si="65"/>
        <v>0</v>
      </c>
      <c r="Y340" s="157">
        <f t="shared" si="66"/>
        <v>0</v>
      </c>
      <c r="Z340" s="161">
        <f t="shared" si="67"/>
        <v>0</v>
      </c>
      <c r="AA340" s="162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</row>
    <row r="341" spans="1:850" s="130" customFormat="1" ht="14.25" thickTop="1">
      <c r="A341" s="209" t="s">
        <v>118</v>
      </c>
      <c r="B341" s="210" t="s">
        <v>127</v>
      </c>
      <c r="C341" s="211"/>
      <c r="D341" s="212" t="s">
        <v>133</v>
      </c>
      <c r="E341" s="213" t="s">
        <v>119</v>
      </c>
      <c r="F341" s="214" t="s">
        <v>118</v>
      </c>
      <c r="G341" s="215" t="s">
        <v>109</v>
      </c>
      <c r="H341" s="216">
        <f>SUMIFS(H291:H340,$A291:$A340,"設備費")</f>
        <v>0</v>
      </c>
      <c r="I341" s="217" t="s">
        <v>98</v>
      </c>
      <c r="J341" s="216">
        <f>SUMIFS(J291:J340,$A291:$A340,"設備費")</f>
        <v>0</v>
      </c>
      <c r="K341" s="217" t="s">
        <v>98</v>
      </c>
      <c r="L341" s="218">
        <f>SUMIFS(L291:L340,$A291:$A340,"設備費")</f>
        <v>0</v>
      </c>
      <c r="M341" s="219" t="s">
        <v>134</v>
      </c>
      <c r="N341" s="217" t="s">
        <v>118</v>
      </c>
      <c r="O341" s="216">
        <f>SUMIFS(O291:O340,$A291:$A340,"設備費")</f>
        <v>0</v>
      </c>
      <c r="P341" s="217" t="s">
        <v>98</v>
      </c>
      <c r="Q341" s="216">
        <f>SUMIFS(Q291:Q340,$A291:$A340,"設備費")</f>
        <v>0</v>
      </c>
      <c r="R341" s="217" t="s">
        <v>98</v>
      </c>
      <c r="S341" s="220">
        <f>SUMIFS(S291:S340,$A291:$A340,"設備費")</f>
        <v>0</v>
      </c>
      <c r="T341" s="219" t="s">
        <v>109</v>
      </c>
      <c r="U341" s="217" t="s">
        <v>109</v>
      </c>
      <c r="V341" s="216">
        <f>SUMIFS(V291:V340,$A291:$A340,"設備費")</f>
        <v>0</v>
      </c>
      <c r="W341" s="217" t="s">
        <v>98</v>
      </c>
      <c r="X341" s="216">
        <f>SUMIFS(X291:X340,$A291:$A340,"設備費")</f>
        <v>0</v>
      </c>
      <c r="Y341" s="217" t="s">
        <v>98</v>
      </c>
      <c r="Z341" s="218">
        <f>SUMIFS(Z291:Z340,$A291:$A340,"設備費")</f>
        <v>0</v>
      </c>
      <c r="AA341" s="221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</row>
    <row r="342" spans="1:850" s="130" customFormat="1">
      <c r="A342" s="138" t="s">
        <v>134</v>
      </c>
      <c r="B342" s="222" t="s">
        <v>129</v>
      </c>
      <c r="C342" s="223"/>
      <c r="D342" s="139" t="s">
        <v>128</v>
      </c>
      <c r="E342" s="140" t="s">
        <v>109</v>
      </c>
      <c r="F342" s="224" t="s">
        <v>109</v>
      </c>
      <c r="G342" s="225" t="s">
        <v>109</v>
      </c>
      <c r="H342" s="156">
        <f>SUMIFS(H291:H340,$A291:$A340,"工事費")</f>
        <v>0</v>
      </c>
      <c r="I342" s="226" t="s">
        <v>98</v>
      </c>
      <c r="J342" s="156">
        <f>SUMIFS(J291:J340,$A291:$A340,"工事費")</f>
        <v>0</v>
      </c>
      <c r="K342" s="226" t="s">
        <v>98</v>
      </c>
      <c r="L342" s="158">
        <f>SUMIFS(L291:L340,$A291:$A340,"工事費")</f>
        <v>0</v>
      </c>
      <c r="M342" s="227" t="s">
        <v>109</v>
      </c>
      <c r="N342" s="226" t="s">
        <v>119</v>
      </c>
      <c r="O342" s="156">
        <f>SUMIFS(O291:O340,$A291:$A340,"工事費")</f>
        <v>0</v>
      </c>
      <c r="P342" s="226" t="s">
        <v>98</v>
      </c>
      <c r="Q342" s="156">
        <f>SUMIFS(Q291:Q340,$A291:$A340,"工事費")</f>
        <v>0</v>
      </c>
      <c r="R342" s="226" t="s">
        <v>98</v>
      </c>
      <c r="S342" s="197">
        <f>SUMIFS(S291:S340,$A291:$A340,"工事費")</f>
        <v>0</v>
      </c>
      <c r="T342" s="227" t="s">
        <v>109</v>
      </c>
      <c r="U342" s="226" t="s">
        <v>134</v>
      </c>
      <c r="V342" s="156">
        <f>SUMIFS(V291:V340,$A291:$A340,"工事費")</f>
        <v>0</v>
      </c>
      <c r="W342" s="226" t="s">
        <v>98</v>
      </c>
      <c r="X342" s="156">
        <f>SUMIFS(X291:X340,$A291:$A340,"工事費")</f>
        <v>0</v>
      </c>
      <c r="Y342" s="226" t="s">
        <v>98</v>
      </c>
      <c r="Z342" s="158">
        <f>SUMIFS(Z291:Z340,$A291:$A340,"工事費")</f>
        <v>0</v>
      </c>
      <c r="AA342" s="162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</row>
    <row r="343" spans="1:850" s="130" customFormat="1" ht="14.25" thickBot="1">
      <c r="A343" s="171" t="s">
        <v>109</v>
      </c>
      <c r="B343" s="172" t="s">
        <v>116</v>
      </c>
      <c r="C343" s="173"/>
      <c r="D343" s="228" t="s">
        <v>135</v>
      </c>
      <c r="E343" s="175" t="s">
        <v>134</v>
      </c>
      <c r="F343" s="176" t="s">
        <v>109</v>
      </c>
      <c r="G343" s="229" t="s">
        <v>109</v>
      </c>
      <c r="H343" s="180">
        <f>SUM(H291:H340)</f>
        <v>0</v>
      </c>
      <c r="I343" s="230" t="s">
        <v>98</v>
      </c>
      <c r="J343" s="180">
        <f>SUM(J291:J340)</f>
        <v>0</v>
      </c>
      <c r="K343" s="230" t="s">
        <v>98</v>
      </c>
      <c r="L343" s="181">
        <f>SUM(L291:L340)</f>
        <v>0</v>
      </c>
      <c r="M343" s="182" t="s">
        <v>118</v>
      </c>
      <c r="N343" s="230" t="s">
        <v>109</v>
      </c>
      <c r="O343" s="180">
        <f>SUM(O291:O340)</f>
        <v>0</v>
      </c>
      <c r="P343" s="230" t="s">
        <v>98</v>
      </c>
      <c r="Q343" s="180">
        <f>SUM(Q291:Q340)</f>
        <v>0</v>
      </c>
      <c r="R343" s="230" t="s">
        <v>98</v>
      </c>
      <c r="S343" s="183">
        <f>SUM(S291:S340)</f>
        <v>0</v>
      </c>
      <c r="T343" s="182" t="s">
        <v>109</v>
      </c>
      <c r="U343" s="230" t="s">
        <v>109</v>
      </c>
      <c r="V343" s="180">
        <f>SUM(V291:V340)</f>
        <v>0</v>
      </c>
      <c r="W343" s="230" t="s">
        <v>98</v>
      </c>
      <c r="X343" s="180">
        <f>SUM(X291:X340)</f>
        <v>0</v>
      </c>
      <c r="Y343" s="230" t="s">
        <v>98</v>
      </c>
      <c r="Z343" s="181">
        <f>SUM(Z291:Z340)</f>
        <v>0</v>
      </c>
      <c r="AA343" s="184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</row>
    <row r="344" spans="1:850" s="130" customFormat="1">
      <c r="A344" s="231"/>
      <c r="B344" s="232">
        <v>6</v>
      </c>
      <c r="C344" s="233"/>
      <c r="D344" s="234" t="s">
        <v>136</v>
      </c>
      <c r="E344" s="235"/>
      <c r="F344" s="194"/>
      <c r="G344" s="236"/>
      <c r="H344" s="200"/>
      <c r="I344" s="237"/>
      <c r="J344" s="200"/>
      <c r="K344" s="237"/>
      <c r="L344" s="201"/>
      <c r="M344" s="196"/>
      <c r="N344" s="237"/>
      <c r="O344" s="200"/>
      <c r="P344" s="237"/>
      <c r="Q344" s="200"/>
      <c r="R344" s="237"/>
      <c r="S344" s="238"/>
      <c r="T344" s="196"/>
      <c r="U344" s="237"/>
      <c r="V344" s="200"/>
      <c r="W344" s="237"/>
      <c r="X344" s="200"/>
      <c r="Y344" s="237"/>
      <c r="Z344" s="201"/>
      <c r="AA344" s="239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</row>
    <row r="345" spans="1:850" s="130" customFormat="1">
      <c r="A345" s="150"/>
      <c r="B345" s="198"/>
      <c r="C345" s="85"/>
      <c r="D345" s="199"/>
      <c r="E345" s="86"/>
      <c r="F345" s="152"/>
      <c r="G345" s="153"/>
      <c r="H345" s="200">
        <f t="shared" ref="H345:H394" si="72">$F345*G345</f>
        <v>0</v>
      </c>
      <c r="I345" s="155"/>
      <c r="J345" s="200">
        <f t="shared" ref="J345:J394" si="73">$F345*I345</f>
        <v>0</v>
      </c>
      <c r="K345" s="157">
        <f t="shared" ref="K345:K394" si="74">G345-I345</f>
        <v>0</v>
      </c>
      <c r="L345" s="201">
        <f t="shared" ref="L345:L394" si="75">$F345*K345</f>
        <v>0</v>
      </c>
      <c r="M345" s="159"/>
      <c r="N345" s="155"/>
      <c r="O345" s="154">
        <f t="shared" ref="O345:O394" si="76">$M345*N345</f>
        <v>0</v>
      </c>
      <c r="P345" s="155"/>
      <c r="Q345" s="154">
        <f t="shared" ref="Q345:Q394" si="77">$M345*P345</f>
        <v>0</v>
      </c>
      <c r="R345" s="157">
        <f t="shared" ref="R345:R394" si="78">N345-P345</f>
        <v>0</v>
      </c>
      <c r="S345" s="160">
        <f t="shared" ref="S345:S394" si="79">$M345*R345</f>
        <v>0</v>
      </c>
      <c r="T345" s="159"/>
      <c r="U345" s="155"/>
      <c r="V345" s="154">
        <f t="shared" ref="V345:V394" si="80">$T345*U345</f>
        <v>0</v>
      </c>
      <c r="W345" s="155"/>
      <c r="X345" s="154">
        <f t="shared" ref="X345:X394" si="81">$T345*W345</f>
        <v>0</v>
      </c>
      <c r="Y345" s="157">
        <f t="shared" ref="Y345:Y394" si="82">U345-W345</f>
        <v>0</v>
      </c>
      <c r="Z345" s="161">
        <f t="shared" ref="Z345:Z394" si="83">$T345*Y345</f>
        <v>0</v>
      </c>
      <c r="AA345" s="162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</row>
    <row r="346" spans="1:850" s="130" customFormat="1">
      <c r="A346" s="150"/>
      <c r="B346" s="202"/>
      <c r="C346" s="85"/>
      <c r="D346" s="203"/>
      <c r="E346" s="86"/>
      <c r="F346" s="152"/>
      <c r="G346" s="153"/>
      <c r="H346" s="200">
        <f t="shared" si="72"/>
        <v>0</v>
      </c>
      <c r="I346" s="155"/>
      <c r="J346" s="200">
        <f t="shared" si="73"/>
        <v>0</v>
      </c>
      <c r="K346" s="157">
        <f t="shared" si="74"/>
        <v>0</v>
      </c>
      <c r="L346" s="201">
        <f t="shared" si="75"/>
        <v>0</v>
      </c>
      <c r="M346" s="159"/>
      <c r="N346" s="155"/>
      <c r="O346" s="154">
        <f t="shared" si="76"/>
        <v>0</v>
      </c>
      <c r="P346" s="155"/>
      <c r="Q346" s="154">
        <f t="shared" si="77"/>
        <v>0</v>
      </c>
      <c r="R346" s="157">
        <f t="shared" si="78"/>
        <v>0</v>
      </c>
      <c r="S346" s="160">
        <f t="shared" si="79"/>
        <v>0</v>
      </c>
      <c r="T346" s="159"/>
      <c r="U346" s="155"/>
      <c r="V346" s="154">
        <f t="shared" si="80"/>
        <v>0</v>
      </c>
      <c r="W346" s="155"/>
      <c r="X346" s="154">
        <f t="shared" si="81"/>
        <v>0</v>
      </c>
      <c r="Y346" s="157">
        <f t="shared" si="82"/>
        <v>0</v>
      </c>
      <c r="Z346" s="161">
        <f t="shared" si="83"/>
        <v>0</v>
      </c>
      <c r="AA346" s="162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</row>
    <row r="347" spans="1:850" s="130" customFormat="1">
      <c r="A347" s="150"/>
      <c r="B347" s="202"/>
      <c r="C347" s="85"/>
      <c r="D347" s="203"/>
      <c r="E347" s="86"/>
      <c r="F347" s="152"/>
      <c r="G347" s="153"/>
      <c r="H347" s="200">
        <f t="shared" si="72"/>
        <v>0</v>
      </c>
      <c r="I347" s="155"/>
      <c r="J347" s="200">
        <f t="shared" si="73"/>
        <v>0</v>
      </c>
      <c r="K347" s="157">
        <f t="shared" si="74"/>
        <v>0</v>
      </c>
      <c r="L347" s="201">
        <f t="shared" si="75"/>
        <v>0</v>
      </c>
      <c r="M347" s="159"/>
      <c r="N347" s="155"/>
      <c r="O347" s="154">
        <f t="shared" si="76"/>
        <v>0</v>
      </c>
      <c r="P347" s="155"/>
      <c r="Q347" s="154">
        <f t="shared" si="77"/>
        <v>0</v>
      </c>
      <c r="R347" s="157">
        <f t="shared" si="78"/>
        <v>0</v>
      </c>
      <c r="S347" s="160">
        <f t="shared" si="79"/>
        <v>0</v>
      </c>
      <c r="T347" s="159"/>
      <c r="U347" s="155"/>
      <c r="V347" s="154">
        <f t="shared" si="80"/>
        <v>0</v>
      </c>
      <c r="W347" s="155"/>
      <c r="X347" s="154">
        <f t="shared" si="81"/>
        <v>0</v>
      </c>
      <c r="Y347" s="157">
        <f t="shared" si="82"/>
        <v>0</v>
      </c>
      <c r="Z347" s="161">
        <f t="shared" si="83"/>
        <v>0</v>
      </c>
      <c r="AA347" s="162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</row>
    <row r="348" spans="1:850" s="130" customFormat="1">
      <c r="A348" s="150"/>
      <c r="B348" s="202"/>
      <c r="C348" s="85"/>
      <c r="D348" s="203"/>
      <c r="E348" s="86"/>
      <c r="F348" s="152"/>
      <c r="G348" s="153"/>
      <c r="H348" s="200">
        <f t="shared" si="72"/>
        <v>0</v>
      </c>
      <c r="I348" s="155"/>
      <c r="J348" s="200">
        <f t="shared" si="73"/>
        <v>0</v>
      </c>
      <c r="K348" s="157">
        <f t="shared" si="74"/>
        <v>0</v>
      </c>
      <c r="L348" s="201">
        <f t="shared" si="75"/>
        <v>0</v>
      </c>
      <c r="M348" s="159"/>
      <c r="N348" s="155"/>
      <c r="O348" s="154">
        <f t="shared" si="76"/>
        <v>0</v>
      </c>
      <c r="P348" s="155"/>
      <c r="Q348" s="154">
        <f t="shared" si="77"/>
        <v>0</v>
      </c>
      <c r="R348" s="157">
        <f t="shared" si="78"/>
        <v>0</v>
      </c>
      <c r="S348" s="160">
        <f t="shared" si="79"/>
        <v>0</v>
      </c>
      <c r="T348" s="159"/>
      <c r="U348" s="155"/>
      <c r="V348" s="154">
        <f t="shared" si="80"/>
        <v>0</v>
      </c>
      <c r="W348" s="155"/>
      <c r="X348" s="154">
        <f t="shared" si="81"/>
        <v>0</v>
      </c>
      <c r="Y348" s="157">
        <f t="shared" si="82"/>
        <v>0</v>
      </c>
      <c r="Z348" s="161">
        <f t="shared" si="83"/>
        <v>0</v>
      </c>
      <c r="AA348" s="162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</row>
    <row r="349" spans="1:850" s="130" customFormat="1">
      <c r="A349" s="150"/>
      <c r="B349" s="202"/>
      <c r="C349" s="85"/>
      <c r="D349" s="203"/>
      <c r="E349" s="86"/>
      <c r="F349" s="152"/>
      <c r="G349" s="153"/>
      <c r="H349" s="200">
        <f t="shared" si="72"/>
        <v>0</v>
      </c>
      <c r="I349" s="155"/>
      <c r="J349" s="200">
        <f t="shared" si="73"/>
        <v>0</v>
      </c>
      <c r="K349" s="157">
        <f t="shared" si="74"/>
        <v>0</v>
      </c>
      <c r="L349" s="201">
        <f t="shared" si="75"/>
        <v>0</v>
      </c>
      <c r="M349" s="159"/>
      <c r="N349" s="155"/>
      <c r="O349" s="154">
        <f t="shared" si="76"/>
        <v>0</v>
      </c>
      <c r="P349" s="155"/>
      <c r="Q349" s="154">
        <f t="shared" si="77"/>
        <v>0</v>
      </c>
      <c r="R349" s="157">
        <f t="shared" si="78"/>
        <v>0</v>
      </c>
      <c r="S349" s="160">
        <f t="shared" si="79"/>
        <v>0</v>
      </c>
      <c r="T349" s="159"/>
      <c r="U349" s="155"/>
      <c r="V349" s="154">
        <f t="shared" si="80"/>
        <v>0</v>
      </c>
      <c r="W349" s="155"/>
      <c r="X349" s="154">
        <f t="shared" si="81"/>
        <v>0</v>
      </c>
      <c r="Y349" s="157">
        <f t="shared" si="82"/>
        <v>0</v>
      </c>
      <c r="Z349" s="161">
        <f t="shared" si="83"/>
        <v>0</v>
      </c>
      <c r="AA349" s="162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</row>
    <row r="350" spans="1:850" s="130" customFormat="1">
      <c r="A350" s="150"/>
      <c r="B350" s="202"/>
      <c r="C350" s="85"/>
      <c r="D350" s="203"/>
      <c r="E350" s="86"/>
      <c r="F350" s="152"/>
      <c r="G350" s="153"/>
      <c r="H350" s="200">
        <f t="shared" si="72"/>
        <v>0</v>
      </c>
      <c r="I350" s="155"/>
      <c r="J350" s="200">
        <f t="shared" si="73"/>
        <v>0</v>
      </c>
      <c r="K350" s="157">
        <f t="shared" si="74"/>
        <v>0</v>
      </c>
      <c r="L350" s="201">
        <f t="shared" si="75"/>
        <v>0</v>
      </c>
      <c r="M350" s="159"/>
      <c r="N350" s="155"/>
      <c r="O350" s="154">
        <f t="shared" si="76"/>
        <v>0</v>
      </c>
      <c r="P350" s="155"/>
      <c r="Q350" s="154">
        <f t="shared" si="77"/>
        <v>0</v>
      </c>
      <c r="R350" s="157">
        <f t="shared" si="78"/>
        <v>0</v>
      </c>
      <c r="S350" s="160">
        <f t="shared" si="79"/>
        <v>0</v>
      </c>
      <c r="T350" s="159"/>
      <c r="U350" s="155"/>
      <c r="V350" s="154">
        <f t="shared" si="80"/>
        <v>0</v>
      </c>
      <c r="W350" s="155"/>
      <c r="X350" s="154">
        <f t="shared" si="81"/>
        <v>0</v>
      </c>
      <c r="Y350" s="157">
        <f t="shared" si="82"/>
        <v>0</v>
      </c>
      <c r="Z350" s="161">
        <f t="shared" si="83"/>
        <v>0</v>
      </c>
      <c r="AA350" s="162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</row>
    <row r="351" spans="1:850" s="130" customFormat="1">
      <c r="A351" s="150"/>
      <c r="B351" s="202"/>
      <c r="C351" s="85"/>
      <c r="D351" s="203"/>
      <c r="E351" s="86"/>
      <c r="F351" s="152"/>
      <c r="G351" s="153"/>
      <c r="H351" s="200">
        <f t="shared" si="72"/>
        <v>0</v>
      </c>
      <c r="I351" s="155"/>
      <c r="J351" s="200">
        <f t="shared" si="73"/>
        <v>0</v>
      </c>
      <c r="K351" s="157">
        <f t="shared" si="74"/>
        <v>0</v>
      </c>
      <c r="L351" s="201">
        <f t="shared" si="75"/>
        <v>0</v>
      </c>
      <c r="M351" s="159"/>
      <c r="N351" s="155"/>
      <c r="O351" s="154">
        <f t="shared" si="76"/>
        <v>0</v>
      </c>
      <c r="P351" s="155"/>
      <c r="Q351" s="154">
        <f t="shared" si="77"/>
        <v>0</v>
      </c>
      <c r="R351" s="157">
        <f t="shared" si="78"/>
        <v>0</v>
      </c>
      <c r="S351" s="160">
        <f t="shared" si="79"/>
        <v>0</v>
      </c>
      <c r="T351" s="159"/>
      <c r="U351" s="155"/>
      <c r="V351" s="154">
        <f t="shared" si="80"/>
        <v>0</v>
      </c>
      <c r="W351" s="155"/>
      <c r="X351" s="154">
        <f t="shared" si="81"/>
        <v>0</v>
      </c>
      <c r="Y351" s="157">
        <f t="shared" si="82"/>
        <v>0</v>
      </c>
      <c r="Z351" s="161">
        <f t="shared" si="83"/>
        <v>0</v>
      </c>
      <c r="AA351" s="162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</row>
    <row r="352" spans="1:850" s="130" customFormat="1">
      <c r="A352" s="150"/>
      <c r="B352" s="202"/>
      <c r="C352" s="85"/>
      <c r="D352" s="203"/>
      <c r="E352" s="86"/>
      <c r="F352" s="152"/>
      <c r="G352" s="153"/>
      <c r="H352" s="200">
        <f t="shared" si="72"/>
        <v>0</v>
      </c>
      <c r="I352" s="155"/>
      <c r="J352" s="200">
        <f t="shared" si="73"/>
        <v>0</v>
      </c>
      <c r="K352" s="157">
        <f t="shared" si="74"/>
        <v>0</v>
      </c>
      <c r="L352" s="201">
        <f t="shared" si="75"/>
        <v>0</v>
      </c>
      <c r="M352" s="159"/>
      <c r="N352" s="155"/>
      <c r="O352" s="154">
        <f t="shared" si="76"/>
        <v>0</v>
      </c>
      <c r="P352" s="155"/>
      <c r="Q352" s="154">
        <f t="shared" si="77"/>
        <v>0</v>
      </c>
      <c r="R352" s="157">
        <f t="shared" si="78"/>
        <v>0</v>
      </c>
      <c r="S352" s="160">
        <f t="shared" si="79"/>
        <v>0</v>
      </c>
      <c r="T352" s="159"/>
      <c r="U352" s="155"/>
      <c r="V352" s="154">
        <f t="shared" si="80"/>
        <v>0</v>
      </c>
      <c r="W352" s="155"/>
      <c r="X352" s="154">
        <f t="shared" si="81"/>
        <v>0</v>
      </c>
      <c r="Y352" s="157">
        <f t="shared" si="82"/>
        <v>0</v>
      </c>
      <c r="Z352" s="161">
        <f t="shared" si="83"/>
        <v>0</v>
      </c>
      <c r="AA352" s="162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</row>
    <row r="353" spans="1:850" s="130" customFormat="1">
      <c r="A353" s="150"/>
      <c r="B353" s="202"/>
      <c r="C353" s="85"/>
      <c r="D353" s="203"/>
      <c r="E353" s="86"/>
      <c r="F353" s="152"/>
      <c r="G353" s="153"/>
      <c r="H353" s="200">
        <f t="shared" si="72"/>
        <v>0</v>
      </c>
      <c r="I353" s="155"/>
      <c r="J353" s="200">
        <f t="shared" si="73"/>
        <v>0</v>
      </c>
      <c r="K353" s="157">
        <f t="shared" si="74"/>
        <v>0</v>
      </c>
      <c r="L353" s="201">
        <f t="shared" si="75"/>
        <v>0</v>
      </c>
      <c r="M353" s="159"/>
      <c r="N353" s="155"/>
      <c r="O353" s="154">
        <f t="shared" si="76"/>
        <v>0</v>
      </c>
      <c r="P353" s="155"/>
      <c r="Q353" s="154">
        <f t="shared" si="77"/>
        <v>0</v>
      </c>
      <c r="R353" s="157">
        <f t="shared" si="78"/>
        <v>0</v>
      </c>
      <c r="S353" s="160">
        <f t="shared" si="79"/>
        <v>0</v>
      </c>
      <c r="T353" s="159"/>
      <c r="U353" s="155"/>
      <c r="V353" s="154">
        <f t="shared" si="80"/>
        <v>0</v>
      </c>
      <c r="W353" s="155"/>
      <c r="X353" s="154">
        <f t="shared" si="81"/>
        <v>0</v>
      </c>
      <c r="Y353" s="157">
        <f t="shared" si="82"/>
        <v>0</v>
      </c>
      <c r="Z353" s="161">
        <f t="shared" si="83"/>
        <v>0</v>
      </c>
      <c r="AA353" s="162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</row>
    <row r="354" spans="1:850" s="130" customFormat="1">
      <c r="A354" s="150"/>
      <c r="B354" s="202"/>
      <c r="C354" s="85"/>
      <c r="D354" s="203"/>
      <c r="E354" s="86"/>
      <c r="F354" s="152"/>
      <c r="G354" s="153"/>
      <c r="H354" s="200">
        <f t="shared" si="72"/>
        <v>0</v>
      </c>
      <c r="I354" s="155"/>
      <c r="J354" s="200">
        <f t="shared" si="73"/>
        <v>0</v>
      </c>
      <c r="K354" s="157">
        <f t="shared" si="74"/>
        <v>0</v>
      </c>
      <c r="L354" s="201">
        <f t="shared" si="75"/>
        <v>0</v>
      </c>
      <c r="M354" s="159"/>
      <c r="N354" s="155"/>
      <c r="O354" s="154">
        <f t="shared" si="76"/>
        <v>0</v>
      </c>
      <c r="P354" s="155"/>
      <c r="Q354" s="154">
        <f t="shared" si="77"/>
        <v>0</v>
      </c>
      <c r="R354" s="157">
        <f t="shared" si="78"/>
        <v>0</v>
      </c>
      <c r="S354" s="160">
        <f t="shared" si="79"/>
        <v>0</v>
      </c>
      <c r="T354" s="159"/>
      <c r="U354" s="155"/>
      <c r="V354" s="154">
        <f t="shared" si="80"/>
        <v>0</v>
      </c>
      <c r="W354" s="155"/>
      <c r="X354" s="154">
        <f t="shared" si="81"/>
        <v>0</v>
      </c>
      <c r="Y354" s="157">
        <f t="shared" si="82"/>
        <v>0</v>
      </c>
      <c r="Z354" s="161">
        <f t="shared" si="83"/>
        <v>0</v>
      </c>
      <c r="AA354" s="162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</row>
    <row r="355" spans="1:850" s="130" customFormat="1">
      <c r="A355" s="150"/>
      <c r="B355" s="202"/>
      <c r="C355" s="85"/>
      <c r="D355" s="203"/>
      <c r="E355" s="86"/>
      <c r="F355" s="152"/>
      <c r="G355" s="153"/>
      <c r="H355" s="200">
        <f t="shared" si="72"/>
        <v>0</v>
      </c>
      <c r="I355" s="155"/>
      <c r="J355" s="200">
        <f t="shared" si="73"/>
        <v>0</v>
      </c>
      <c r="K355" s="157">
        <f t="shared" si="74"/>
        <v>0</v>
      </c>
      <c r="L355" s="201">
        <f t="shared" si="75"/>
        <v>0</v>
      </c>
      <c r="M355" s="159"/>
      <c r="N355" s="155"/>
      <c r="O355" s="154">
        <f t="shared" si="76"/>
        <v>0</v>
      </c>
      <c r="P355" s="155"/>
      <c r="Q355" s="154">
        <f t="shared" si="77"/>
        <v>0</v>
      </c>
      <c r="R355" s="157">
        <f t="shared" si="78"/>
        <v>0</v>
      </c>
      <c r="S355" s="160">
        <f t="shared" si="79"/>
        <v>0</v>
      </c>
      <c r="T355" s="159"/>
      <c r="U355" s="155"/>
      <c r="V355" s="154">
        <f t="shared" si="80"/>
        <v>0</v>
      </c>
      <c r="W355" s="155"/>
      <c r="X355" s="154">
        <f t="shared" si="81"/>
        <v>0</v>
      </c>
      <c r="Y355" s="157">
        <f t="shared" si="82"/>
        <v>0</v>
      </c>
      <c r="Z355" s="161">
        <f t="shared" si="83"/>
        <v>0</v>
      </c>
      <c r="AA355" s="162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</row>
    <row r="356" spans="1:850" s="130" customFormat="1">
      <c r="A356" s="150"/>
      <c r="B356" s="202"/>
      <c r="C356" s="85"/>
      <c r="D356" s="203"/>
      <c r="E356" s="86"/>
      <c r="F356" s="152"/>
      <c r="G356" s="153"/>
      <c r="H356" s="200">
        <f t="shared" si="72"/>
        <v>0</v>
      </c>
      <c r="I356" s="155"/>
      <c r="J356" s="200">
        <f t="shared" si="73"/>
        <v>0</v>
      </c>
      <c r="K356" s="157">
        <f t="shared" si="74"/>
        <v>0</v>
      </c>
      <c r="L356" s="201">
        <f t="shared" si="75"/>
        <v>0</v>
      </c>
      <c r="M356" s="159"/>
      <c r="N356" s="155"/>
      <c r="O356" s="154">
        <f t="shared" si="76"/>
        <v>0</v>
      </c>
      <c r="P356" s="155"/>
      <c r="Q356" s="154">
        <f t="shared" si="77"/>
        <v>0</v>
      </c>
      <c r="R356" s="157">
        <f t="shared" si="78"/>
        <v>0</v>
      </c>
      <c r="S356" s="160">
        <f t="shared" si="79"/>
        <v>0</v>
      </c>
      <c r="T356" s="159"/>
      <c r="U356" s="155"/>
      <c r="V356" s="154">
        <f t="shared" si="80"/>
        <v>0</v>
      </c>
      <c r="W356" s="155"/>
      <c r="X356" s="154">
        <f t="shared" si="81"/>
        <v>0</v>
      </c>
      <c r="Y356" s="157">
        <f t="shared" si="82"/>
        <v>0</v>
      </c>
      <c r="Z356" s="161">
        <f t="shared" si="83"/>
        <v>0</v>
      </c>
      <c r="AA356" s="162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</row>
    <row r="357" spans="1:850" s="130" customFormat="1">
      <c r="A357" s="150"/>
      <c r="B357" s="202"/>
      <c r="C357" s="85"/>
      <c r="D357" s="203"/>
      <c r="E357" s="86"/>
      <c r="F357" s="152"/>
      <c r="G357" s="153"/>
      <c r="H357" s="200">
        <f t="shared" si="72"/>
        <v>0</v>
      </c>
      <c r="I357" s="155"/>
      <c r="J357" s="200">
        <f t="shared" si="73"/>
        <v>0</v>
      </c>
      <c r="K357" s="157">
        <f t="shared" si="74"/>
        <v>0</v>
      </c>
      <c r="L357" s="201">
        <f t="shared" si="75"/>
        <v>0</v>
      </c>
      <c r="M357" s="159"/>
      <c r="N357" s="155"/>
      <c r="O357" s="154">
        <f t="shared" si="76"/>
        <v>0</v>
      </c>
      <c r="P357" s="155"/>
      <c r="Q357" s="154">
        <f t="shared" si="77"/>
        <v>0</v>
      </c>
      <c r="R357" s="157">
        <f t="shared" si="78"/>
        <v>0</v>
      </c>
      <c r="S357" s="160">
        <f t="shared" si="79"/>
        <v>0</v>
      </c>
      <c r="T357" s="159"/>
      <c r="U357" s="155"/>
      <c r="V357" s="154">
        <f t="shared" si="80"/>
        <v>0</v>
      </c>
      <c r="W357" s="155"/>
      <c r="X357" s="154">
        <f t="shared" si="81"/>
        <v>0</v>
      </c>
      <c r="Y357" s="157">
        <f t="shared" si="82"/>
        <v>0</v>
      </c>
      <c r="Z357" s="161">
        <f t="shared" si="83"/>
        <v>0</v>
      </c>
      <c r="AA357" s="162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</row>
    <row r="358" spans="1:850" s="130" customFormat="1">
      <c r="A358" s="150"/>
      <c r="B358" s="202"/>
      <c r="C358" s="85"/>
      <c r="D358" s="203"/>
      <c r="E358" s="86"/>
      <c r="F358" s="152"/>
      <c r="G358" s="153"/>
      <c r="H358" s="200">
        <f t="shared" si="72"/>
        <v>0</v>
      </c>
      <c r="I358" s="155"/>
      <c r="J358" s="200">
        <f t="shared" si="73"/>
        <v>0</v>
      </c>
      <c r="K358" s="157">
        <f t="shared" si="74"/>
        <v>0</v>
      </c>
      <c r="L358" s="201">
        <f t="shared" si="75"/>
        <v>0</v>
      </c>
      <c r="M358" s="159"/>
      <c r="N358" s="155"/>
      <c r="O358" s="154">
        <f t="shared" si="76"/>
        <v>0</v>
      </c>
      <c r="P358" s="155"/>
      <c r="Q358" s="154">
        <f t="shared" si="77"/>
        <v>0</v>
      </c>
      <c r="R358" s="157">
        <f t="shared" si="78"/>
        <v>0</v>
      </c>
      <c r="S358" s="160">
        <f t="shared" si="79"/>
        <v>0</v>
      </c>
      <c r="T358" s="159"/>
      <c r="U358" s="155"/>
      <c r="V358" s="154">
        <f t="shared" si="80"/>
        <v>0</v>
      </c>
      <c r="W358" s="155"/>
      <c r="X358" s="154">
        <f t="shared" si="81"/>
        <v>0</v>
      </c>
      <c r="Y358" s="157">
        <f t="shared" si="82"/>
        <v>0</v>
      </c>
      <c r="Z358" s="161">
        <f t="shared" si="83"/>
        <v>0</v>
      </c>
      <c r="AA358" s="162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</row>
    <row r="359" spans="1:850" s="130" customFormat="1">
      <c r="A359" s="150"/>
      <c r="B359" s="202"/>
      <c r="C359" s="85"/>
      <c r="D359" s="203"/>
      <c r="E359" s="86"/>
      <c r="F359" s="152"/>
      <c r="G359" s="153"/>
      <c r="H359" s="200">
        <f t="shared" si="72"/>
        <v>0</v>
      </c>
      <c r="I359" s="155"/>
      <c r="J359" s="200">
        <f t="shared" si="73"/>
        <v>0</v>
      </c>
      <c r="K359" s="157">
        <f t="shared" si="74"/>
        <v>0</v>
      </c>
      <c r="L359" s="201">
        <f t="shared" si="75"/>
        <v>0</v>
      </c>
      <c r="M359" s="159"/>
      <c r="N359" s="155"/>
      <c r="O359" s="154">
        <f t="shared" si="76"/>
        <v>0</v>
      </c>
      <c r="P359" s="155"/>
      <c r="Q359" s="154">
        <f t="shared" si="77"/>
        <v>0</v>
      </c>
      <c r="R359" s="157">
        <f t="shared" si="78"/>
        <v>0</v>
      </c>
      <c r="S359" s="160">
        <f t="shared" si="79"/>
        <v>0</v>
      </c>
      <c r="T359" s="159"/>
      <c r="U359" s="155"/>
      <c r="V359" s="154">
        <f t="shared" si="80"/>
        <v>0</v>
      </c>
      <c r="W359" s="155"/>
      <c r="X359" s="154">
        <f t="shared" si="81"/>
        <v>0</v>
      </c>
      <c r="Y359" s="157">
        <f t="shared" si="82"/>
        <v>0</v>
      </c>
      <c r="Z359" s="161">
        <f t="shared" si="83"/>
        <v>0</v>
      </c>
      <c r="AA359" s="162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</row>
    <row r="360" spans="1:850" s="130" customFormat="1">
      <c r="A360" s="150"/>
      <c r="B360" s="202"/>
      <c r="C360" s="85"/>
      <c r="D360" s="203"/>
      <c r="E360" s="86"/>
      <c r="F360" s="152"/>
      <c r="G360" s="153"/>
      <c r="H360" s="200">
        <f t="shared" si="72"/>
        <v>0</v>
      </c>
      <c r="I360" s="155"/>
      <c r="J360" s="200">
        <f t="shared" si="73"/>
        <v>0</v>
      </c>
      <c r="K360" s="157">
        <f t="shared" si="74"/>
        <v>0</v>
      </c>
      <c r="L360" s="201">
        <f t="shared" si="75"/>
        <v>0</v>
      </c>
      <c r="M360" s="159"/>
      <c r="N360" s="155"/>
      <c r="O360" s="154">
        <f t="shared" si="76"/>
        <v>0</v>
      </c>
      <c r="P360" s="155"/>
      <c r="Q360" s="154">
        <f t="shared" si="77"/>
        <v>0</v>
      </c>
      <c r="R360" s="157">
        <f t="shared" si="78"/>
        <v>0</v>
      </c>
      <c r="S360" s="160">
        <f t="shared" si="79"/>
        <v>0</v>
      </c>
      <c r="T360" s="159"/>
      <c r="U360" s="155"/>
      <c r="V360" s="154">
        <f t="shared" si="80"/>
        <v>0</v>
      </c>
      <c r="W360" s="155"/>
      <c r="X360" s="154">
        <f t="shared" si="81"/>
        <v>0</v>
      </c>
      <c r="Y360" s="157">
        <f t="shared" si="82"/>
        <v>0</v>
      </c>
      <c r="Z360" s="161">
        <f t="shared" si="83"/>
        <v>0</v>
      </c>
      <c r="AA360" s="162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</row>
    <row r="361" spans="1:850" s="130" customFormat="1">
      <c r="A361" s="150"/>
      <c r="B361" s="202"/>
      <c r="C361" s="85"/>
      <c r="D361" s="203"/>
      <c r="E361" s="86"/>
      <c r="F361" s="152"/>
      <c r="G361" s="153"/>
      <c r="H361" s="200">
        <f t="shared" si="72"/>
        <v>0</v>
      </c>
      <c r="I361" s="155"/>
      <c r="J361" s="200">
        <f t="shared" si="73"/>
        <v>0</v>
      </c>
      <c r="K361" s="157">
        <f t="shared" si="74"/>
        <v>0</v>
      </c>
      <c r="L361" s="201">
        <f t="shared" si="75"/>
        <v>0</v>
      </c>
      <c r="M361" s="159"/>
      <c r="N361" s="155"/>
      <c r="O361" s="154">
        <f t="shared" si="76"/>
        <v>0</v>
      </c>
      <c r="P361" s="155"/>
      <c r="Q361" s="154">
        <f t="shared" si="77"/>
        <v>0</v>
      </c>
      <c r="R361" s="157">
        <f t="shared" si="78"/>
        <v>0</v>
      </c>
      <c r="S361" s="160">
        <f t="shared" si="79"/>
        <v>0</v>
      </c>
      <c r="T361" s="159"/>
      <c r="U361" s="155"/>
      <c r="V361" s="154">
        <f t="shared" si="80"/>
        <v>0</v>
      </c>
      <c r="W361" s="155"/>
      <c r="X361" s="154">
        <f t="shared" si="81"/>
        <v>0</v>
      </c>
      <c r="Y361" s="157">
        <f t="shared" si="82"/>
        <v>0</v>
      </c>
      <c r="Z361" s="161">
        <f t="shared" si="83"/>
        <v>0</v>
      </c>
      <c r="AA361" s="162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</row>
    <row r="362" spans="1:850" s="130" customFormat="1">
      <c r="A362" s="150"/>
      <c r="B362" s="202"/>
      <c r="C362" s="85"/>
      <c r="D362" s="203"/>
      <c r="E362" s="86"/>
      <c r="F362" s="152"/>
      <c r="G362" s="153"/>
      <c r="H362" s="200">
        <f t="shared" si="72"/>
        <v>0</v>
      </c>
      <c r="I362" s="155"/>
      <c r="J362" s="200">
        <f t="shared" si="73"/>
        <v>0</v>
      </c>
      <c r="K362" s="157">
        <f t="shared" si="74"/>
        <v>0</v>
      </c>
      <c r="L362" s="201">
        <f t="shared" si="75"/>
        <v>0</v>
      </c>
      <c r="M362" s="159"/>
      <c r="N362" s="155"/>
      <c r="O362" s="154">
        <f t="shared" si="76"/>
        <v>0</v>
      </c>
      <c r="P362" s="155"/>
      <c r="Q362" s="154">
        <f t="shared" si="77"/>
        <v>0</v>
      </c>
      <c r="R362" s="157">
        <f t="shared" si="78"/>
        <v>0</v>
      </c>
      <c r="S362" s="160">
        <f t="shared" si="79"/>
        <v>0</v>
      </c>
      <c r="T362" s="159"/>
      <c r="U362" s="155"/>
      <c r="V362" s="154">
        <f t="shared" si="80"/>
        <v>0</v>
      </c>
      <c r="W362" s="155"/>
      <c r="X362" s="154">
        <f t="shared" si="81"/>
        <v>0</v>
      </c>
      <c r="Y362" s="157">
        <f t="shared" si="82"/>
        <v>0</v>
      </c>
      <c r="Z362" s="161">
        <f t="shared" si="83"/>
        <v>0</v>
      </c>
      <c r="AA362" s="162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</row>
    <row r="363" spans="1:850" s="130" customFormat="1">
      <c r="A363" s="150"/>
      <c r="B363" s="202"/>
      <c r="C363" s="85"/>
      <c r="D363" s="203"/>
      <c r="E363" s="86"/>
      <c r="F363" s="152"/>
      <c r="G363" s="153"/>
      <c r="H363" s="200">
        <f t="shared" si="72"/>
        <v>0</v>
      </c>
      <c r="I363" s="155"/>
      <c r="J363" s="200">
        <f t="shared" si="73"/>
        <v>0</v>
      </c>
      <c r="K363" s="157">
        <f t="shared" si="74"/>
        <v>0</v>
      </c>
      <c r="L363" s="201">
        <f t="shared" si="75"/>
        <v>0</v>
      </c>
      <c r="M363" s="159"/>
      <c r="N363" s="155"/>
      <c r="O363" s="154">
        <f t="shared" si="76"/>
        <v>0</v>
      </c>
      <c r="P363" s="155"/>
      <c r="Q363" s="154">
        <f t="shared" si="77"/>
        <v>0</v>
      </c>
      <c r="R363" s="157">
        <f t="shared" si="78"/>
        <v>0</v>
      </c>
      <c r="S363" s="160">
        <f t="shared" si="79"/>
        <v>0</v>
      </c>
      <c r="T363" s="159"/>
      <c r="U363" s="155"/>
      <c r="V363" s="154">
        <f t="shared" si="80"/>
        <v>0</v>
      </c>
      <c r="W363" s="155"/>
      <c r="X363" s="154">
        <f t="shared" si="81"/>
        <v>0</v>
      </c>
      <c r="Y363" s="157">
        <f t="shared" si="82"/>
        <v>0</v>
      </c>
      <c r="Z363" s="161">
        <f t="shared" si="83"/>
        <v>0</v>
      </c>
      <c r="AA363" s="162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</row>
    <row r="364" spans="1:850" s="130" customFormat="1">
      <c r="A364" s="150"/>
      <c r="B364" s="202"/>
      <c r="C364" s="85"/>
      <c r="D364" s="203"/>
      <c r="E364" s="86"/>
      <c r="F364" s="152"/>
      <c r="G364" s="153"/>
      <c r="H364" s="200">
        <f t="shared" si="72"/>
        <v>0</v>
      </c>
      <c r="I364" s="155"/>
      <c r="J364" s="200">
        <f t="shared" si="73"/>
        <v>0</v>
      </c>
      <c r="K364" s="157">
        <f t="shared" si="74"/>
        <v>0</v>
      </c>
      <c r="L364" s="201">
        <f t="shared" si="75"/>
        <v>0</v>
      </c>
      <c r="M364" s="159"/>
      <c r="N364" s="155"/>
      <c r="O364" s="154">
        <f t="shared" si="76"/>
        <v>0</v>
      </c>
      <c r="P364" s="155"/>
      <c r="Q364" s="154">
        <f t="shared" si="77"/>
        <v>0</v>
      </c>
      <c r="R364" s="157">
        <f t="shared" si="78"/>
        <v>0</v>
      </c>
      <c r="S364" s="160">
        <f t="shared" si="79"/>
        <v>0</v>
      </c>
      <c r="T364" s="159"/>
      <c r="U364" s="155"/>
      <c r="V364" s="154">
        <f t="shared" si="80"/>
        <v>0</v>
      </c>
      <c r="W364" s="155"/>
      <c r="X364" s="154">
        <f t="shared" si="81"/>
        <v>0</v>
      </c>
      <c r="Y364" s="157">
        <f t="shared" si="82"/>
        <v>0</v>
      </c>
      <c r="Z364" s="161">
        <f t="shared" si="83"/>
        <v>0</v>
      </c>
      <c r="AA364" s="162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</row>
    <row r="365" spans="1:850" s="130" customFormat="1">
      <c r="A365" s="150"/>
      <c r="B365" s="202"/>
      <c r="C365" s="85"/>
      <c r="D365" s="203"/>
      <c r="E365" s="86"/>
      <c r="F365" s="152"/>
      <c r="G365" s="153"/>
      <c r="H365" s="200">
        <f t="shared" si="72"/>
        <v>0</v>
      </c>
      <c r="I365" s="155"/>
      <c r="J365" s="200">
        <f t="shared" si="73"/>
        <v>0</v>
      </c>
      <c r="K365" s="157">
        <f t="shared" si="74"/>
        <v>0</v>
      </c>
      <c r="L365" s="201">
        <f t="shared" si="75"/>
        <v>0</v>
      </c>
      <c r="M365" s="159"/>
      <c r="N365" s="155"/>
      <c r="O365" s="154">
        <f t="shared" si="76"/>
        <v>0</v>
      </c>
      <c r="P365" s="155"/>
      <c r="Q365" s="154">
        <f t="shared" si="77"/>
        <v>0</v>
      </c>
      <c r="R365" s="157">
        <f t="shared" si="78"/>
        <v>0</v>
      </c>
      <c r="S365" s="160">
        <f t="shared" si="79"/>
        <v>0</v>
      </c>
      <c r="T365" s="159"/>
      <c r="U365" s="155"/>
      <c r="V365" s="154">
        <f t="shared" si="80"/>
        <v>0</v>
      </c>
      <c r="W365" s="155"/>
      <c r="X365" s="154">
        <f t="shared" si="81"/>
        <v>0</v>
      </c>
      <c r="Y365" s="157">
        <f t="shared" si="82"/>
        <v>0</v>
      </c>
      <c r="Z365" s="161">
        <f t="shared" si="83"/>
        <v>0</v>
      </c>
      <c r="AA365" s="162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</row>
    <row r="366" spans="1:850" s="130" customFormat="1">
      <c r="A366" s="150"/>
      <c r="B366" s="202"/>
      <c r="C366" s="85"/>
      <c r="D366" s="203"/>
      <c r="E366" s="86"/>
      <c r="F366" s="152"/>
      <c r="G366" s="153"/>
      <c r="H366" s="200">
        <f t="shared" si="72"/>
        <v>0</v>
      </c>
      <c r="I366" s="155"/>
      <c r="J366" s="200">
        <f t="shared" si="73"/>
        <v>0</v>
      </c>
      <c r="K366" s="157">
        <f t="shared" si="74"/>
        <v>0</v>
      </c>
      <c r="L366" s="201">
        <f t="shared" si="75"/>
        <v>0</v>
      </c>
      <c r="M366" s="159"/>
      <c r="N366" s="155"/>
      <c r="O366" s="154">
        <f t="shared" si="76"/>
        <v>0</v>
      </c>
      <c r="P366" s="155"/>
      <c r="Q366" s="154">
        <f t="shared" si="77"/>
        <v>0</v>
      </c>
      <c r="R366" s="157">
        <f t="shared" si="78"/>
        <v>0</v>
      </c>
      <c r="S366" s="160">
        <f t="shared" si="79"/>
        <v>0</v>
      </c>
      <c r="T366" s="159"/>
      <c r="U366" s="155"/>
      <c r="V366" s="154">
        <f t="shared" si="80"/>
        <v>0</v>
      </c>
      <c r="W366" s="155"/>
      <c r="X366" s="154">
        <f t="shared" si="81"/>
        <v>0</v>
      </c>
      <c r="Y366" s="157">
        <f t="shared" si="82"/>
        <v>0</v>
      </c>
      <c r="Z366" s="161">
        <f t="shared" si="83"/>
        <v>0</v>
      </c>
      <c r="AA366" s="162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</row>
    <row r="367" spans="1:850" s="130" customFormat="1">
      <c r="A367" s="150"/>
      <c r="B367" s="202"/>
      <c r="C367" s="85"/>
      <c r="D367" s="203"/>
      <c r="E367" s="86"/>
      <c r="F367" s="152"/>
      <c r="G367" s="153"/>
      <c r="H367" s="200">
        <f t="shared" si="72"/>
        <v>0</v>
      </c>
      <c r="I367" s="155"/>
      <c r="J367" s="200">
        <f t="shared" si="73"/>
        <v>0</v>
      </c>
      <c r="K367" s="157">
        <f t="shared" si="74"/>
        <v>0</v>
      </c>
      <c r="L367" s="201">
        <f t="shared" si="75"/>
        <v>0</v>
      </c>
      <c r="M367" s="159"/>
      <c r="N367" s="155"/>
      <c r="O367" s="154">
        <f t="shared" si="76"/>
        <v>0</v>
      </c>
      <c r="P367" s="155"/>
      <c r="Q367" s="154">
        <f t="shared" si="77"/>
        <v>0</v>
      </c>
      <c r="R367" s="157">
        <f t="shared" si="78"/>
        <v>0</v>
      </c>
      <c r="S367" s="160">
        <f t="shared" si="79"/>
        <v>0</v>
      </c>
      <c r="T367" s="159"/>
      <c r="U367" s="155"/>
      <c r="V367" s="154">
        <f t="shared" si="80"/>
        <v>0</v>
      </c>
      <c r="W367" s="155"/>
      <c r="X367" s="154">
        <f t="shared" si="81"/>
        <v>0</v>
      </c>
      <c r="Y367" s="157">
        <f t="shared" si="82"/>
        <v>0</v>
      </c>
      <c r="Z367" s="161">
        <f t="shared" si="83"/>
        <v>0</v>
      </c>
      <c r="AA367" s="162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</row>
    <row r="368" spans="1:850" s="130" customFormat="1">
      <c r="A368" s="150"/>
      <c r="B368" s="202"/>
      <c r="C368" s="85"/>
      <c r="D368" s="203"/>
      <c r="E368" s="86"/>
      <c r="F368" s="152"/>
      <c r="G368" s="153"/>
      <c r="H368" s="200">
        <f t="shared" si="72"/>
        <v>0</v>
      </c>
      <c r="I368" s="155"/>
      <c r="J368" s="200">
        <f t="shared" si="73"/>
        <v>0</v>
      </c>
      <c r="K368" s="157">
        <f t="shared" si="74"/>
        <v>0</v>
      </c>
      <c r="L368" s="201">
        <f t="shared" si="75"/>
        <v>0</v>
      </c>
      <c r="M368" s="159"/>
      <c r="N368" s="155"/>
      <c r="O368" s="154">
        <f t="shared" si="76"/>
        <v>0</v>
      </c>
      <c r="P368" s="155"/>
      <c r="Q368" s="154">
        <f t="shared" si="77"/>
        <v>0</v>
      </c>
      <c r="R368" s="157">
        <f t="shared" si="78"/>
        <v>0</v>
      </c>
      <c r="S368" s="160">
        <f t="shared" si="79"/>
        <v>0</v>
      </c>
      <c r="T368" s="159"/>
      <c r="U368" s="155"/>
      <c r="V368" s="154">
        <f t="shared" si="80"/>
        <v>0</v>
      </c>
      <c r="W368" s="155"/>
      <c r="X368" s="154">
        <f t="shared" si="81"/>
        <v>0</v>
      </c>
      <c r="Y368" s="157">
        <f t="shared" si="82"/>
        <v>0</v>
      </c>
      <c r="Z368" s="161">
        <f t="shared" si="83"/>
        <v>0</v>
      </c>
      <c r="AA368" s="162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</row>
    <row r="369" spans="1:850" s="130" customFormat="1">
      <c r="A369" s="150"/>
      <c r="B369" s="202"/>
      <c r="C369" s="85"/>
      <c r="D369" s="203"/>
      <c r="E369" s="86"/>
      <c r="F369" s="152"/>
      <c r="G369" s="153"/>
      <c r="H369" s="200">
        <f t="shared" si="72"/>
        <v>0</v>
      </c>
      <c r="I369" s="155"/>
      <c r="J369" s="200">
        <f t="shared" si="73"/>
        <v>0</v>
      </c>
      <c r="K369" s="157">
        <f t="shared" si="74"/>
        <v>0</v>
      </c>
      <c r="L369" s="201">
        <f t="shared" si="75"/>
        <v>0</v>
      </c>
      <c r="M369" s="159"/>
      <c r="N369" s="155"/>
      <c r="O369" s="154">
        <f t="shared" si="76"/>
        <v>0</v>
      </c>
      <c r="P369" s="155"/>
      <c r="Q369" s="154">
        <f t="shared" si="77"/>
        <v>0</v>
      </c>
      <c r="R369" s="157">
        <f t="shared" si="78"/>
        <v>0</v>
      </c>
      <c r="S369" s="160">
        <f t="shared" si="79"/>
        <v>0</v>
      </c>
      <c r="T369" s="159"/>
      <c r="U369" s="155"/>
      <c r="V369" s="154">
        <f t="shared" si="80"/>
        <v>0</v>
      </c>
      <c r="W369" s="155"/>
      <c r="X369" s="154">
        <f t="shared" si="81"/>
        <v>0</v>
      </c>
      <c r="Y369" s="157">
        <f t="shared" si="82"/>
        <v>0</v>
      </c>
      <c r="Z369" s="161">
        <f t="shared" si="83"/>
        <v>0</v>
      </c>
      <c r="AA369" s="162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</row>
    <row r="370" spans="1:850" s="130" customFormat="1">
      <c r="A370" s="150"/>
      <c r="B370" s="202"/>
      <c r="C370" s="85"/>
      <c r="D370" s="203"/>
      <c r="E370" s="86"/>
      <c r="F370" s="152"/>
      <c r="G370" s="153"/>
      <c r="H370" s="200">
        <f t="shared" si="72"/>
        <v>0</v>
      </c>
      <c r="I370" s="155"/>
      <c r="J370" s="200">
        <f t="shared" si="73"/>
        <v>0</v>
      </c>
      <c r="K370" s="157">
        <f t="shared" si="74"/>
        <v>0</v>
      </c>
      <c r="L370" s="201">
        <f t="shared" si="75"/>
        <v>0</v>
      </c>
      <c r="M370" s="159"/>
      <c r="N370" s="155"/>
      <c r="O370" s="154">
        <f t="shared" si="76"/>
        <v>0</v>
      </c>
      <c r="P370" s="155"/>
      <c r="Q370" s="154">
        <f t="shared" si="77"/>
        <v>0</v>
      </c>
      <c r="R370" s="157">
        <f t="shared" si="78"/>
        <v>0</v>
      </c>
      <c r="S370" s="160">
        <f t="shared" si="79"/>
        <v>0</v>
      </c>
      <c r="T370" s="159"/>
      <c r="U370" s="155"/>
      <c r="V370" s="154">
        <f t="shared" si="80"/>
        <v>0</v>
      </c>
      <c r="W370" s="155"/>
      <c r="X370" s="154">
        <f t="shared" si="81"/>
        <v>0</v>
      </c>
      <c r="Y370" s="157">
        <f t="shared" si="82"/>
        <v>0</v>
      </c>
      <c r="Z370" s="161">
        <f t="shared" si="83"/>
        <v>0</v>
      </c>
      <c r="AA370" s="162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</row>
    <row r="371" spans="1:850" s="130" customFormat="1">
      <c r="A371" s="150"/>
      <c r="B371" s="202"/>
      <c r="C371" s="85"/>
      <c r="D371" s="203"/>
      <c r="E371" s="86"/>
      <c r="F371" s="152"/>
      <c r="G371" s="153"/>
      <c r="H371" s="200">
        <f t="shared" si="72"/>
        <v>0</v>
      </c>
      <c r="I371" s="155"/>
      <c r="J371" s="200">
        <f t="shared" si="73"/>
        <v>0</v>
      </c>
      <c r="K371" s="157">
        <f t="shared" si="74"/>
        <v>0</v>
      </c>
      <c r="L371" s="201">
        <f t="shared" si="75"/>
        <v>0</v>
      </c>
      <c r="M371" s="159"/>
      <c r="N371" s="155"/>
      <c r="O371" s="154">
        <f t="shared" si="76"/>
        <v>0</v>
      </c>
      <c r="P371" s="155"/>
      <c r="Q371" s="154">
        <f t="shared" si="77"/>
        <v>0</v>
      </c>
      <c r="R371" s="157">
        <f t="shared" si="78"/>
        <v>0</v>
      </c>
      <c r="S371" s="160">
        <f t="shared" si="79"/>
        <v>0</v>
      </c>
      <c r="T371" s="159"/>
      <c r="U371" s="155"/>
      <c r="V371" s="154">
        <f t="shared" si="80"/>
        <v>0</v>
      </c>
      <c r="W371" s="155"/>
      <c r="X371" s="154">
        <f t="shared" si="81"/>
        <v>0</v>
      </c>
      <c r="Y371" s="157">
        <f t="shared" si="82"/>
        <v>0</v>
      </c>
      <c r="Z371" s="161">
        <f t="shared" si="83"/>
        <v>0</v>
      </c>
      <c r="AA371" s="162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</row>
    <row r="372" spans="1:850" s="130" customFormat="1">
      <c r="A372" s="150"/>
      <c r="B372" s="202"/>
      <c r="C372" s="85"/>
      <c r="D372" s="203"/>
      <c r="E372" s="86"/>
      <c r="F372" s="152"/>
      <c r="G372" s="153"/>
      <c r="H372" s="200">
        <f t="shared" si="72"/>
        <v>0</v>
      </c>
      <c r="I372" s="155"/>
      <c r="J372" s="200">
        <f t="shared" si="73"/>
        <v>0</v>
      </c>
      <c r="K372" s="157">
        <f t="shared" si="74"/>
        <v>0</v>
      </c>
      <c r="L372" s="201">
        <f t="shared" si="75"/>
        <v>0</v>
      </c>
      <c r="M372" s="159"/>
      <c r="N372" s="155"/>
      <c r="O372" s="154">
        <f t="shared" si="76"/>
        <v>0</v>
      </c>
      <c r="P372" s="155"/>
      <c r="Q372" s="154">
        <f t="shared" si="77"/>
        <v>0</v>
      </c>
      <c r="R372" s="157">
        <f t="shared" si="78"/>
        <v>0</v>
      </c>
      <c r="S372" s="160">
        <f t="shared" si="79"/>
        <v>0</v>
      </c>
      <c r="T372" s="159"/>
      <c r="U372" s="155"/>
      <c r="V372" s="154">
        <f t="shared" si="80"/>
        <v>0</v>
      </c>
      <c r="W372" s="155"/>
      <c r="X372" s="154">
        <f t="shared" si="81"/>
        <v>0</v>
      </c>
      <c r="Y372" s="157">
        <f t="shared" si="82"/>
        <v>0</v>
      </c>
      <c r="Z372" s="161">
        <f t="shared" si="83"/>
        <v>0</v>
      </c>
      <c r="AA372" s="162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</row>
    <row r="373" spans="1:850" s="130" customFormat="1">
      <c r="A373" s="150"/>
      <c r="B373" s="202"/>
      <c r="C373" s="85"/>
      <c r="D373" s="203"/>
      <c r="E373" s="86"/>
      <c r="F373" s="152"/>
      <c r="G373" s="153"/>
      <c r="H373" s="200">
        <f t="shared" si="72"/>
        <v>0</v>
      </c>
      <c r="I373" s="155"/>
      <c r="J373" s="200">
        <f t="shared" si="73"/>
        <v>0</v>
      </c>
      <c r="K373" s="157">
        <f t="shared" si="74"/>
        <v>0</v>
      </c>
      <c r="L373" s="201">
        <f t="shared" si="75"/>
        <v>0</v>
      </c>
      <c r="M373" s="159"/>
      <c r="N373" s="155"/>
      <c r="O373" s="154">
        <f t="shared" si="76"/>
        <v>0</v>
      </c>
      <c r="P373" s="155"/>
      <c r="Q373" s="154">
        <f t="shared" si="77"/>
        <v>0</v>
      </c>
      <c r="R373" s="157">
        <f t="shared" si="78"/>
        <v>0</v>
      </c>
      <c r="S373" s="160">
        <f t="shared" si="79"/>
        <v>0</v>
      </c>
      <c r="T373" s="159"/>
      <c r="U373" s="155"/>
      <c r="V373" s="154">
        <f t="shared" si="80"/>
        <v>0</v>
      </c>
      <c r="W373" s="155"/>
      <c r="X373" s="154">
        <f t="shared" si="81"/>
        <v>0</v>
      </c>
      <c r="Y373" s="157">
        <f t="shared" si="82"/>
        <v>0</v>
      </c>
      <c r="Z373" s="161">
        <f t="shared" si="83"/>
        <v>0</v>
      </c>
      <c r="AA373" s="162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</row>
    <row r="374" spans="1:850" s="130" customFormat="1">
      <c r="A374" s="150"/>
      <c r="B374" s="202"/>
      <c r="C374" s="85"/>
      <c r="D374" s="203"/>
      <c r="E374" s="86"/>
      <c r="F374" s="152"/>
      <c r="G374" s="153"/>
      <c r="H374" s="200">
        <f t="shared" si="72"/>
        <v>0</v>
      </c>
      <c r="I374" s="155"/>
      <c r="J374" s="200">
        <f t="shared" si="73"/>
        <v>0</v>
      </c>
      <c r="K374" s="157">
        <f t="shared" si="74"/>
        <v>0</v>
      </c>
      <c r="L374" s="201">
        <f t="shared" si="75"/>
        <v>0</v>
      </c>
      <c r="M374" s="159"/>
      <c r="N374" s="155"/>
      <c r="O374" s="154">
        <f t="shared" si="76"/>
        <v>0</v>
      </c>
      <c r="P374" s="155"/>
      <c r="Q374" s="154">
        <f t="shared" si="77"/>
        <v>0</v>
      </c>
      <c r="R374" s="157">
        <f t="shared" si="78"/>
        <v>0</v>
      </c>
      <c r="S374" s="160">
        <f t="shared" si="79"/>
        <v>0</v>
      </c>
      <c r="T374" s="159"/>
      <c r="U374" s="155"/>
      <c r="V374" s="154">
        <f t="shared" si="80"/>
        <v>0</v>
      </c>
      <c r="W374" s="155"/>
      <c r="X374" s="154">
        <f t="shared" si="81"/>
        <v>0</v>
      </c>
      <c r="Y374" s="157">
        <f t="shared" si="82"/>
        <v>0</v>
      </c>
      <c r="Z374" s="161">
        <f t="shared" si="83"/>
        <v>0</v>
      </c>
      <c r="AA374" s="162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</row>
    <row r="375" spans="1:850" s="130" customFormat="1">
      <c r="A375" s="150"/>
      <c r="B375" s="202"/>
      <c r="C375" s="85"/>
      <c r="D375" s="203"/>
      <c r="E375" s="86"/>
      <c r="F375" s="152"/>
      <c r="G375" s="153"/>
      <c r="H375" s="200">
        <f t="shared" si="72"/>
        <v>0</v>
      </c>
      <c r="I375" s="155"/>
      <c r="J375" s="200">
        <f t="shared" si="73"/>
        <v>0</v>
      </c>
      <c r="K375" s="157">
        <f t="shared" si="74"/>
        <v>0</v>
      </c>
      <c r="L375" s="201">
        <f t="shared" si="75"/>
        <v>0</v>
      </c>
      <c r="M375" s="159"/>
      <c r="N375" s="155"/>
      <c r="O375" s="154">
        <f t="shared" si="76"/>
        <v>0</v>
      </c>
      <c r="P375" s="155"/>
      <c r="Q375" s="154">
        <f t="shared" si="77"/>
        <v>0</v>
      </c>
      <c r="R375" s="157">
        <f t="shared" si="78"/>
        <v>0</v>
      </c>
      <c r="S375" s="160">
        <f t="shared" si="79"/>
        <v>0</v>
      </c>
      <c r="T375" s="159"/>
      <c r="U375" s="155"/>
      <c r="V375" s="154">
        <f t="shared" si="80"/>
        <v>0</v>
      </c>
      <c r="W375" s="155"/>
      <c r="X375" s="154">
        <f t="shared" si="81"/>
        <v>0</v>
      </c>
      <c r="Y375" s="157">
        <f t="shared" si="82"/>
        <v>0</v>
      </c>
      <c r="Z375" s="161">
        <f t="shared" si="83"/>
        <v>0</v>
      </c>
      <c r="AA375" s="162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</row>
    <row r="376" spans="1:850" s="130" customFormat="1">
      <c r="A376" s="150"/>
      <c r="B376" s="202"/>
      <c r="C376" s="85"/>
      <c r="D376" s="203"/>
      <c r="E376" s="86"/>
      <c r="F376" s="152"/>
      <c r="G376" s="153"/>
      <c r="H376" s="200">
        <f t="shared" si="72"/>
        <v>0</v>
      </c>
      <c r="I376" s="155"/>
      <c r="J376" s="200">
        <f t="shared" si="73"/>
        <v>0</v>
      </c>
      <c r="K376" s="157">
        <f t="shared" si="74"/>
        <v>0</v>
      </c>
      <c r="L376" s="201">
        <f t="shared" si="75"/>
        <v>0</v>
      </c>
      <c r="M376" s="159"/>
      <c r="N376" s="155"/>
      <c r="O376" s="154">
        <f t="shared" si="76"/>
        <v>0</v>
      </c>
      <c r="P376" s="155"/>
      <c r="Q376" s="154">
        <f t="shared" si="77"/>
        <v>0</v>
      </c>
      <c r="R376" s="157">
        <f t="shared" si="78"/>
        <v>0</v>
      </c>
      <c r="S376" s="160">
        <f t="shared" si="79"/>
        <v>0</v>
      </c>
      <c r="T376" s="159"/>
      <c r="U376" s="155"/>
      <c r="V376" s="154">
        <f t="shared" si="80"/>
        <v>0</v>
      </c>
      <c r="W376" s="155"/>
      <c r="X376" s="154">
        <f t="shared" si="81"/>
        <v>0</v>
      </c>
      <c r="Y376" s="157">
        <f t="shared" si="82"/>
        <v>0</v>
      </c>
      <c r="Z376" s="161">
        <f t="shared" si="83"/>
        <v>0</v>
      </c>
      <c r="AA376" s="162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</row>
    <row r="377" spans="1:850" s="130" customFormat="1">
      <c r="A377" s="150"/>
      <c r="B377" s="202"/>
      <c r="C377" s="85"/>
      <c r="D377" s="203"/>
      <c r="E377" s="86"/>
      <c r="F377" s="152"/>
      <c r="G377" s="153"/>
      <c r="H377" s="200">
        <f t="shared" si="72"/>
        <v>0</v>
      </c>
      <c r="I377" s="155"/>
      <c r="J377" s="200">
        <f t="shared" si="73"/>
        <v>0</v>
      </c>
      <c r="K377" s="157">
        <f t="shared" si="74"/>
        <v>0</v>
      </c>
      <c r="L377" s="201">
        <f t="shared" si="75"/>
        <v>0</v>
      </c>
      <c r="M377" s="159"/>
      <c r="N377" s="155"/>
      <c r="O377" s="154">
        <f t="shared" si="76"/>
        <v>0</v>
      </c>
      <c r="P377" s="155"/>
      <c r="Q377" s="154">
        <f t="shared" si="77"/>
        <v>0</v>
      </c>
      <c r="R377" s="157">
        <f t="shared" si="78"/>
        <v>0</v>
      </c>
      <c r="S377" s="160">
        <f t="shared" si="79"/>
        <v>0</v>
      </c>
      <c r="T377" s="159"/>
      <c r="U377" s="155"/>
      <c r="V377" s="154">
        <f t="shared" si="80"/>
        <v>0</v>
      </c>
      <c r="W377" s="155"/>
      <c r="X377" s="154">
        <f t="shared" si="81"/>
        <v>0</v>
      </c>
      <c r="Y377" s="157">
        <f t="shared" si="82"/>
        <v>0</v>
      </c>
      <c r="Z377" s="161">
        <f t="shared" si="83"/>
        <v>0</v>
      </c>
      <c r="AA377" s="162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</row>
    <row r="378" spans="1:850" s="130" customFormat="1">
      <c r="A378" s="150"/>
      <c r="B378" s="202"/>
      <c r="C378" s="85"/>
      <c r="D378" s="203"/>
      <c r="E378" s="86"/>
      <c r="F378" s="152"/>
      <c r="G378" s="153"/>
      <c r="H378" s="200">
        <f t="shared" si="72"/>
        <v>0</v>
      </c>
      <c r="I378" s="155"/>
      <c r="J378" s="200">
        <f t="shared" si="73"/>
        <v>0</v>
      </c>
      <c r="K378" s="157">
        <f t="shared" si="74"/>
        <v>0</v>
      </c>
      <c r="L378" s="201">
        <f t="shared" si="75"/>
        <v>0</v>
      </c>
      <c r="M378" s="159"/>
      <c r="N378" s="155"/>
      <c r="O378" s="154">
        <f t="shared" si="76"/>
        <v>0</v>
      </c>
      <c r="P378" s="155"/>
      <c r="Q378" s="154">
        <f t="shared" si="77"/>
        <v>0</v>
      </c>
      <c r="R378" s="157">
        <f t="shared" si="78"/>
        <v>0</v>
      </c>
      <c r="S378" s="160">
        <f t="shared" si="79"/>
        <v>0</v>
      </c>
      <c r="T378" s="159"/>
      <c r="U378" s="155"/>
      <c r="V378" s="154">
        <f t="shared" si="80"/>
        <v>0</v>
      </c>
      <c r="W378" s="155"/>
      <c r="X378" s="154">
        <f t="shared" si="81"/>
        <v>0</v>
      </c>
      <c r="Y378" s="157">
        <f t="shared" si="82"/>
        <v>0</v>
      </c>
      <c r="Z378" s="161">
        <f t="shared" si="83"/>
        <v>0</v>
      </c>
      <c r="AA378" s="162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</row>
    <row r="379" spans="1:850" s="130" customFormat="1">
      <c r="A379" s="150"/>
      <c r="B379" s="202"/>
      <c r="C379" s="85"/>
      <c r="D379" s="203"/>
      <c r="E379" s="86"/>
      <c r="F379" s="152"/>
      <c r="G379" s="153"/>
      <c r="H379" s="200">
        <f t="shared" si="72"/>
        <v>0</v>
      </c>
      <c r="I379" s="155"/>
      <c r="J379" s="200">
        <f t="shared" si="73"/>
        <v>0</v>
      </c>
      <c r="K379" s="157">
        <f t="shared" si="74"/>
        <v>0</v>
      </c>
      <c r="L379" s="201">
        <f t="shared" si="75"/>
        <v>0</v>
      </c>
      <c r="M379" s="159"/>
      <c r="N379" s="155"/>
      <c r="O379" s="154">
        <f t="shared" si="76"/>
        <v>0</v>
      </c>
      <c r="P379" s="155"/>
      <c r="Q379" s="154">
        <f t="shared" si="77"/>
        <v>0</v>
      </c>
      <c r="R379" s="157">
        <f t="shared" si="78"/>
        <v>0</v>
      </c>
      <c r="S379" s="160">
        <f t="shared" si="79"/>
        <v>0</v>
      </c>
      <c r="T379" s="159"/>
      <c r="U379" s="155"/>
      <c r="V379" s="154">
        <f t="shared" si="80"/>
        <v>0</v>
      </c>
      <c r="W379" s="155"/>
      <c r="X379" s="154">
        <f t="shared" si="81"/>
        <v>0</v>
      </c>
      <c r="Y379" s="157">
        <f t="shared" si="82"/>
        <v>0</v>
      </c>
      <c r="Z379" s="161">
        <f t="shared" si="83"/>
        <v>0</v>
      </c>
      <c r="AA379" s="162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</row>
    <row r="380" spans="1:850" s="130" customFormat="1">
      <c r="A380" s="150"/>
      <c r="B380" s="202"/>
      <c r="C380" s="85"/>
      <c r="D380" s="203"/>
      <c r="E380" s="86"/>
      <c r="F380" s="152"/>
      <c r="G380" s="153"/>
      <c r="H380" s="200">
        <f t="shared" si="72"/>
        <v>0</v>
      </c>
      <c r="I380" s="155"/>
      <c r="J380" s="200">
        <f t="shared" si="73"/>
        <v>0</v>
      </c>
      <c r="K380" s="157">
        <f t="shared" si="74"/>
        <v>0</v>
      </c>
      <c r="L380" s="201">
        <f t="shared" si="75"/>
        <v>0</v>
      </c>
      <c r="M380" s="159"/>
      <c r="N380" s="155"/>
      <c r="O380" s="154">
        <f t="shared" si="76"/>
        <v>0</v>
      </c>
      <c r="P380" s="155"/>
      <c r="Q380" s="154">
        <f t="shared" si="77"/>
        <v>0</v>
      </c>
      <c r="R380" s="157">
        <f t="shared" si="78"/>
        <v>0</v>
      </c>
      <c r="S380" s="160">
        <f t="shared" si="79"/>
        <v>0</v>
      </c>
      <c r="T380" s="159"/>
      <c r="U380" s="155"/>
      <c r="V380" s="154">
        <f t="shared" si="80"/>
        <v>0</v>
      </c>
      <c r="W380" s="155"/>
      <c r="X380" s="154">
        <f t="shared" si="81"/>
        <v>0</v>
      </c>
      <c r="Y380" s="157">
        <f t="shared" si="82"/>
        <v>0</v>
      </c>
      <c r="Z380" s="161">
        <f t="shared" si="83"/>
        <v>0</v>
      </c>
      <c r="AA380" s="162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</row>
    <row r="381" spans="1:850" s="130" customFormat="1">
      <c r="A381" s="150"/>
      <c r="B381" s="202"/>
      <c r="C381" s="85"/>
      <c r="D381" s="203"/>
      <c r="E381" s="86"/>
      <c r="F381" s="152"/>
      <c r="G381" s="153"/>
      <c r="H381" s="200">
        <f t="shared" si="72"/>
        <v>0</v>
      </c>
      <c r="I381" s="155"/>
      <c r="J381" s="200">
        <f t="shared" si="73"/>
        <v>0</v>
      </c>
      <c r="K381" s="157">
        <f t="shared" si="74"/>
        <v>0</v>
      </c>
      <c r="L381" s="201">
        <f t="shared" si="75"/>
        <v>0</v>
      </c>
      <c r="M381" s="159"/>
      <c r="N381" s="155"/>
      <c r="O381" s="154">
        <f t="shared" si="76"/>
        <v>0</v>
      </c>
      <c r="P381" s="155"/>
      <c r="Q381" s="154">
        <f t="shared" si="77"/>
        <v>0</v>
      </c>
      <c r="R381" s="157">
        <f t="shared" si="78"/>
        <v>0</v>
      </c>
      <c r="S381" s="160">
        <f t="shared" si="79"/>
        <v>0</v>
      </c>
      <c r="T381" s="159"/>
      <c r="U381" s="155"/>
      <c r="V381" s="154">
        <f t="shared" si="80"/>
        <v>0</v>
      </c>
      <c r="W381" s="155"/>
      <c r="X381" s="154">
        <f t="shared" si="81"/>
        <v>0</v>
      </c>
      <c r="Y381" s="157">
        <f t="shared" si="82"/>
        <v>0</v>
      </c>
      <c r="Z381" s="161">
        <f t="shared" si="83"/>
        <v>0</v>
      </c>
      <c r="AA381" s="162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</row>
    <row r="382" spans="1:850" s="130" customFormat="1">
      <c r="A382" s="150"/>
      <c r="B382" s="202"/>
      <c r="C382" s="85"/>
      <c r="D382" s="203"/>
      <c r="E382" s="86"/>
      <c r="F382" s="152"/>
      <c r="G382" s="153"/>
      <c r="H382" s="200">
        <f t="shared" si="72"/>
        <v>0</v>
      </c>
      <c r="I382" s="155"/>
      <c r="J382" s="200">
        <f t="shared" si="73"/>
        <v>0</v>
      </c>
      <c r="K382" s="157">
        <f t="shared" si="74"/>
        <v>0</v>
      </c>
      <c r="L382" s="201">
        <f t="shared" si="75"/>
        <v>0</v>
      </c>
      <c r="M382" s="159"/>
      <c r="N382" s="155"/>
      <c r="O382" s="154">
        <f t="shared" si="76"/>
        <v>0</v>
      </c>
      <c r="P382" s="155"/>
      <c r="Q382" s="154">
        <f t="shared" si="77"/>
        <v>0</v>
      </c>
      <c r="R382" s="157">
        <f t="shared" si="78"/>
        <v>0</v>
      </c>
      <c r="S382" s="160">
        <f t="shared" si="79"/>
        <v>0</v>
      </c>
      <c r="T382" s="159"/>
      <c r="U382" s="155"/>
      <c r="V382" s="154">
        <f t="shared" si="80"/>
        <v>0</v>
      </c>
      <c r="W382" s="155"/>
      <c r="X382" s="154">
        <f t="shared" si="81"/>
        <v>0</v>
      </c>
      <c r="Y382" s="157">
        <f t="shared" si="82"/>
        <v>0</v>
      </c>
      <c r="Z382" s="161">
        <f t="shared" si="83"/>
        <v>0</v>
      </c>
      <c r="AA382" s="162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</row>
    <row r="383" spans="1:850" s="130" customFormat="1">
      <c r="A383" s="150"/>
      <c r="B383" s="202"/>
      <c r="C383" s="85"/>
      <c r="D383" s="203"/>
      <c r="E383" s="86"/>
      <c r="F383" s="152"/>
      <c r="G383" s="153"/>
      <c r="H383" s="200">
        <f t="shared" si="72"/>
        <v>0</v>
      </c>
      <c r="I383" s="155"/>
      <c r="J383" s="200">
        <f t="shared" si="73"/>
        <v>0</v>
      </c>
      <c r="K383" s="157">
        <f t="shared" si="74"/>
        <v>0</v>
      </c>
      <c r="L383" s="201">
        <f t="shared" si="75"/>
        <v>0</v>
      </c>
      <c r="M383" s="159"/>
      <c r="N383" s="155"/>
      <c r="O383" s="154">
        <f t="shared" si="76"/>
        <v>0</v>
      </c>
      <c r="P383" s="155"/>
      <c r="Q383" s="154">
        <f t="shared" si="77"/>
        <v>0</v>
      </c>
      <c r="R383" s="157">
        <f t="shared" si="78"/>
        <v>0</v>
      </c>
      <c r="S383" s="160">
        <f t="shared" si="79"/>
        <v>0</v>
      </c>
      <c r="T383" s="159"/>
      <c r="U383" s="155"/>
      <c r="V383" s="154">
        <f t="shared" si="80"/>
        <v>0</v>
      </c>
      <c r="W383" s="155"/>
      <c r="X383" s="154">
        <f t="shared" si="81"/>
        <v>0</v>
      </c>
      <c r="Y383" s="157">
        <f t="shared" si="82"/>
        <v>0</v>
      </c>
      <c r="Z383" s="161">
        <f t="shared" si="83"/>
        <v>0</v>
      </c>
      <c r="AA383" s="162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</row>
    <row r="384" spans="1:850" s="130" customFormat="1">
      <c r="A384" s="150"/>
      <c r="B384" s="202"/>
      <c r="C384" s="85"/>
      <c r="D384" s="203"/>
      <c r="E384" s="86"/>
      <c r="F384" s="152"/>
      <c r="G384" s="153"/>
      <c r="H384" s="200">
        <f t="shared" si="72"/>
        <v>0</v>
      </c>
      <c r="I384" s="155"/>
      <c r="J384" s="200">
        <f t="shared" si="73"/>
        <v>0</v>
      </c>
      <c r="K384" s="157">
        <f t="shared" si="74"/>
        <v>0</v>
      </c>
      <c r="L384" s="201">
        <f t="shared" si="75"/>
        <v>0</v>
      </c>
      <c r="M384" s="159"/>
      <c r="N384" s="155"/>
      <c r="O384" s="154">
        <f t="shared" si="76"/>
        <v>0</v>
      </c>
      <c r="P384" s="155"/>
      <c r="Q384" s="154">
        <f t="shared" si="77"/>
        <v>0</v>
      </c>
      <c r="R384" s="157">
        <f t="shared" si="78"/>
        <v>0</v>
      </c>
      <c r="S384" s="160">
        <f t="shared" si="79"/>
        <v>0</v>
      </c>
      <c r="T384" s="159"/>
      <c r="U384" s="155"/>
      <c r="V384" s="154">
        <f t="shared" si="80"/>
        <v>0</v>
      </c>
      <c r="W384" s="155"/>
      <c r="X384" s="154">
        <f t="shared" si="81"/>
        <v>0</v>
      </c>
      <c r="Y384" s="157">
        <f t="shared" si="82"/>
        <v>0</v>
      </c>
      <c r="Z384" s="161">
        <f t="shared" si="83"/>
        <v>0</v>
      </c>
      <c r="AA384" s="162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</row>
    <row r="385" spans="1:850" s="130" customFormat="1">
      <c r="A385" s="150"/>
      <c r="B385" s="202"/>
      <c r="C385" s="85"/>
      <c r="D385" s="203"/>
      <c r="E385" s="86"/>
      <c r="F385" s="152"/>
      <c r="G385" s="153"/>
      <c r="H385" s="200">
        <f t="shared" si="72"/>
        <v>0</v>
      </c>
      <c r="I385" s="155"/>
      <c r="J385" s="200">
        <f t="shared" si="73"/>
        <v>0</v>
      </c>
      <c r="K385" s="157">
        <f t="shared" si="74"/>
        <v>0</v>
      </c>
      <c r="L385" s="201">
        <f t="shared" si="75"/>
        <v>0</v>
      </c>
      <c r="M385" s="159"/>
      <c r="N385" s="155"/>
      <c r="O385" s="154">
        <f t="shared" si="76"/>
        <v>0</v>
      </c>
      <c r="P385" s="155"/>
      <c r="Q385" s="154">
        <f t="shared" si="77"/>
        <v>0</v>
      </c>
      <c r="R385" s="157">
        <f t="shared" si="78"/>
        <v>0</v>
      </c>
      <c r="S385" s="160">
        <f t="shared" si="79"/>
        <v>0</v>
      </c>
      <c r="T385" s="159"/>
      <c r="U385" s="155"/>
      <c r="V385" s="154">
        <f t="shared" si="80"/>
        <v>0</v>
      </c>
      <c r="W385" s="155"/>
      <c r="X385" s="154">
        <f t="shared" si="81"/>
        <v>0</v>
      </c>
      <c r="Y385" s="157">
        <f t="shared" si="82"/>
        <v>0</v>
      </c>
      <c r="Z385" s="161">
        <f t="shared" si="83"/>
        <v>0</v>
      </c>
      <c r="AA385" s="162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</row>
    <row r="386" spans="1:850" s="130" customFormat="1">
      <c r="A386" s="150"/>
      <c r="B386" s="202"/>
      <c r="C386" s="85"/>
      <c r="D386" s="203"/>
      <c r="E386" s="86"/>
      <c r="F386" s="152"/>
      <c r="G386" s="153"/>
      <c r="H386" s="200">
        <f t="shared" si="72"/>
        <v>0</v>
      </c>
      <c r="I386" s="155"/>
      <c r="J386" s="200">
        <f t="shared" si="73"/>
        <v>0</v>
      </c>
      <c r="K386" s="157">
        <f t="shared" si="74"/>
        <v>0</v>
      </c>
      <c r="L386" s="201">
        <f t="shared" si="75"/>
        <v>0</v>
      </c>
      <c r="M386" s="159"/>
      <c r="N386" s="155"/>
      <c r="O386" s="154">
        <f t="shared" si="76"/>
        <v>0</v>
      </c>
      <c r="P386" s="155"/>
      <c r="Q386" s="154">
        <f t="shared" si="77"/>
        <v>0</v>
      </c>
      <c r="R386" s="157">
        <f t="shared" si="78"/>
        <v>0</v>
      </c>
      <c r="S386" s="160">
        <f t="shared" si="79"/>
        <v>0</v>
      </c>
      <c r="T386" s="159"/>
      <c r="U386" s="155"/>
      <c r="V386" s="154">
        <f t="shared" si="80"/>
        <v>0</v>
      </c>
      <c r="W386" s="155"/>
      <c r="X386" s="154">
        <f t="shared" si="81"/>
        <v>0</v>
      </c>
      <c r="Y386" s="157">
        <f t="shared" si="82"/>
        <v>0</v>
      </c>
      <c r="Z386" s="161">
        <f t="shared" si="83"/>
        <v>0</v>
      </c>
      <c r="AA386" s="162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</row>
    <row r="387" spans="1:850" s="130" customFormat="1">
      <c r="A387" s="150"/>
      <c r="B387" s="202"/>
      <c r="C387" s="85"/>
      <c r="D387" s="203"/>
      <c r="E387" s="86"/>
      <c r="F387" s="152"/>
      <c r="G387" s="153"/>
      <c r="H387" s="200">
        <f t="shared" si="72"/>
        <v>0</v>
      </c>
      <c r="I387" s="155"/>
      <c r="J387" s="200">
        <f t="shared" si="73"/>
        <v>0</v>
      </c>
      <c r="K387" s="157">
        <f t="shared" si="74"/>
        <v>0</v>
      </c>
      <c r="L387" s="201">
        <f t="shared" si="75"/>
        <v>0</v>
      </c>
      <c r="M387" s="159"/>
      <c r="N387" s="155"/>
      <c r="O387" s="154">
        <f t="shared" si="76"/>
        <v>0</v>
      </c>
      <c r="P387" s="155"/>
      <c r="Q387" s="154">
        <f t="shared" si="77"/>
        <v>0</v>
      </c>
      <c r="R387" s="157">
        <f t="shared" si="78"/>
        <v>0</v>
      </c>
      <c r="S387" s="160">
        <f t="shared" si="79"/>
        <v>0</v>
      </c>
      <c r="T387" s="159"/>
      <c r="U387" s="155"/>
      <c r="V387" s="154">
        <f t="shared" si="80"/>
        <v>0</v>
      </c>
      <c r="W387" s="155"/>
      <c r="X387" s="154">
        <f t="shared" si="81"/>
        <v>0</v>
      </c>
      <c r="Y387" s="157">
        <f t="shared" si="82"/>
        <v>0</v>
      </c>
      <c r="Z387" s="161">
        <f t="shared" si="83"/>
        <v>0</v>
      </c>
      <c r="AA387" s="162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</row>
    <row r="388" spans="1:850" s="130" customFormat="1">
      <c r="A388" s="150"/>
      <c r="B388" s="202"/>
      <c r="C388" s="85"/>
      <c r="D388" s="203"/>
      <c r="E388" s="86"/>
      <c r="F388" s="152"/>
      <c r="G388" s="153"/>
      <c r="H388" s="200">
        <f t="shared" si="72"/>
        <v>0</v>
      </c>
      <c r="I388" s="155"/>
      <c r="J388" s="200">
        <f t="shared" si="73"/>
        <v>0</v>
      </c>
      <c r="K388" s="157">
        <f t="shared" si="74"/>
        <v>0</v>
      </c>
      <c r="L388" s="201">
        <f t="shared" si="75"/>
        <v>0</v>
      </c>
      <c r="M388" s="159"/>
      <c r="N388" s="155"/>
      <c r="O388" s="154">
        <f t="shared" si="76"/>
        <v>0</v>
      </c>
      <c r="P388" s="155"/>
      <c r="Q388" s="154">
        <f t="shared" si="77"/>
        <v>0</v>
      </c>
      <c r="R388" s="157">
        <f t="shared" si="78"/>
        <v>0</v>
      </c>
      <c r="S388" s="160">
        <f t="shared" si="79"/>
        <v>0</v>
      </c>
      <c r="T388" s="159"/>
      <c r="U388" s="155"/>
      <c r="V388" s="154">
        <f t="shared" si="80"/>
        <v>0</v>
      </c>
      <c r="W388" s="155"/>
      <c r="X388" s="154">
        <f t="shared" si="81"/>
        <v>0</v>
      </c>
      <c r="Y388" s="157">
        <f t="shared" si="82"/>
        <v>0</v>
      </c>
      <c r="Z388" s="161">
        <f t="shared" si="83"/>
        <v>0</v>
      </c>
      <c r="AA388" s="162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</row>
    <row r="389" spans="1:850" s="130" customFormat="1">
      <c r="A389" s="150"/>
      <c r="B389" s="202"/>
      <c r="C389" s="85"/>
      <c r="D389" s="203"/>
      <c r="E389" s="86"/>
      <c r="F389" s="152"/>
      <c r="G389" s="153"/>
      <c r="H389" s="200">
        <f t="shared" si="72"/>
        <v>0</v>
      </c>
      <c r="I389" s="155"/>
      <c r="J389" s="200">
        <f t="shared" si="73"/>
        <v>0</v>
      </c>
      <c r="K389" s="157">
        <f t="shared" si="74"/>
        <v>0</v>
      </c>
      <c r="L389" s="201">
        <f t="shared" si="75"/>
        <v>0</v>
      </c>
      <c r="M389" s="159"/>
      <c r="N389" s="155"/>
      <c r="O389" s="154">
        <f t="shared" si="76"/>
        <v>0</v>
      </c>
      <c r="P389" s="155"/>
      <c r="Q389" s="154">
        <f t="shared" si="77"/>
        <v>0</v>
      </c>
      <c r="R389" s="157">
        <f t="shared" si="78"/>
        <v>0</v>
      </c>
      <c r="S389" s="160">
        <f t="shared" si="79"/>
        <v>0</v>
      </c>
      <c r="T389" s="159"/>
      <c r="U389" s="155"/>
      <c r="V389" s="154">
        <f t="shared" si="80"/>
        <v>0</v>
      </c>
      <c r="W389" s="155"/>
      <c r="X389" s="154">
        <f t="shared" si="81"/>
        <v>0</v>
      </c>
      <c r="Y389" s="157">
        <f t="shared" si="82"/>
        <v>0</v>
      </c>
      <c r="Z389" s="161">
        <f t="shared" si="83"/>
        <v>0</v>
      </c>
      <c r="AA389" s="162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</row>
    <row r="390" spans="1:850" s="130" customFormat="1">
      <c r="A390" s="150"/>
      <c r="B390" s="202"/>
      <c r="C390" s="85"/>
      <c r="D390" s="203"/>
      <c r="E390" s="86"/>
      <c r="F390" s="152"/>
      <c r="G390" s="153"/>
      <c r="H390" s="200">
        <f t="shared" si="72"/>
        <v>0</v>
      </c>
      <c r="I390" s="155"/>
      <c r="J390" s="200">
        <f t="shared" si="73"/>
        <v>0</v>
      </c>
      <c r="K390" s="157">
        <f t="shared" si="74"/>
        <v>0</v>
      </c>
      <c r="L390" s="201">
        <f t="shared" si="75"/>
        <v>0</v>
      </c>
      <c r="M390" s="159"/>
      <c r="N390" s="155"/>
      <c r="O390" s="154">
        <f t="shared" si="76"/>
        <v>0</v>
      </c>
      <c r="P390" s="155"/>
      <c r="Q390" s="154">
        <f t="shared" si="77"/>
        <v>0</v>
      </c>
      <c r="R390" s="157">
        <f t="shared" si="78"/>
        <v>0</v>
      </c>
      <c r="S390" s="160">
        <f t="shared" si="79"/>
        <v>0</v>
      </c>
      <c r="T390" s="159"/>
      <c r="U390" s="155"/>
      <c r="V390" s="154">
        <f t="shared" si="80"/>
        <v>0</v>
      </c>
      <c r="W390" s="155"/>
      <c r="X390" s="154">
        <f t="shared" si="81"/>
        <v>0</v>
      </c>
      <c r="Y390" s="157">
        <f t="shared" si="82"/>
        <v>0</v>
      </c>
      <c r="Z390" s="161">
        <f t="shared" si="83"/>
        <v>0</v>
      </c>
      <c r="AA390" s="162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</row>
    <row r="391" spans="1:850" s="130" customFormat="1">
      <c r="A391" s="150"/>
      <c r="B391" s="202"/>
      <c r="C391" s="85"/>
      <c r="D391" s="203"/>
      <c r="E391" s="86"/>
      <c r="F391" s="152"/>
      <c r="G391" s="153"/>
      <c r="H391" s="200">
        <f t="shared" si="72"/>
        <v>0</v>
      </c>
      <c r="I391" s="155"/>
      <c r="J391" s="200">
        <f t="shared" si="73"/>
        <v>0</v>
      </c>
      <c r="K391" s="157">
        <f t="shared" si="74"/>
        <v>0</v>
      </c>
      <c r="L391" s="201">
        <f t="shared" si="75"/>
        <v>0</v>
      </c>
      <c r="M391" s="159"/>
      <c r="N391" s="155"/>
      <c r="O391" s="154">
        <f t="shared" si="76"/>
        <v>0</v>
      </c>
      <c r="P391" s="155"/>
      <c r="Q391" s="154">
        <f t="shared" si="77"/>
        <v>0</v>
      </c>
      <c r="R391" s="157">
        <f t="shared" si="78"/>
        <v>0</v>
      </c>
      <c r="S391" s="160">
        <f t="shared" si="79"/>
        <v>0</v>
      </c>
      <c r="T391" s="159"/>
      <c r="U391" s="155"/>
      <c r="V391" s="154">
        <f t="shared" si="80"/>
        <v>0</v>
      </c>
      <c r="W391" s="155"/>
      <c r="X391" s="154">
        <f t="shared" si="81"/>
        <v>0</v>
      </c>
      <c r="Y391" s="157">
        <f t="shared" si="82"/>
        <v>0</v>
      </c>
      <c r="Z391" s="161">
        <f t="shared" si="83"/>
        <v>0</v>
      </c>
      <c r="AA391" s="162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</row>
    <row r="392" spans="1:850" s="130" customFormat="1">
      <c r="A392" s="150"/>
      <c r="B392" s="202"/>
      <c r="C392" s="85"/>
      <c r="D392" s="203"/>
      <c r="E392" s="86"/>
      <c r="F392" s="152"/>
      <c r="G392" s="153"/>
      <c r="H392" s="200">
        <f t="shared" si="72"/>
        <v>0</v>
      </c>
      <c r="I392" s="155"/>
      <c r="J392" s="200">
        <f t="shared" si="73"/>
        <v>0</v>
      </c>
      <c r="K392" s="157">
        <f t="shared" si="74"/>
        <v>0</v>
      </c>
      <c r="L392" s="201">
        <f t="shared" si="75"/>
        <v>0</v>
      </c>
      <c r="M392" s="159"/>
      <c r="N392" s="155"/>
      <c r="O392" s="154">
        <f t="shared" si="76"/>
        <v>0</v>
      </c>
      <c r="P392" s="155"/>
      <c r="Q392" s="154">
        <f t="shared" si="77"/>
        <v>0</v>
      </c>
      <c r="R392" s="157">
        <f t="shared" si="78"/>
        <v>0</v>
      </c>
      <c r="S392" s="160">
        <f t="shared" si="79"/>
        <v>0</v>
      </c>
      <c r="T392" s="159"/>
      <c r="U392" s="155"/>
      <c r="V392" s="154">
        <f t="shared" si="80"/>
        <v>0</v>
      </c>
      <c r="W392" s="155"/>
      <c r="X392" s="154">
        <f t="shared" si="81"/>
        <v>0</v>
      </c>
      <c r="Y392" s="157">
        <f t="shared" si="82"/>
        <v>0</v>
      </c>
      <c r="Z392" s="161">
        <f t="shared" si="83"/>
        <v>0</v>
      </c>
      <c r="AA392" s="162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</row>
    <row r="393" spans="1:850" s="130" customFormat="1">
      <c r="A393" s="150"/>
      <c r="B393" s="202"/>
      <c r="C393" s="85"/>
      <c r="D393" s="203"/>
      <c r="E393" s="86"/>
      <c r="F393" s="169"/>
      <c r="G393" s="153"/>
      <c r="H393" s="200">
        <f t="shared" si="72"/>
        <v>0</v>
      </c>
      <c r="I393" s="155"/>
      <c r="J393" s="200">
        <f t="shared" si="73"/>
        <v>0</v>
      </c>
      <c r="K393" s="157">
        <f t="shared" si="74"/>
        <v>0</v>
      </c>
      <c r="L393" s="201">
        <f t="shared" si="75"/>
        <v>0</v>
      </c>
      <c r="M393" s="170"/>
      <c r="N393" s="155"/>
      <c r="O393" s="154">
        <f t="shared" si="76"/>
        <v>0</v>
      </c>
      <c r="P393" s="155"/>
      <c r="Q393" s="154">
        <f t="shared" si="77"/>
        <v>0</v>
      </c>
      <c r="R393" s="157">
        <f t="shared" si="78"/>
        <v>0</v>
      </c>
      <c r="S393" s="160">
        <f t="shared" si="79"/>
        <v>0</v>
      </c>
      <c r="T393" s="170"/>
      <c r="U393" s="155"/>
      <c r="V393" s="154">
        <f t="shared" si="80"/>
        <v>0</v>
      </c>
      <c r="W393" s="155"/>
      <c r="X393" s="154">
        <f t="shared" si="81"/>
        <v>0</v>
      </c>
      <c r="Y393" s="157">
        <f t="shared" si="82"/>
        <v>0</v>
      </c>
      <c r="Z393" s="161">
        <f t="shared" si="83"/>
        <v>0</v>
      </c>
      <c r="AA393" s="162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</row>
    <row r="394" spans="1:850" s="130" customFormat="1" ht="14.25" thickBot="1">
      <c r="A394" s="150"/>
      <c r="B394" s="202"/>
      <c r="C394" s="85"/>
      <c r="D394" s="203"/>
      <c r="E394" s="86"/>
      <c r="F394" s="207"/>
      <c r="G394" s="167"/>
      <c r="H394" s="200">
        <f t="shared" si="72"/>
        <v>0</v>
      </c>
      <c r="I394" s="155"/>
      <c r="J394" s="200">
        <f t="shared" si="73"/>
        <v>0</v>
      </c>
      <c r="K394" s="157">
        <f t="shared" si="74"/>
        <v>0</v>
      </c>
      <c r="L394" s="201">
        <f t="shared" si="75"/>
        <v>0</v>
      </c>
      <c r="M394" s="208"/>
      <c r="N394" s="168"/>
      <c r="O394" s="154">
        <f t="shared" si="76"/>
        <v>0</v>
      </c>
      <c r="P394" s="155"/>
      <c r="Q394" s="154">
        <f t="shared" si="77"/>
        <v>0</v>
      </c>
      <c r="R394" s="157">
        <f t="shared" si="78"/>
        <v>0</v>
      </c>
      <c r="S394" s="160">
        <f t="shared" si="79"/>
        <v>0</v>
      </c>
      <c r="T394" s="208"/>
      <c r="U394" s="168"/>
      <c r="V394" s="154">
        <f t="shared" si="80"/>
        <v>0</v>
      </c>
      <c r="W394" s="155"/>
      <c r="X394" s="154">
        <f t="shared" si="81"/>
        <v>0</v>
      </c>
      <c r="Y394" s="157">
        <f t="shared" si="82"/>
        <v>0</v>
      </c>
      <c r="Z394" s="161">
        <f t="shared" si="83"/>
        <v>0</v>
      </c>
      <c r="AA394" s="162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</row>
    <row r="395" spans="1:850" s="130" customFormat="1" ht="14.25" thickTop="1">
      <c r="A395" s="209" t="s">
        <v>109</v>
      </c>
      <c r="B395" s="210" t="s">
        <v>137</v>
      </c>
      <c r="C395" s="211"/>
      <c r="D395" s="212" t="s">
        <v>138</v>
      </c>
      <c r="E395" s="213" t="s">
        <v>118</v>
      </c>
      <c r="F395" s="214" t="s">
        <v>119</v>
      </c>
      <c r="G395" s="215" t="s">
        <v>134</v>
      </c>
      <c r="H395" s="216">
        <f>SUMIFS(H345:H394,$A345:$A394,"設備費")</f>
        <v>0</v>
      </c>
      <c r="I395" s="217" t="s">
        <v>98</v>
      </c>
      <c r="J395" s="216">
        <f>SUMIFS(J345:J394,$A345:$A394,"設備費")</f>
        <v>0</v>
      </c>
      <c r="K395" s="217" t="s">
        <v>98</v>
      </c>
      <c r="L395" s="218">
        <f>SUMIFS(L345:L394,$A345:$A394,"設備費")</f>
        <v>0</v>
      </c>
      <c r="M395" s="219" t="s">
        <v>119</v>
      </c>
      <c r="N395" s="217" t="s">
        <v>109</v>
      </c>
      <c r="O395" s="216">
        <f>SUMIFS(O345:O394,$A345:$A394,"設備費")</f>
        <v>0</v>
      </c>
      <c r="P395" s="217" t="s">
        <v>98</v>
      </c>
      <c r="Q395" s="216">
        <f>SUMIFS(Q345:Q394,$A345:$A394,"設備費")</f>
        <v>0</v>
      </c>
      <c r="R395" s="217" t="s">
        <v>98</v>
      </c>
      <c r="S395" s="220">
        <f>SUMIFS(S345:S394,$A345:$A394,"設備費")</f>
        <v>0</v>
      </c>
      <c r="T395" s="219" t="s">
        <v>109</v>
      </c>
      <c r="U395" s="217" t="s">
        <v>119</v>
      </c>
      <c r="V395" s="216">
        <f>SUMIFS(V345:V394,$A345:$A394,"設備費")</f>
        <v>0</v>
      </c>
      <c r="W395" s="217" t="s">
        <v>98</v>
      </c>
      <c r="X395" s="216">
        <f>SUMIFS(X345:X394,$A345:$A394,"設備費")</f>
        <v>0</v>
      </c>
      <c r="Y395" s="217" t="s">
        <v>98</v>
      </c>
      <c r="Z395" s="218">
        <f>SUMIFS(Z345:Z394,$A345:$A394,"設備費")</f>
        <v>0</v>
      </c>
      <c r="AA395" s="221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</row>
    <row r="396" spans="1:850" s="130" customFormat="1">
      <c r="A396" s="138" t="s">
        <v>109</v>
      </c>
      <c r="B396" s="222" t="s">
        <v>129</v>
      </c>
      <c r="C396" s="223"/>
      <c r="D396" s="139" t="s">
        <v>133</v>
      </c>
      <c r="E396" s="140" t="s">
        <v>134</v>
      </c>
      <c r="F396" s="224" t="s">
        <v>109</v>
      </c>
      <c r="G396" s="225" t="s">
        <v>134</v>
      </c>
      <c r="H396" s="156">
        <f>SUMIFS(H345:H394,$A345:$A394,"工事費")</f>
        <v>0</v>
      </c>
      <c r="I396" s="226" t="s">
        <v>98</v>
      </c>
      <c r="J396" s="156">
        <f>SUMIFS(J345:J394,$A345:$A394,"工事費")</f>
        <v>0</v>
      </c>
      <c r="K396" s="226" t="s">
        <v>98</v>
      </c>
      <c r="L396" s="158">
        <f>SUMIFS(L345:L394,$A345:$A394,"工事費")</f>
        <v>0</v>
      </c>
      <c r="M396" s="227" t="s">
        <v>109</v>
      </c>
      <c r="N396" s="226" t="s">
        <v>119</v>
      </c>
      <c r="O396" s="156">
        <f>SUMIFS(O345:O394,$A345:$A394,"工事費")</f>
        <v>0</v>
      </c>
      <c r="P396" s="226" t="s">
        <v>98</v>
      </c>
      <c r="Q396" s="156">
        <f>SUMIFS(Q345:Q394,$A345:$A394,"工事費")</f>
        <v>0</v>
      </c>
      <c r="R396" s="226" t="s">
        <v>98</v>
      </c>
      <c r="S396" s="197">
        <f>SUMIFS(S345:S394,$A345:$A394,"工事費")</f>
        <v>0</v>
      </c>
      <c r="T396" s="227" t="s">
        <v>109</v>
      </c>
      <c r="U396" s="226" t="s">
        <v>134</v>
      </c>
      <c r="V396" s="156">
        <f>SUMIFS(V345:V394,$A345:$A394,"工事費")</f>
        <v>0</v>
      </c>
      <c r="W396" s="226" t="s">
        <v>98</v>
      </c>
      <c r="X396" s="156">
        <f>SUMIFS(X345:X394,$A345:$A394,"工事費")</f>
        <v>0</v>
      </c>
      <c r="Y396" s="226" t="s">
        <v>98</v>
      </c>
      <c r="Z396" s="158">
        <f>SUMIFS(Z345:Z394,$A345:$A394,"工事費")</f>
        <v>0</v>
      </c>
      <c r="AA396" s="162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</row>
    <row r="397" spans="1:850" s="130" customFormat="1" ht="14.25" thickBot="1">
      <c r="A397" s="171" t="s">
        <v>109</v>
      </c>
      <c r="B397" s="172" t="s">
        <v>116</v>
      </c>
      <c r="C397" s="173"/>
      <c r="D397" s="228" t="s">
        <v>135</v>
      </c>
      <c r="E397" s="175" t="s">
        <v>134</v>
      </c>
      <c r="F397" s="176" t="s">
        <v>109</v>
      </c>
      <c r="G397" s="229" t="s">
        <v>109</v>
      </c>
      <c r="H397" s="180">
        <f>SUM(H345:H394)</f>
        <v>0</v>
      </c>
      <c r="I397" s="230" t="s">
        <v>98</v>
      </c>
      <c r="J397" s="180">
        <f>SUM(J345:J394)</f>
        <v>0</v>
      </c>
      <c r="K397" s="230" t="s">
        <v>98</v>
      </c>
      <c r="L397" s="181">
        <f>SUM(L345:L394)</f>
        <v>0</v>
      </c>
      <c r="M397" s="182" t="s">
        <v>118</v>
      </c>
      <c r="N397" s="230" t="s">
        <v>109</v>
      </c>
      <c r="O397" s="180">
        <f>SUM(O345:O394)</f>
        <v>0</v>
      </c>
      <c r="P397" s="230" t="s">
        <v>98</v>
      </c>
      <c r="Q397" s="180">
        <f>SUM(Q345:Q394)</f>
        <v>0</v>
      </c>
      <c r="R397" s="230" t="s">
        <v>98</v>
      </c>
      <c r="S397" s="183">
        <f>SUM(S345:S394)</f>
        <v>0</v>
      </c>
      <c r="T397" s="182" t="s">
        <v>109</v>
      </c>
      <c r="U397" s="230" t="s">
        <v>109</v>
      </c>
      <c r="V397" s="180">
        <f>SUM(V345:V394)</f>
        <v>0</v>
      </c>
      <c r="W397" s="230" t="s">
        <v>98</v>
      </c>
      <c r="X397" s="180">
        <f>SUM(X345:X394)</f>
        <v>0</v>
      </c>
      <c r="Y397" s="230" t="s">
        <v>98</v>
      </c>
      <c r="Z397" s="181">
        <f>SUM(Z345:Z394)</f>
        <v>0</v>
      </c>
      <c r="AA397" s="184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</row>
    <row r="398" spans="1:850" s="130" customFormat="1">
      <c r="A398" s="231"/>
      <c r="B398" s="232">
        <v>7</v>
      </c>
      <c r="C398" s="233"/>
      <c r="D398" s="234" t="s">
        <v>136</v>
      </c>
      <c r="E398" s="235"/>
      <c r="F398" s="194"/>
      <c r="G398" s="236"/>
      <c r="H398" s="200"/>
      <c r="I398" s="237"/>
      <c r="J398" s="200"/>
      <c r="K398" s="237"/>
      <c r="L398" s="201"/>
      <c r="M398" s="196"/>
      <c r="N398" s="237"/>
      <c r="O398" s="200"/>
      <c r="P398" s="237"/>
      <c r="Q398" s="200"/>
      <c r="R398" s="237"/>
      <c r="S398" s="238"/>
      <c r="T398" s="196"/>
      <c r="U398" s="237"/>
      <c r="V398" s="200"/>
      <c r="W398" s="237"/>
      <c r="X398" s="200"/>
      <c r="Y398" s="237"/>
      <c r="Z398" s="201"/>
      <c r="AA398" s="239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</row>
    <row r="399" spans="1:850" s="130" customFormat="1">
      <c r="A399" s="150"/>
      <c r="B399" s="198"/>
      <c r="C399" s="85"/>
      <c r="D399" s="199"/>
      <c r="E399" s="86"/>
      <c r="F399" s="152"/>
      <c r="G399" s="153"/>
      <c r="H399" s="200">
        <f t="shared" ref="H399:H444" si="84">$F399*G399</f>
        <v>0</v>
      </c>
      <c r="I399" s="155"/>
      <c r="J399" s="200">
        <f t="shared" ref="J399:J444" si="85">$F399*I399</f>
        <v>0</v>
      </c>
      <c r="K399" s="157">
        <f t="shared" ref="K399:K444" si="86">G399-I399</f>
        <v>0</v>
      </c>
      <c r="L399" s="201">
        <f t="shared" ref="L399:L444" si="87">$F399*K399</f>
        <v>0</v>
      </c>
      <c r="M399" s="159"/>
      <c r="N399" s="155"/>
      <c r="O399" s="154">
        <f t="shared" ref="O399:O444" si="88">$M399*N399</f>
        <v>0</v>
      </c>
      <c r="P399" s="155"/>
      <c r="Q399" s="154">
        <f t="shared" ref="Q399:Q444" si="89">$M399*P399</f>
        <v>0</v>
      </c>
      <c r="R399" s="157">
        <f t="shared" ref="R399:R444" si="90">N399-P399</f>
        <v>0</v>
      </c>
      <c r="S399" s="160">
        <f t="shared" ref="S399:S444" si="91">$M399*R399</f>
        <v>0</v>
      </c>
      <c r="T399" s="159"/>
      <c r="U399" s="155"/>
      <c r="V399" s="154">
        <f t="shared" ref="V399:V444" si="92">$T399*U399</f>
        <v>0</v>
      </c>
      <c r="W399" s="155"/>
      <c r="X399" s="154">
        <f t="shared" ref="X399:X444" si="93">$T399*W399</f>
        <v>0</v>
      </c>
      <c r="Y399" s="157">
        <f t="shared" ref="Y399:Y444" si="94">U399-W399</f>
        <v>0</v>
      </c>
      <c r="Z399" s="161">
        <f t="shared" ref="Z399:Z444" si="95">$T399*Y399</f>
        <v>0</v>
      </c>
      <c r="AA399" s="162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</row>
    <row r="400" spans="1:850" s="130" customFormat="1">
      <c r="A400" s="150"/>
      <c r="B400" s="202"/>
      <c r="C400" s="85"/>
      <c r="D400" s="203"/>
      <c r="E400" s="86"/>
      <c r="F400" s="152"/>
      <c r="G400" s="153"/>
      <c r="H400" s="200">
        <f t="shared" si="84"/>
        <v>0</v>
      </c>
      <c r="I400" s="155"/>
      <c r="J400" s="200">
        <f t="shared" si="85"/>
        <v>0</v>
      </c>
      <c r="K400" s="157">
        <f t="shared" si="86"/>
        <v>0</v>
      </c>
      <c r="L400" s="201">
        <f t="shared" si="87"/>
        <v>0</v>
      </c>
      <c r="M400" s="159"/>
      <c r="N400" s="155"/>
      <c r="O400" s="154">
        <f t="shared" si="88"/>
        <v>0</v>
      </c>
      <c r="P400" s="155"/>
      <c r="Q400" s="154">
        <f t="shared" si="89"/>
        <v>0</v>
      </c>
      <c r="R400" s="157">
        <f t="shared" si="90"/>
        <v>0</v>
      </c>
      <c r="S400" s="160">
        <f t="shared" si="91"/>
        <v>0</v>
      </c>
      <c r="T400" s="159"/>
      <c r="U400" s="155"/>
      <c r="V400" s="154">
        <f t="shared" si="92"/>
        <v>0</v>
      </c>
      <c r="W400" s="155"/>
      <c r="X400" s="154">
        <f t="shared" si="93"/>
        <v>0</v>
      </c>
      <c r="Y400" s="157">
        <f t="shared" si="94"/>
        <v>0</v>
      </c>
      <c r="Z400" s="161">
        <f t="shared" si="95"/>
        <v>0</v>
      </c>
      <c r="AA400" s="162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</row>
    <row r="401" spans="1:850" s="130" customFormat="1">
      <c r="A401" s="150"/>
      <c r="B401" s="202"/>
      <c r="C401" s="85"/>
      <c r="D401" s="203"/>
      <c r="E401" s="86"/>
      <c r="F401" s="152"/>
      <c r="G401" s="153"/>
      <c r="H401" s="200">
        <f t="shared" si="84"/>
        <v>0</v>
      </c>
      <c r="I401" s="155"/>
      <c r="J401" s="200">
        <f t="shared" si="85"/>
        <v>0</v>
      </c>
      <c r="K401" s="157">
        <f t="shared" si="86"/>
        <v>0</v>
      </c>
      <c r="L401" s="201">
        <f t="shared" si="87"/>
        <v>0</v>
      </c>
      <c r="M401" s="159"/>
      <c r="N401" s="155"/>
      <c r="O401" s="154">
        <f t="shared" si="88"/>
        <v>0</v>
      </c>
      <c r="P401" s="155"/>
      <c r="Q401" s="154">
        <f t="shared" si="89"/>
        <v>0</v>
      </c>
      <c r="R401" s="157">
        <f t="shared" si="90"/>
        <v>0</v>
      </c>
      <c r="S401" s="160">
        <f t="shared" si="91"/>
        <v>0</v>
      </c>
      <c r="T401" s="159"/>
      <c r="U401" s="155"/>
      <c r="V401" s="154">
        <f t="shared" si="92"/>
        <v>0</v>
      </c>
      <c r="W401" s="155"/>
      <c r="X401" s="154">
        <f t="shared" si="93"/>
        <v>0</v>
      </c>
      <c r="Y401" s="157">
        <f t="shared" si="94"/>
        <v>0</v>
      </c>
      <c r="Z401" s="161">
        <f t="shared" si="95"/>
        <v>0</v>
      </c>
      <c r="AA401" s="162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</row>
    <row r="402" spans="1:850" s="130" customFormat="1">
      <c r="A402" s="150"/>
      <c r="B402" s="202"/>
      <c r="C402" s="85"/>
      <c r="D402" s="203"/>
      <c r="E402" s="86"/>
      <c r="F402" s="152"/>
      <c r="G402" s="153"/>
      <c r="H402" s="200">
        <f t="shared" si="84"/>
        <v>0</v>
      </c>
      <c r="I402" s="155"/>
      <c r="J402" s="200">
        <f t="shared" si="85"/>
        <v>0</v>
      </c>
      <c r="K402" s="157">
        <f t="shared" si="86"/>
        <v>0</v>
      </c>
      <c r="L402" s="201">
        <f t="shared" si="87"/>
        <v>0</v>
      </c>
      <c r="M402" s="159"/>
      <c r="N402" s="155"/>
      <c r="O402" s="154">
        <f t="shared" si="88"/>
        <v>0</v>
      </c>
      <c r="P402" s="155"/>
      <c r="Q402" s="154">
        <f t="shared" si="89"/>
        <v>0</v>
      </c>
      <c r="R402" s="157">
        <f t="shared" si="90"/>
        <v>0</v>
      </c>
      <c r="S402" s="160">
        <f t="shared" si="91"/>
        <v>0</v>
      </c>
      <c r="T402" s="159"/>
      <c r="U402" s="155"/>
      <c r="V402" s="154">
        <f t="shared" si="92"/>
        <v>0</v>
      </c>
      <c r="W402" s="155"/>
      <c r="X402" s="154">
        <f t="shared" si="93"/>
        <v>0</v>
      </c>
      <c r="Y402" s="157">
        <f t="shared" si="94"/>
        <v>0</v>
      </c>
      <c r="Z402" s="161">
        <f t="shared" si="95"/>
        <v>0</v>
      </c>
      <c r="AA402" s="162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</row>
    <row r="403" spans="1:850" s="130" customFormat="1">
      <c r="A403" s="150"/>
      <c r="B403" s="202"/>
      <c r="C403" s="85"/>
      <c r="D403" s="203"/>
      <c r="E403" s="86"/>
      <c r="F403" s="152"/>
      <c r="G403" s="153"/>
      <c r="H403" s="200">
        <f t="shared" si="84"/>
        <v>0</v>
      </c>
      <c r="I403" s="155"/>
      <c r="J403" s="200">
        <f t="shared" si="85"/>
        <v>0</v>
      </c>
      <c r="K403" s="157">
        <f t="shared" si="86"/>
        <v>0</v>
      </c>
      <c r="L403" s="201">
        <f t="shared" si="87"/>
        <v>0</v>
      </c>
      <c r="M403" s="159"/>
      <c r="N403" s="155"/>
      <c r="O403" s="154">
        <f t="shared" si="88"/>
        <v>0</v>
      </c>
      <c r="P403" s="155"/>
      <c r="Q403" s="154">
        <f t="shared" si="89"/>
        <v>0</v>
      </c>
      <c r="R403" s="157">
        <f t="shared" si="90"/>
        <v>0</v>
      </c>
      <c r="S403" s="160">
        <f t="shared" si="91"/>
        <v>0</v>
      </c>
      <c r="T403" s="159"/>
      <c r="U403" s="155"/>
      <c r="V403" s="154">
        <f t="shared" si="92"/>
        <v>0</v>
      </c>
      <c r="W403" s="155"/>
      <c r="X403" s="154">
        <f t="shared" si="93"/>
        <v>0</v>
      </c>
      <c r="Y403" s="157">
        <f t="shared" si="94"/>
        <v>0</v>
      </c>
      <c r="Z403" s="161">
        <f t="shared" si="95"/>
        <v>0</v>
      </c>
      <c r="AA403" s="162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</row>
    <row r="404" spans="1:850" s="130" customFormat="1">
      <c r="A404" s="150"/>
      <c r="B404" s="202"/>
      <c r="C404" s="85"/>
      <c r="D404" s="203"/>
      <c r="E404" s="86"/>
      <c r="F404" s="152"/>
      <c r="G404" s="153"/>
      <c r="H404" s="200">
        <f t="shared" si="84"/>
        <v>0</v>
      </c>
      <c r="I404" s="155"/>
      <c r="J404" s="200">
        <f t="shared" si="85"/>
        <v>0</v>
      </c>
      <c r="K404" s="157">
        <f t="shared" si="86"/>
        <v>0</v>
      </c>
      <c r="L404" s="201">
        <f t="shared" si="87"/>
        <v>0</v>
      </c>
      <c r="M404" s="159"/>
      <c r="N404" s="155"/>
      <c r="O404" s="154">
        <f t="shared" si="88"/>
        <v>0</v>
      </c>
      <c r="P404" s="155"/>
      <c r="Q404" s="154">
        <f t="shared" si="89"/>
        <v>0</v>
      </c>
      <c r="R404" s="157">
        <f t="shared" si="90"/>
        <v>0</v>
      </c>
      <c r="S404" s="160">
        <f t="shared" si="91"/>
        <v>0</v>
      </c>
      <c r="T404" s="159"/>
      <c r="U404" s="155"/>
      <c r="V404" s="154">
        <f t="shared" si="92"/>
        <v>0</v>
      </c>
      <c r="W404" s="155"/>
      <c r="X404" s="154">
        <f t="shared" si="93"/>
        <v>0</v>
      </c>
      <c r="Y404" s="157">
        <f t="shared" si="94"/>
        <v>0</v>
      </c>
      <c r="Z404" s="161">
        <f t="shared" si="95"/>
        <v>0</v>
      </c>
      <c r="AA404" s="162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</row>
    <row r="405" spans="1:850" s="130" customFormat="1">
      <c r="A405" s="150"/>
      <c r="B405" s="202"/>
      <c r="C405" s="85"/>
      <c r="D405" s="203"/>
      <c r="E405" s="86"/>
      <c r="F405" s="152"/>
      <c r="G405" s="153"/>
      <c r="H405" s="200">
        <f t="shared" si="84"/>
        <v>0</v>
      </c>
      <c r="I405" s="155"/>
      <c r="J405" s="200">
        <f t="shared" si="85"/>
        <v>0</v>
      </c>
      <c r="K405" s="157">
        <f t="shared" si="86"/>
        <v>0</v>
      </c>
      <c r="L405" s="201">
        <f t="shared" si="87"/>
        <v>0</v>
      </c>
      <c r="M405" s="159"/>
      <c r="N405" s="155"/>
      <c r="O405" s="154">
        <f t="shared" si="88"/>
        <v>0</v>
      </c>
      <c r="P405" s="155"/>
      <c r="Q405" s="154">
        <f t="shared" si="89"/>
        <v>0</v>
      </c>
      <c r="R405" s="157">
        <f t="shared" si="90"/>
        <v>0</v>
      </c>
      <c r="S405" s="160">
        <f t="shared" si="91"/>
        <v>0</v>
      </c>
      <c r="T405" s="159"/>
      <c r="U405" s="155"/>
      <c r="V405" s="154">
        <f t="shared" si="92"/>
        <v>0</v>
      </c>
      <c r="W405" s="155"/>
      <c r="X405" s="154">
        <f t="shared" si="93"/>
        <v>0</v>
      </c>
      <c r="Y405" s="157">
        <f t="shared" si="94"/>
        <v>0</v>
      </c>
      <c r="Z405" s="161">
        <f t="shared" si="95"/>
        <v>0</v>
      </c>
      <c r="AA405" s="162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</row>
    <row r="406" spans="1:850" s="130" customFormat="1">
      <c r="A406" s="150"/>
      <c r="B406" s="202"/>
      <c r="C406" s="85"/>
      <c r="D406" s="203"/>
      <c r="E406" s="86"/>
      <c r="F406" s="152"/>
      <c r="G406" s="153"/>
      <c r="H406" s="200">
        <f t="shared" si="84"/>
        <v>0</v>
      </c>
      <c r="I406" s="155"/>
      <c r="J406" s="200">
        <f t="shared" si="85"/>
        <v>0</v>
      </c>
      <c r="K406" s="157">
        <f t="shared" si="86"/>
        <v>0</v>
      </c>
      <c r="L406" s="201">
        <f t="shared" si="87"/>
        <v>0</v>
      </c>
      <c r="M406" s="159"/>
      <c r="N406" s="155"/>
      <c r="O406" s="154">
        <f t="shared" si="88"/>
        <v>0</v>
      </c>
      <c r="P406" s="155"/>
      <c r="Q406" s="154">
        <f t="shared" si="89"/>
        <v>0</v>
      </c>
      <c r="R406" s="157">
        <f t="shared" si="90"/>
        <v>0</v>
      </c>
      <c r="S406" s="160">
        <f t="shared" si="91"/>
        <v>0</v>
      </c>
      <c r="T406" s="159"/>
      <c r="U406" s="155"/>
      <c r="V406" s="154">
        <f t="shared" si="92"/>
        <v>0</v>
      </c>
      <c r="W406" s="155"/>
      <c r="X406" s="154">
        <f t="shared" si="93"/>
        <v>0</v>
      </c>
      <c r="Y406" s="157">
        <f t="shared" si="94"/>
        <v>0</v>
      </c>
      <c r="Z406" s="161">
        <f t="shared" si="95"/>
        <v>0</v>
      </c>
      <c r="AA406" s="162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</row>
    <row r="407" spans="1:850" s="130" customFormat="1">
      <c r="A407" s="150"/>
      <c r="B407" s="202"/>
      <c r="C407" s="85"/>
      <c r="D407" s="203"/>
      <c r="E407" s="86"/>
      <c r="F407" s="152"/>
      <c r="G407" s="153"/>
      <c r="H407" s="200">
        <f t="shared" si="84"/>
        <v>0</v>
      </c>
      <c r="I407" s="155"/>
      <c r="J407" s="200">
        <f t="shared" si="85"/>
        <v>0</v>
      </c>
      <c r="K407" s="157">
        <f t="shared" si="86"/>
        <v>0</v>
      </c>
      <c r="L407" s="201">
        <f t="shared" si="87"/>
        <v>0</v>
      </c>
      <c r="M407" s="159"/>
      <c r="N407" s="155"/>
      <c r="O407" s="154">
        <f t="shared" si="88"/>
        <v>0</v>
      </c>
      <c r="P407" s="155"/>
      <c r="Q407" s="154">
        <f t="shared" si="89"/>
        <v>0</v>
      </c>
      <c r="R407" s="157">
        <f t="shared" si="90"/>
        <v>0</v>
      </c>
      <c r="S407" s="160">
        <f t="shared" si="91"/>
        <v>0</v>
      </c>
      <c r="T407" s="159"/>
      <c r="U407" s="155"/>
      <c r="V407" s="154">
        <f t="shared" si="92"/>
        <v>0</v>
      </c>
      <c r="W407" s="155"/>
      <c r="X407" s="154">
        <f t="shared" si="93"/>
        <v>0</v>
      </c>
      <c r="Y407" s="157">
        <f t="shared" si="94"/>
        <v>0</v>
      </c>
      <c r="Z407" s="161">
        <f t="shared" si="95"/>
        <v>0</v>
      </c>
      <c r="AA407" s="162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</row>
    <row r="408" spans="1:850" s="130" customFormat="1">
      <c r="A408" s="150"/>
      <c r="B408" s="202"/>
      <c r="C408" s="85"/>
      <c r="D408" s="203"/>
      <c r="E408" s="86"/>
      <c r="F408" s="152"/>
      <c r="G408" s="153"/>
      <c r="H408" s="200">
        <f t="shared" si="84"/>
        <v>0</v>
      </c>
      <c r="I408" s="155"/>
      <c r="J408" s="200">
        <f t="shared" si="85"/>
        <v>0</v>
      </c>
      <c r="K408" s="157">
        <f t="shared" si="86"/>
        <v>0</v>
      </c>
      <c r="L408" s="201">
        <f t="shared" si="87"/>
        <v>0</v>
      </c>
      <c r="M408" s="159"/>
      <c r="N408" s="155"/>
      <c r="O408" s="154">
        <f t="shared" si="88"/>
        <v>0</v>
      </c>
      <c r="P408" s="155"/>
      <c r="Q408" s="154">
        <f t="shared" si="89"/>
        <v>0</v>
      </c>
      <c r="R408" s="157">
        <f t="shared" si="90"/>
        <v>0</v>
      </c>
      <c r="S408" s="160">
        <f t="shared" si="91"/>
        <v>0</v>
      </c>
      <c r="T408" s="159"/>
      <c r="U408" s="155"/>
      <c r="V408" s="154">
        <f t="shared" si="92"/>
        <v>0</v>
      </c>
      <c r="W408" s="155"/>
      <c r="X408" s="154">
        <f t="shared" si="93"/>
        <v>0</v>
      </c>
      <c r="Y408" s="157">
        <f t="shared" si="94"/>
        <v>0</v>
      </c>
      <c r="Z408" s="161">
        <f t="shared" si="95"/>
        <v>0</v>
      </c>
      <c r="AA408" s="162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</row>
    <row r="409" spans="1:850" s="130" customFormat="1">
      <c r="A409" s="150"/>
      <c r="B409" s="202"/>
      <c r="C409" s="85"/>
      <c r="D409" s="203"/>
      <c r="E409" s="86"/>
      <c r="F409" s="152"/>
      <c r="G409" s="153"/>
      <c r="H409" s="200">
        <f t="shared" si="84"/>
        <v>0</v>
      </c>
      <c r="I409" s="155"/>
      <c r="J409" s="200">
        <f t="shared" si="85"/>
        <v>0</v>
      </c>
      <c r="K409" s="157">
        <f t="shared" si="86"/>
        <v>0</v>
      </c>
      <c r="L409" s="201">
        <f t="shared" si="87"/>
        <v>0</v>
      </c>
      <c r="M409" s="159"/>
      <c r="N409" s="155"/>
      <c r="O409" s="154">
        <f t="shared" si="88"/>
        <v>0</v>
      </c>
      <c r="P409" s="155"/>
      <c r="Q409" s="154">
        <f t="shared" si="89"/>
        <v>0</v>
      </c>
      <c r="R409" s="157">
        <f t="shared" si="90"/>
        <v>0</v>
      </c>
      <c r="S409" s="160">
        <f t="shared" si="91"/>
        <v>0</v>
      </c>
      <c r="T409" s="159"/>
      <c r="U409" s="155"/>
      <c r="V409" s="154">
        <f t="shared" si="92"/>
        <v>0</v>
      </c>
      <c r="W409" s="155"/>
      <c r="X409" s="154">
        <f t="shared" si="93"/>
        <v>0</v>
      </c>
      <c r="Y409" s="157">
        <f t="shared" si="94"/>
        <v>0</v>
      </c>
      <c r="Z409" s="161">
        <f t="shared" si="95"/>
        <v>0</v>
      </c>
      <c r="AA409" s="162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</row>
    <row r="410" spans="1:850" s="130" customFormat="1">
      <c r="A410" s="150"/>
      <c r="B410" s="202"/>
      <c r="C410" s="85"/>
      <c r="D410" s="203"/>
      <c r="E410" s="86"/>
      <c r="F410" s="152"/>
      <c r="G410" s="153"/>
      <c r="H410" s="200">
        <f t="shared" si="84"/>
        <v>0</v>
      </c>
      <c r="I410" s="155"/>
      <c r="J410" s="200">
        <f t="shared" si="85"/>
        <v>0</v>
      </c>
      <c r="K410" s="157">
        <f t="shared" si="86"/>
        <v>0</v>
      </c>
      <c r="L410" s="201">
        <f t="shared" si="87"/>
        <v>0</v>
      </c>
      <c r="M410" s="159"/>
      <c r="N410" s="155"/>
      <c r="O410" s="154">
        <f t="shared" si="88"/>
        <v>0</v>
      </c>
      <c r="P410" s="155"/>
      <c r="Q410" s="154">
        <f t="shared" si="89"/>
        <v>0</v>
      </c>
      <c r="R410" s="157">
        <f t="shared" si="90"/>
        <v>0</v>
      </c>
      <c r="S410" s="160">
        <f t="shared" si="91"/>
        <v>0</v>
      </c>
      <c r="T410" s="159"/>
      <c r="U410" s="155"/>
      <c r="V410" s="154">
        <f t="shared" si="92"/>
        <v>0</v>
      </c>
      <c r="W410" s="155"/>
      <c r="X410" s="154">
        <f t="shared" si="93"/>
        <v>0</v>
      </c>
      <c r="Y410" s="157">
        <f t="shared" si="94"/>
        <v>0</v>
      </c>
      <c r="Z410" s="161">
        <f t="shared" si="95"/>
        <v>0</v>
      </c>
      <c r="AA410" s="162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</row>
    <row r="411" spans="1:850" s="130" customFormat="1">
      <c r="A411" s="150"/>
      <c r="B411" s="202"/>
      <c r="C411" s="85"/>
      <c r="D411" s="203"/>
      <c r="E411" s="86"/>
      <c r="F411" s="152"/>
      <c r="G411" s="153"/>
      <c r="H411" s="200">
        <f t="shared" si="84"/>
        <v>0</v>
      </c>
      <c r="I411" s="155"/>
      <c r="J411" s="200">
        <f t="shared" si="85"/>
        <v>0</v>
      </c>
      <c r="K411" s="157">
        <f t="shared" si="86"/>
        <v>0</v>
      </c>
      <c r="L411" s="201">
        <f t="shared" si="87"/>
        <v>0</v>
      </c>
      <c r="M411" s="159"/>
      <c r="N411" s="155"/>
      <c r="O411" s="154">
        <f t="shared" si="88"/>
        <v>0</v>
      </c>
      <c r="P411" s="155"/>
      <c r="Q411" s="154">
        <f t="shared" si="89"/>
        <v>0</v>
      </c>
      <c r="R411" s="157">
        <f t="shared" si="90"/>
        <v>0</v>
      </c>
      <c r="S411" s="160">
        <f t="shared" si="91"/>
        <v>0</v>
      </c>
      <c r="T411" s="159"/>
      <c r="U411" s="155"/>
      <c r="V411" s="154">
        <f t="shared" si="92"/>
        <v>0</v>
      </c>
      <c r="W411" s="155"/>
      <c r="X411" s="154">
        <f t="shared" si="93"/>
        <v>0</v>
      </c>
      <c r="Y411" s="157">
        <f t="shared" si="94"/>
        <v>0</v>
      </c>
      <c r="Z411" s="161">
        <f t="shared" si="95"/>
        <v>0</v>
      </c>
      <c r="AA411" s="162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</row>
    <row r="412" spans="1:850" s="130" customFormat="1">
      <c r="A412" s="150"/>
      <c r="B412" s="202"/>
      <c r="C412" s="85"/>
      <c r="D412" s="203"/>
      <c r="E412" s="86"/>
      <c r="F412" s="152"/>
      <c r="G412" s="153"/>
      <c r="H412" s="200">
        <f t="shared" si="84"/>
        <v>0</v>
      </c>
      <c r="I412" s="155"/>
      <c r="J412" s="200">
        <f t="shared" si="85"/>
        <v>0</v>
      </c>
      <c r="K412" s="157">
        <f t="shared" si="86"/>
        <v>0</v>
      </c>
      <c r="L412" s="201">
        <f t="shared" si="87"/>
        <v>0</v>
      </c>
      <c r="M412" s="159"/>
      <c r="N412" s="155"/>
      <c r="O412" s="154">
        <f t="shared" si="88"/>
        <v>0</v>
      </c>
      <c r="P412" s="155"/>
      <c r="Q412" s="154">
        <f t="shared" si="89"/>
        <v>0</v>
      </c>
      <c r="R412" s="157">
        <f t="shared" si="90"/>
        <v>0</v>
      </c>
      <c r="S412" s="160">
        <f t="shared" si="91"/>
        <v>0</v>
      </c>
      <c r="T412" s="159"/>
      <c r="U412" s="155"/>
      <c r="V412" s="154">
        <f t="shared" si="92"/>
        <v>0</v>
      </c>
      <c r="W412" s="155"/>
      <c r="X412" s="154">
        <f t="shared" si="93"/>
        <v>0</v>
      </c>
      <c r="Y412" s="157">
        <f t="shared" si="94"/>
        <v>0</v>
      </c>
      <c r="Z412" s="161">
        <f t="shared" si="95"/>
        <v>0</v>
      </c>
      <c r="AA412" s="162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</row>
    <row r="413" spans="1:850" s="130" customFormat="1">
      <c r="A413" s="150"/>
      <c r="B413" s="202"/>
      <c r="C413" s="85"/>
      <c r="D413" s="203"/>
      <c r="E413" s="86"/>
      <c r="F413" s="152"/>
      <c r="G413" s="153"/>
      <c r="H413" s="200">
        <f t="shared" si="84"/>
        <v>0</v>
      </c>
      <c r="I413" s="155"/>
      <c r="J413" s="200">
        <f t="shared" si="85"/>
        <v>0</v>
      </c>
      <c r="K413" s="157">
        <f t="shared" si="86"/>
        <v>0</v>
      </c>
      <c r="L413" s="201">
        <f t="shared" si="87"/>
        <v>0</v>
      </c>
      <c r="M413" s="159"/>
      <c r="N413" s="155"/>
      <c r="O413" s="154">
        <f t="shared" si="88"/>
        <v>0</v>
      </c>
      <c r="P413" s="155"/>
      <c r="Q413" s="154">
        <f t="shared" si="89"/>
        <v>0</v>
      </c>
      <c r="R413" s="157">
        <f t="shared" si="90"/>
        <v>0</v>
      </c>
      <c r="S413" s="160">
        <f t="shared" si="91"/>
        <v>0</v>
      </c>
      <c r="T413" s="159"/>
      <c r="U413" s="155"/>
      <c r="V413" s="154">
        <f t="shared" si="92"/>
        <v>0</v>
      </c>
      <c r="W413" s="155"/>
      <c r="X413" s="154">
        <f t="shared" si="93"/>
        <v>0</v>
      </c>
      <c r="Y413" s="157">
        <f t="shared" si="94"/>
        <v>0</v>
      </c>
      <c r="Z413" s="161">
        <f t="shared" si="95"/>
        <v>0</v>
      </c>
      <c r="AA413" s="162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</row>
    <row r="414" spans="1:850" s="130" customFormat="1">
      <c r="A414" s="150"/>
      <c r="B414" s="202"/>
      <c r="C414" s="85"/>
      <c r="D414" s="203"/>
      <c r="E414" s="86"/>
      <c r="F414" s="152"/>
      <c r="G414" s="153"/>
      <c r="H414" s="200">
        <f t="shared" si="84"/>
        <v>0</v>
      </c>
      <c r="I414" s="155"/>
      <c r="J414" s="200">
        <f t="shared" si="85"/>
        <v>0</v>
      </c>
      <c r="K414" s="157">
        <f t="shared" si="86"/>
        <v>0</v>
      </c>
      <c r="L414" s="201">
        <f t="shared" si="87"/>
        <v>0</v>
      </c>
      <c r="M414" s="159"/>
      <c r="N414" s="155"/>
      <c r="O414" s="154">
        <f t="shared" si="88"/>
        <v>0</v>
      </c>
      <c r="P414" s="155"/>
      <c r="Q414" s="154">
        <f t="shared" si="89"/>
        <v>0</v>
      </c>
      <c r="R414" s="157">
        <f t="shared" si="90"/>
        <v>0</v>
      </c>
      <c r="S414" s="160">
        <f t="shared" si="91"/>
        <v>0</v>
      </c>
      <c r="T414" s="159"/>
      <c r="U414" s="155"/>
      <c r="V414" s="154">
        <f t="shared" si="92"/>
        <v>0</v>
      </c>
      <c r="W414" s="155"/>
      <c r="X414" s="154">
        <f t="shared" si="93"/>
        <v>0</v>
      </c>
      <c r="Y414" s="157">
        <f t="shared" si="94"/>
        <v>0</v>
      </c>
      <c r="Z414" s="161">
        <f t="shared" si="95"/>
        <v>0</v>
      </c>
      <c r="AA414" s="162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</row>
    <row r="415" spans="1:850" s="130" customFormat="1">
      <c r="A415" s="150"/>
      <c r="B415" s="202"/>
      <c r="C415" s="85"/>
      <c r="D415" s="203"/>
      <c r="E415" s="86"/>
      <c r="F415" s="152"/>
      <c r="G415" s="153"/>
      <c r="H415" s="200">
        <f t="shared" si="84"/>
        <v>0</v>
      </c>
      <c r="I415" s="155"/>
      <c r="J415" s="200">
        <f t="shared" si="85"/>
        <v>0</v>
      </c>
      <c r="K415" s="157">
        <f t="shared" si="86"/>
        <v>0</v>
      </c>
      <c r="L415" s="201">
        <f t="shared" si="87"/>
        <v>0</v>
      </c>
      <c r="M415" s="159"/>
      <c r="N415" s="155"/>
      <c r="O415" s="154">
        <f t="shared" si="88"/>
        <v>0</v>
      </c>
      <c r="P415" s="155"/>
      <c r="Q415" s="154">
        <f t="shared" si="89"/>
        <v>0</v>
      </c>
      <c r="R415" s="157">
        <f t="shared" si="90"/>
        <v>0</v>
      </c>
      <c r="S415" s="160">
        <f t="shared" si="91"/>
        <v>0</v>
      </c>
      <c r="T415" s="159"/>
      <c r="U415" s="155"/>
      <c r="V415" s="154">
        <f t="shared" si="92"/>
        <v>0</v>
      </c>
      <c r="W415" s="155"/>
      <c r="X415" s="154">
        <f t="shared" si="93"/>
        <v>0</v>
      </c>
      <c r="Y415" s="157">
        <f t="shared" si="94"/>
        <v>0</v>
      </c>
      <c r="Z415" s="161">
        <f t="shared" si="95"/>
        <v>0</v>
      </c>
      <c r="AA415" s="162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</row>
    <row r="416" spans="1:850" s="130" customFormat="1">
      <c r="A416" s="150"/>
      <c r="B416" s="202"/>
      <c r="C416" s="85"/>
      <c r="D416" s="203"/>
      <c r="E416" s="86"/>
      <c r="F416" s="152"/>
      <c r="G416" s="153"/>
      <c r="H416" s="200">
        <f t="shared" si="84"/>
        <v>0</v>
      </c>
      <c r="I416" s="155"/>
      <c r="J416" s="200">
        <f t="shared" si="85"/>
        <v>0</v>
      </c>
      <c r="K416" s="157">
        <f t="shared" si="86"/>
        <v>0</v>
      </c>
      <c r="L416" s="201">
        <f t="shared" si="87"/>
        <v>0</v>
      </c>
      <c r="M416" s="159"/>
      <c r="N416" s="155"/>
      <c r="O416" s="154">
        <f t="shared" si="88"/>
        <v>0</v>
      </c>
      <c r="P416" s="155"/>
      <c r="Q416" s="154">
        <f t="shared" si="89"/>
        <v>0</v>
      </c>
      <c r="R416" s="157">
        <f t="shared" si="90"/>
        <v>0</v>
      </c>
      <c r="S416" s="160">
        <f t="shared" si="91"/>
        <v>0</v>
      </c>
      <c r="T416" s="159"/>
      <c r="U416" s="155"/>
      <c r="V416" s="154">
        <f t="shared" si="92"/>
        <v>0</v>
      </c>
      <c r="W416" s="155"/>
      <c r="X416" s="154">
        <f t="shared" si="93"/>
        <v>0</v>
      </c>
      <c r="Y416" s="157">
        <f t="shared" si="94"/>
        <v>0</v>
      </c>
      <c r="Z416" s="161">
        <f t="shared" si="95"/>
        <v>0</v>
      </c>
      <c r="AA416" s="162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</row>
    <row r="417" spans="1:850" s="130" customFormat="1">
      <c r="A417" s="150"/>
      <c r="B417" s="202"/>
      <c r="C417" s="85"/>
      <c r="D417" s="203"/>
      <c r="E417" s="86"/>
      <c r="F417" s="152"/>
      <c r="G417" s="153"/>
      <c r="H417" s="200">
        <f t="shared" si="84"/>
        <v>0</v>
      </c>
      <c r="I417" s="155"/>
      <c r="J417" s="200">
        <f t="shared" si="85"/>
        <v>0</v>
      </c>
      <c r="K417" s="157">
        <f t="shared" si="86"/>
        <v>0</v>
      </c>
      <c r="L417" s="201">
        <f t="shared" si="87"/>
        <v>0</v>
      </c>
      <c r="M417" s="159"/>
      <c r="N417" s="155"/>
      <c r="O417" s="154">
        <f t="shared" si="88"/>
        <v>0</v>
      </c>
      <c r="P417" s="155"/>
      <c r="Q417" s="154">
        <f t="shared" si="89"/>
        <v>0</v>
      </c>
      <c r="R417" s="157">
        <f t="shared" si="90"/>
        <v>0</v>
      </c>
      <c r="S417" s="160">
        <f t="shared" si="91"/>
        <v>0</v>
      </c>
      <c r="T417" s="159"/>
      <c r="U417" s="155"/>
      <c r="V417" s="154">
        <f t="shared" si="92"/>
        <v>0</v>
      </c>
      <c r="W417" s="155"/>
      <c r="X417" s="154">
        <f t="shared" si="93"/>
        <v>0</v>
      </c>
      <c r="Y417" s="157">
        <f t="shared" si="94"/>
        <v>0</v>
      </c>
      <c r="Z417" s="161">
        <f t="shared" si="95"/>
        <v>0</v>
      </c>
      <c r="AA417" s="162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</row>
    <row r="418" spans="1:850" s="130" customFormat="1">
      <c r="A418" s="150"/>
      <c r="B418" s="202"/>
      <c r="C418" s="85"/>
      <c r="D418" s="203"/>
      <c r="E418" s="86"/>
      <c r="F418" s="152"/>
      <c r="G418" s="153"/>
      <c r="H418" s="200">
        <f t="shared" si="84"/>
        <v>0</v>
      </c>
      <c r="I418" s="155"/>
      <c r="J418" s="200">
        <f t="shared" si="85"/>
        <v>0</v>
      </c>
      <c r="K418" s="157">
        <f t="shared" si="86"/>
        <v>0</v>
      </c>
      <c r="L418" s="201">
        <f t="shared" si="87"/>
        <v>0</v>
      </c>
      <c r="M418" s="159"/>
      <c r="N418" s="155"/>
      <c r="O418" s="154">
        <f t="shared" si="88"/>
        <v>0</v>
      </c>
      <c r="P418" s="155"/>
      <c r="Q418" s="154">
        <f t="shared" si="89"/>
        <v>0</v>
      </c>
      <c r="R418" s="157">
        <f t="shared" si="90"/>
        <v>0</v>
      </c>
      <c r="S418" s="160">
        <f t="shared" si="91"/>
        <v>0</v>
      </c>
      <c r="T418" s="159"/>
      <c r="U418" s="155"/>
      <c r="V418" s="154">
        <f t="shared" si="92"/>
        <v>0</v>
      </c>
      <c r="W418" s="155"/>
      <c r="X418" s="154">
        <f t="shared" si="93"/>
        <v>0</v>
      </c>
      <c r="Y418" s="157">
        <f t="shared" si="94"/>
        <v>0</v>
      </c>
      <c r="Z418" s="161">
        <f t="shared" si="95"/>
        <v>0</v>
      </c>
      <c r="AA418" s="162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</row>
    <row r="419" spans="1:850" s="130" customFormat="1">
      <c r="A419" s="150"/>
      <c r="B419" s="202"/>
      <c r="C419" s="85"/>
      <c r="D419" s="203"/>
      <c r="E419" s="86"/>
      <c r="F419" s="152"/>
      <c r="G419" s="153"/>
      <c r="H419" s="200">
        <f t="shared" si="84"/>
        <v>0</v>
      </c>
      <c r="I419" s="155"/>
      <c r="J419" s="200">
        <f t="shared" si="85"/>
        <v>0</v>
      </c>
      <c r="K419" s="157">
        <f t="shared" si="86"/>
        <v>0</v>
      </c>
      <c r="L419" s="201">
        <f t="shared" si="87"/>
        <v>0</v>
      </c>
      <c r="M419" s="159"/>
      <c r="N419" s="155"/>
      <c r="O419" s="154">
        <f t="shared" si="88"/>
        <v>0</v>
      </c>
      <c r="P419" s="155"/>
      <c r="Q419" s="154">
        <f t="shared" si="89"/>
        <v>0</v>
      </c>
      <c r="R419" s="157">
        <f t="shared" si="90"/>
        <v>0</v>
      </c>
      <c r="S419" s="160">
        <f t="shared" si="91"/>
        <v>0</v>
      </c>
      <c r="T419" s="159"/>
      <c r="U419" s="155"/>
      <c r="V419" s="154">
        <f t="shared" si="92"/>
        <v>0</v>
      </c>
      <c r="W419" s="155"/>
      <c r="X419" s="154">
        <f t="shared" si="93"/>
        <v>0</v>
      </c>
      <c r="Y419" s="157">
        <f t="shared" si="94"/>
        <v>0</v>
      </c>
      <c r="Z419" s="161">
        <f t="shared" si="95"/>
        <v>0</v>
      </c>
      <c r="AA419" s="162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</row>
    <row r="420" spans="1:850" s="130" customFormat="1">
      <c r="A420" s="150"/>
      <c r="B420" s="202"/>
      <c r="C420" s="85"/>
      <c r="D420" s="203"/>
      <c r="E420" s="86"/>
      <c r="F420" s="152"/>
      <c r="G420" s="153"/>
      <c r="H420" s="200">
        <f t="shared" si="84"/>
        <v>0</v>
      </c>
      <c r="I420" s="155"/>
      <c r="J420" s="200">
        <f t="shared" si="85"/>
        <v>0</v>
      </c>
      <c r="K420" s="157">
        <f t="shared" si="86"/>
        <v>0</v>
      </c>
      <c r="L420" s="201">
        <f t="shared" si="87"/>
        <v>0</v>
      </c>
      <c r="M420" s="159"/>
      <c r="N420" s="155"/>
      <c r="O420" s="154">
        <f t="shared" si="88"/>
        <v>0</v>
      </c>
      <c r="P420" s="155"/>
      <c r="Q420" s="154">
        <f t="shared" si="89"/>
        <v>0</v>
      </c>
      <c r="R420" s="157">
        <f t="shared" si="90"/>
        <v>0</v>
      </c>
      <c r="S420" s="160">
        <f t="shared" si="91"/>
        <v>0</v>
      </c>
      <c r="T420" s="159"/>
      <c r="U420" s="155"/>
      <c r="V420" s="154">
        <f t="shared" si="92"/>
        <v>0</v>
      </c>
      <c r="W420" s="155"/>
      <c r="X420" s="154">
        <f t="shared" si="93"/>
        <v>0</v>
      </c>
      <c r="Y420" s="157">
        <f t="shared" si="94"/>
        <v>0</v>
      </c>
      <c r="Z420" s="161">
        <f t="shared" si="95"/>
        <v>0</v>
      </c>
      <c r="AA420" s="162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</row>
    <row r="421" spans="1:850" s="130" customFormat="1">
      <c r="A421" s="150"/>
      <c r="B421" s="202"/>
      <c r="C421" s="85"/>
      <c r="D421" s="203"/>
      <c r="E421" s="86"/>
      <c r="F421" s="152"/>
      <c r="G421" s="153"/>
      <c r="H421" s="200">
        <f t="shared" si="84"/>
        <v>0</v>
      </c>
      <c r="I421" s="155"/>
      <c r="J421" s="200">
        <f t="shared" si="85"/>
        <v>0</v>
      </c>
      <c r="K421" s="157">
        <f t="shared" si="86"/>
        <v>0</v>
      </c>
      <c r="L421" s="201">
        <f t="shared" si="87"/>
        <v>0</v>
      </c>
      <c r="M421" s="159"/>
      <c r="N421" s="155"/>
      <c r="O421" s="154">
        <f t="shared" si="88"/>
        <v>0</v>
      </c>
      <c r="P421" s="155"/>
      <c r="Q421" s="154">
        <f t="shared" si="89"/>
        <v>0</v>
      </c>
      <c r="R421" s="157">
        <f t="shared" si="90"/>
        <v>0</v>
      </c>
      <c r="S421" s="160">
        <f t="shared" si="91"/>
        <v>0</v>
      </c>
      <c r="T421" s="159"/>
      <c r="U421" s="155"/>
      <c r="V421" s="154">
        <f t="shared" si="92"/>
        <v>0</v>
      </c>
      <c r="W421" s="155"/>
      <c r="X421" s="154">
        <f t="shared" si="93"/>
        <v>0</v>
      </c>
      <c r="Y421" s="157">
        <f t="shared" si="94"/>
        <v>0</v>
      </c>
      <c r="Z421" s="161">
        <f t="shared" si="95"/>
        <v>0</v>
      </c>
      <c r="AA421" s="162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</row>
    <row r="422" spans="1:850" s="130" customFormat="1">
      <c r="A422" s="150"/>
      <c r="B422" s="202"/>
      <c r="C422" s="85"/>
      <c r="D422" s="203"/>
      <c r="E422" s="86"/>
      <c r="F422" s="152"/>
      <c r="G422" s="153"/>
      <c r="H422" s="200">
        <f t="shared" si="84"/>
        <v>0</v>
      </c>
      <c r="I422" s="155"/>
      <c r="J422" s="200">
        <f t="shared" si="85"/>
        <v>0</v>
      </c>
      <c r="K422" s="157">
        <f t="shared" si="86"/>
        <v>0</v>
      </c>
      <c r="L422" s="201">
        <f t="shared" si="87"/>
        <v>0</v>
      </c>
      <c r="M422" s="159"/>
      <c r="N422" s="155"/>
      <c r="O422" s="154">
        <f t="shared" si="88"/>
        <v>0</v>
      </c>
      <c r="P422" s="155"/>
      <c r="Q422" s="154">
        <f t="shared" si="89"/>
        <v>0</v>
      </c>
      <c r="R422" s="157">
        <f t="shared" si="90"/>
        <v>0</v>
      </c>
      <c r="S422" s="160">
        <f t="shared" si="91"/>
        <v>0</v>
      </c>
      <c r="T422" s="159"/>
      <c r="U422" s="155"/>
      <c r="V422" s="154">
        <f t="shared" si="92"/>
        <v>0</v>
      </c>
      <c r="W422" s="155"/>
      <c r="X422" s="154">
        <f t="shared" si="93"/>
        <v>0</v>
      </c>
      <c r="Y422" s="157">
        <f t="shared" si="94"/>
        <v>0</v>
      </c>
      <c r="Z422" s="161">
        <f t="shared" si="95"/>
        <v>0</v>
      </c>
      <c r="AA422" s="162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</row>
    <row r="423" spans="1:850" s="130" customFormat="1">
      <c r="A423" s="150"/>
      <c r="B423" s="202"/>
      <c r="C423" s="85"/>
      <c r="D423" s="203"/>
      <c r="E423" s="86"/>
      <c r="F423" s="152"/>
      <c r="G423" s="153"/>
      <c r="H423" s="200">
        <f t="shared" si="84"/>
        <v>0</v>
      </c>
      <c r="I423" s="155"/>
      <c r="J423" s="200">
        <f t="shared" si="85"/>
        <v>0</v>
      </c>
      <c r="K423" s="157">
        <f t="shared" si="86"/>
        <v>0</v>
      </c>
      <c r="L423" s="201">
        <f t="shared" si="87"/>
        <v>0</v>
      </c>
      <c r="M423" s="159"/>
      <c r="N423" s="155"/>
      <c r="O423" s="154">
        <f t="shared" si="88"/>
        <v>0</v>
      </c>
      <c r="P423" s="155"/>
      <c r="Q423" s="154">
        <f t="shared" si="89"/>
        <v>0</v>
      </c>
      <c r="R423" s="157">
        <f t="shared" si="90"/>
        <v>0</v>
      </c>
      <c r="S423" s="160">
        <f t="shared" si="91"/>
        <v>0</v>
      </c>
      <c r="T423" s="159"/>
      <c r="U423" s="155"/>
      <c r="V423" s="154">
        <f t="shared" si="92"/>
        <v>0</v>
      </c>
      <c r="W423" s="155"/>
      <c r="X423" s="154">
        <f t="shared" si="93"/>
        <v>0</v>
      </c>
      <c r="Y423" s="157">
        <f t="shared" si="94"/>
        <v>0</v>
      </c>
      <c r="Z423" s="161">
        <f t="shared" si="95"/>
        <v>0</v>
      </c>
      <c r="AA423" s="162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</row>
    <row r="424" spans="1:850" s="130" customFormat="1">
      <c r="A424" s="150"/>
      <c r="B424" s="202"/>
      <c r="C424" s="85"/>
      <c r="D424" s="203"/>
      <c r="E424" s="86"/>
      <c r="F424" s="152"/>
      <c r="G424" s="153"/>
      <c r="H424" s="200">
        <f t="shared" si="84"/>
        <v>0</v>
      </c>
      <c r="I424" s="155"/>
      <c r="J424" s="200">
        <f t="shared" si="85"/>
        <v>0</v>
      </c>
      <c r="K424" s="157">
        <f t="shared" si="86"/>
        <v>0</v>
      </c>
      <c r="L424" s="201">
        <f t="shared" si="87"/>
        <v>0</v>
      </c>
      <c r="M424" s="159"/>
      <c r="N424" s="155"/>
      <c r="O424" s="154">
        <f t="shared" si="88"/>
        <v>0</v>
      </c>
      <c r="P424" s="155"/>
      <c r="Q424" s="154">
        <f t="shared" si="89"/>
        <v>0</v>
      </c>
      <c r="R424" s="157">
        <f t="shared" si="90"/>
        <v>0</v>
      </c>
      <c r="S424" s="160">
        <f t="shared" si="91"/>
        <v>0</v>
      </c>
      <c r="T424" s="159"/>
      <c r="U424" s="155"/>
      <c r="V424" s="154">
        <f t="shared" si="92"/>
        <v>0</v>
      </c>
      <c r="W424" s="155"/>
      <c r="X424" s="154">
        <f t="shared" si="93"/>
        <v>0</v>
      </c>
      <c r="Y424" s="157">
        <f t="shared" si="94"/>
        <v>0</v>
      </c>
      <c r="Z424" s="161">
        <f t="shared" si="95"/>
        <v>0</v>
      </c>
      <c r="AA424" s="162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</row>
    <row r="425" spans="1:850" s="130" customFormat="1">
      <c r="A425" s="150"/>
      <c r="B425" s="202"/>
      <c r="C425" s="85"/>
      <c r="D425" s="203"/>
      <c r="E425" s="86"/>
      <c r="F425" s="152"/>
      <c r="G425" s="153"/>
      <c r="H425" s="200">
        <f t="shared" si="84"/>
        <v>0</v>
      </c>
      <c r="I425" s="155"/>
      <c r="J425" s="200">
        <f t="shared" si="85"/>
        <v>0</v>
      </c>
      <c r="K425" s="157">
        <f t="shared" si="86"/>
        <v>0</v>
      </c>
      <c r="L425" s="201">
        <f t="shared" si="87"/>
        <v>0</v>
      </c>
      <c r="M425" s="159"/>
      <c r="N425" s="155"/>
      <c r="O425" s="154">
        <f t="shared" si="88"/>
        <v>0</v>
      </c>
      <c r="P425" s="155"/>
      <c r="Q425" s="154">
        <f t="shared" si="89"/>
        <v>0</v>
      </c>
      <c r="R425" s="157">
        <f t="shared" si="90"/>
        <v>0</v>
      </c>
      <c r="S425" s="160">
        <f t="shared" si="91"/>
        <v>0</v>
      </c>
      <c r="T425" s="159"/>
      <c r="U425" s="155"/>
      <c r="V425" s="154">
        <f t="shared" si="92"/>
        <v>0</v>
      </c>
      <c r="W425" s="155"/>
      <c r="X425" s="154">
        <f t="shared" si="93"/>
        <v>0</v>
      </c>
      <c r="Y425" s="157">
        <f t="shared" si="94"/>
        <v>0</v>
      </c>
      <c r="Z425" s="161">
        <f t="shared" si="95"/>
        <v>0</v>
      </c>
      <c r="AA425" s="162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</row>
    <row r="426" spans="1:850" s="130" customFormat="1">
      <c r="A426" s="150"/>
      <c r="B426" s="202"/>
      <c r="C426" s="85"/>
      <c r="D426" s="203"/>
      <c r="E426" s="86"/>
      <c r="F426" s="152"/>
      <c r="G426" s="153"/>
      <c r="H426" s="200">
        <f t="shared" si="84"/>
        <v>0</v>
      </c>
      <c r="I426" s="155"/>
      <c r="J426" s="200">
        <f t="shared" si="85"/>
        <v>0</v>
      </c>
      <c r="K426" s="157">
        <f t="shared" si="86"/>
        <v>0</v>
      </c>
      <c r="L426" s="201">
        <f t="shared" si="87"/>
        <v>0</v>
      </c>
      <c r="M426" s="159"/>
      <c r="N426" s="155"/>
      <c r="O426" s="154">
        <f t="shared" si="88"/>
        <v>0</v>
      </c>
      <c r="P426" s="155"/>
      <c r="Q426" s="154">
        <f t="shared" si="89"/>
        <v>0</v>
      </c>
      <c r="R426" s="157">
        <f t="shared" si="90"/>
        <v>0</v>
      </c>
      <c r="S426" s="160">
        <f t="shared" si="91"/>
        <v>0</v>
      </c>
      <c r="T426" s="159"/>
      <c r="U426" s="155"/>
      <c r="V426" s="154">
        <f t="shared" si="92"/>
        <v>0</v>
      </c>
      <c r="W426" s="155"/>
      <c r="X426" s="154">
        <f t="shared" si="93"/>
        <v>0</v>
      </c>
      <c r="Y426" s="157">
        <f t="shared" si="94"/>
        <v>0</v>
      </c>
      <c r="Z426" s="161">
        <f t="shared" si="95"/>
        <v>0</v>
      </c>
      <c r="AA426" s="162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</row>
    <row r="427" spans="1:850" s="130" customFormat="1">
      <c r="A427" s="150"/>
      <c r="B427" s="202"/>
      <c r="C427" s="85"/>
      <c r="D427" s="203"/>
      <c r="E427" s="86"/>
      <c r="F427" s="152"/>
      <c r="G427" s="153"/>
      <c r="H427" s="200">
        <f t="shared" si="84"/>
        <v>0</v>
      </c>
      <c r="I427" s="155"/>
      <c r="J427" s="200">
        <f t="shared" si="85"/>
        <v>0</v>
      </c>
      <c r="K427" s="157">
        <f t="shared" si="86"/>
        <v>0</v>
      </c>
      <c r="L427" s="201">
        <f t="shared" si="87"/>
        <v>0</v>
      </c>
      <c r="M427" s="159"/>
      <c r="N427" s="155"/>
      <c r="O427" s="154">
        <f t="shared" si="88"/>
        <v>0</v>
      </c>
      <c r="P427" s="155"/>
      <c r="Q427" s="154">
        <f t="shared" si="89"/>
        <v>0</v>
      </c>
      <c r="R427" s="157">
        <f t="shared" si="90"/>
        <v>0</v>
      </c>
      <c r="S427" s="160">
        <f t="shared" si="91"/>
        <v>0</v>
      </c>
      <c r="T427" s="159"/>
      <c r="U427" s="155"/>
      <c r="V427" s="154">
        <f t="shared" si="92"/>
        <v>0</v>
      </c>
      <c r="W427" s="155"/>
      <c r="X427" s="154">
        <f t="shared" si="93"/>
        <v>0</v>
      </c>
      <c r="Y427" s="157">
        <f t="shared" si="94"/>
        <v>0</v>
      </c>
      <c r="Z427" s="161">
        <f t="shared" si="95"/>
        <v>0</v>
      </c>
      <c r="AA427" s="162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</row>
    <row r="428" spans="1:850" s="130" customFormat="1">
      <c r="A428" s="150"/>
      <c r="B428" s="202"/>
      <c r="C428" s="85"/>
      <c r="D428" s="203"/>
      <c r="E428" s="86"/>
      <c r="F428" s="152"/>
      <c r="G428" s="153"/>
      <c r="H428" s="200">
        <f t="shared" si="84"/>
        <v>0</v>
      </c>
      <c r="I428" s="155"/>
      <c r="J428" s="200">
        <f t="shared" si="85"/>
        <v>0</v>
      </c>
      <c r="K428" s="157">
        <f t="shared" si="86"/>
        <v>0</v>
      </c>
      <c r="L428" s="201">
        <f t="shared" si="87"/>
        <v>0</v>
      </c>
      <c r="M428" s="159"/>
      <c r="N428" s="155"/>
      <c r="O428" s="154">
        <f t="shared" si="88"/>
        <v>0</v>
      </c>
      <c r="P428" s="155"/>
      <c r="Q428" s="154">
        <f t="shared" si="89"/>
        <v>0</v>
      </c>
      <c r="R428" s="157">
        <f t="shared" si="90"/>
        <v>0</v>
      </c>
      <c r="S428" s="160">
        <f t="shared" si="91"/>
        <v>0</v>
      </c>
      <c r="T428" s="159"/>
      <c r="U428" s="155"/>
      <c r="V428" s="154">
        <f t="shared" si="92"/>
        <v>0</v>
      </c>
      <c r="W428" s="155"/>
      <c r="X428" s="154">
        <f t="shared" si="93"/>
        <v>0</v>
      </c>
      <c r="Y428" s="157">
        <f t="shared" si="94"/>
        <v>0</v>
      </c>
      <c r="Z428" s="161">
        <f t="shared" si="95"/>
        <v>0</v>
      </c>
      <c r="AA428" s="162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</row>
    <row r="429" spans="1:850" s="130" customFormat="1">
      <c r="A429" s="150"/>
      <c r="B429" s="202"/>
      <c r="C429" s="85"/>
      <c r="D429" s="203"/>
      <c r="E429" s="86"/>
      <c r="F429" s="152"/>
      <c r="G429" s="153"/>
      <c r="H429" s="200">
        <f t="shared" si="84"/>
        <v>0</v>
      </c>
      <c r="I429" s="155"/>
      <c r="J429" s="200">
        <f t="shared" si="85"/>
        <v>0</v>
      </c>
      <c r="K429" s="157">
        <f t="shared" si="86"/>
        <v>0</v>
      </c>
      <c r="L429" s="201">
        <f t="shared" si="87"/>
        <v>0</v>
      </c>
      <c r="M429" s="159"/>
      <c r="N429" s="155"/>
      <c r="O429" s="154">
        <f t="shared" si="88"/>
        <v>0</v>
      </c>
      <c r="P429" s="155"/>
      <c r="Q429" s="154">
        <f t="shared" si="89"/>
        <v>0</v>
      </c>
      <c r="R429" s="157">
        <f t="shared" si="90"/>
        <v>0</v>
      </c>
      <c r="S429" s="160">
        <f t="shared" si="91"/>
        <v>0</v>
      </c>
      <c r="T429" s="159"/>
      <c r="U429" s="155"/>
      <c r="V429" s="154">
        <f t="shared" si="92"/>
        <v>0</v>
      </c>
      <c r="W429" s="155"/>
      <c r="X429" s="154">
        <f t="shared" si="93"/>
        <v>0</v>
      </c>
      <c r="Y429" s="157">
        <f t="shared" si="94"/>
        <v>0</v>
      </c>
      <c r="Z429" s="161">
        <f t="shared" si="95"/>
        <v>0</v>
      </c>
      <c r="AA429" s="162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</row>
    <row r="430" spans="1:850" s="130" customFormat="1">
      <c r="A430" s="150"/>
      <c r="B430" s="202"/>
      <c r="C430" s="85"/>
      <c r="D430" s="203"/>
      <c r="E430" s="86"/>
      <c r="F430" s="152"/>
      <c r="G430" s="153"/>
      <c r="H430" s="200">
        <f t="shared" si="84"/>
        <v>0</v>
      </c>
      <c r="I430" s="155"/>
      <c r="J430" s="200">
        <f t="shared" si="85"/>
        <v>0</v>
      </c>
      <c r="K430" s="157">
        <f t="shared" si="86"/>
        <v>0</v>
      </c>
      <c r="L430" s="201">
        <f t="shared" si="87"/>
        <v>0</v>
      </c>
      <c r="M430" s="159"/>
      <c r="N430" s="155"/>
      <c r="O430" s="154">
        <f t="shared" si="88"/>
        <v>0</v>
      </c>
      <c r="P430" s="155"/>
      <c r="Q430" s="154">
        <f t="shared" si="89"/>
        <v>0</v>
      </c>
      <c r="R430" s="157">
        <f t="shared" si="90"/>
        <v>0</v>
      </c>
      <c r="S430" s="160">
        <f t="shared" si="91"/>
        <v>0</v>
      </c>
      <c r="T430" s="159"/>
      <c r="U430" s="155"/>
      <c r="V430" s="154">
        <f t="shared" si="92"/>
        <v>0</v>
      </c>
      <c r="W430" s="155"/>
      <c r="X430" s="154">
        <f t="shared" si="93"/>
        <v>0</v>
      </c>
      <c r="Y430" s="157">
        <f t="shared" si="94"/>
        <v>0</v>
      </c>
      <c r="Z430" s="161">
        <f t="shared" si="95"/>
        <v>0</v>
      </c>
      <c r="AA430" s="162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</row>
    <row r="431" spans="1:850" s="130" customFormat="1">
      <c r="A431" s="150"/>
      <c r="B431" s="202"/>
      <c r="C431" s="85"/>
      <c r="D431" s="203"/>
      <c r="E431" s="86"/>
      <c r="F431" s="152"/>
      <c r="G431" s="153"/>
      <c r="H431" s="200">
        <f t="shared" si="84"/>
        <v>0</v>
      </c>
      <c r="I431" s="155"/>
      <c r="J431" s="200">
        <f t="shared" si="85"/>
        <v>0</v>
      </c>
      <c r="K431" s="157">
        <f t="shared" si="86"/>
        <v>0</v>
      </c>
      <c r="L431" s="201">
        <f t="shared" si="87"/>
        <v>0</v>
      </c>
      <c r="M431" s="159"/>
      <c r="N431" s="155"/>
      <c r="O431" s="154">
        <f t="shared" si="88"/>
        <v>0</v>
      </c>
      <c r="P431" s="155"/>
      <c r="Q431" s="154">
        <f t="shared" si="89"/>
        <v>0</v>
      </c>
      <c r="R431" s="157">
        <f t="shared" si="90"/>
        <v>0</v>
      </c>
      <c r="S431" s="160">
        <f t="shared" si="91"/>
        <v>0</v>
      </c>
      <c r="T431" s="159"/>
      <c r="U431" s="155"/>
      <c r="V431" s="154">
        <f t="shared" si="92"/>
        <v>0</v>
      </c>
      <c r="W431" s="155"/>
      <c r="X431" s="154">
        <f t="shared" si="93"/>
        <v>0</v>
      </c>
      <c r="Y431" s="157">
        <f t="shared" si="94"/>
        <v>0</v>
      </c>
      <c r="Z431" s="161">
        <f t="shared" si="95"/>
        <v>0</v>
      </c>
      <c r="AA431" s="162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</row>
    <row r="432" spans="1:850" s="130" customFormat="1">
      <c r="A432" s="150"/>
      <c r="B432" s="202"/>
      <c r="C432" s="85"/>
      <c r="D432" s="203"/>
      <c r="E432" s="86"/>
      <c r="F432" s="152"/>
      <c r="G432" s="153"/>
      <c r="H432" s="200">
        <f t="shared" si="84"/>
        <v>0</v>
      </c>
      <c r="I432" s="155"/>
      <c r="J432" s="200">
        <f t="shared" si="85"/>
        <v>0</v>
      </c>
      <c r="K432" s="157">
        <f t="shared" si="86"/>
        <v>0</v>
      </c>
      <c r="L432" s="201">
        <f t="shared" si="87"/>
        <v>0</v>
      </c>
      <c r="M432" s="159"/>
      <c r="N432" s="155"/>
      <c r="O432" s="154">
        <f t="shared" si="88"/>
        <v>0</v>
      </c>
      <c r="P432" s="155"/>
      <c r="Q432" s="154">
        <f t="shared" si="89"/>
        <v>0</v>
      </c>
      <c r="R432" s="157">
        <f t="shared" si="90"/>
        <v>0</v>
      </c>
      <c r="S432" s="160">
        <f t="shared" si="91"/>
        <v>0</v>
      </c>
      <c r="T432" s="159"/>
      <c r="U432" s="155"/>
      <c r="V432" s="154">
        <f t="shared" si="92"/>
        <v>0</v>
      </c>
      <c r="W432" s="155"/>
      <c r="X432" s="154">
        <f t="shared" si="93"/>
        <v>0</v>
      </c>
      <c r="Y432" s="157">
        <f t="shared" si="94"/>
        <v>0</v>
      </c>
      <c r="Z432" s="161">
        <f t="shared" si="95"/>
        <v>0</v>
      </c>
      <c r="AA432" s="162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</row>
    <row r="433" spans="1:850" s="130" customFormat="1">
      <c r="A433" s="150"/>
      <c r="B433" s="202"/>
      <c r="C433" s="85"/>
      <c r="D433" s="203"/>
      <c r="E433" s="86"/>
      <c r="F433" s="152"/>
      <c r="G433" s="153"/>
      <c r="H433" s="200">
        <f t="shared" si="84"/>
        <v>0</v>
      </c>
      <c r="I433" s="155"/>
      <c r="J433" s="200">
        <f t="shared" si="85"/>
        <v>0</v>
      </c>
      <c r="K433" s="157">
        <f t="shared" si="86"/>
        <v>0</v>
      </c>
      <c r="L433" s="201">
        <f t="shared" si="87"/>
        <v>0</v>
      </c>
      <c r="M433" s="159"/>
      <c r="N433" s="155"/>
      <c r="O433" s="154">
        <f t="shared" si="88"/>
        <v>0</v>
      </c>
      <c r="P433" s="155"/>
      <c r="Q433" s="154">
        <f t="shared" si="89"/>
        <v>0</v>
      </c>
      <c r="R433" s="157">
        <f t="shared" si="90"/>
        <v>0</v>
      </c>
      <c r="S433" s="160">
        <f t="shared" si="91"/>
        <v>0</v>
      </c>
      <c r="T433" s="159"/>
      <c r="U433" s="155"/>
      <c r="V433" s="154">
        <f t="shared" si="92"/>
        <v>0</v>
      </c>
      <c r="W433" s="155"/>
      <c r="X433" s="154">
        <f t="shared" si="93"/>
        <v>0</v>
      </c>
      <c r="Y433" s="157">
        <f t="shared" si="94"/>
        <v>0</v>
      </c>
      <c r="Z433" s="161">
        <f t="shared" si="95"/>
        <v>0</v>
      </c>
      <c r="AA433" s="162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</row>
    <row r="434" spans="1:850" s="130" customFormat="1">
      <c r="A434" s="150"/>
      <c r="B434" s="202"/>
      <c r="C434" s="85"/>
      <c r="D434" s="203"/>
      <c r="E434" s="86"/>
      <c r="F434" s="152"/>
      <c r="G434" s="153"/>
      <c r="H434" s="200">
        <f t="shared" si="84"/>
        <v>0</v>
      </c>
      <c r="I434" s="155"/>
      <c r="J434" s="200">
        <f t="shared" si="85"/>
        <v>0</v>
      </c>
      <c r="K434" s="157">
        <f t="shared" si="86"/>
        <v>0</v>
      </c>
      <c r="L434" s="201">
        <f t="shared" si="87"/>
        <v>0</v>
      </c>
      <c r="M434" s="159"/>
      <c r="N434" s="155"/>
      <c r="O434" s="154">
        <f t="shared" si="88"/>
        <v>0</v>
      </c>
      <c r="P434" s="155"/>
      <c r="Q434" s="154">
        <f t="shared" si="89"/>
        <v>0</v>
      </c>
      <c r="R434" s="157">
        <f t="shared" si="90"/>
        <v>0</v>
      </c>
      <c r="S434" s="160">
        <f t="shared" si="91"/>
        <v>0</v>
      </c>
      <c r="T434" s="159"/>
      <c r="U434" s="155"/>
      <c r="V434" s="154">
        <f t="shared" si="92"/>
        <v>0</v>
      </c>
      <c r="W434" s="155"/>
      <c r="X434" s="154">
        <f t="shared" si="93"/>
        <v>0</v>
      </c>
      <c r="Y434" s="157">
        <f t="shared" si="94"/>
        <v>0</v>
      </c>
      <c r="Z434" s="161">
        <f t="shared" si="95"/>
        <v>0</v>
      </c>
      <c r="AA434" s="162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</row>
    <row r="435" spans="1:850" s="130" customFormat="1">
      <c r="A435" s="150"/>
      <c r="B435" s="202"/>
      <c r="C435" s="85"/>
      <c r="D435" s="203"/>
      <c r="E435" s="86"/>
      <c r="F435" s="152"/>
      <c r="G435" s="153"/>
      <c r="H435" s="200">
        <f t="shared" si="84"/>
        <v>0</v>
      </c>
      <c r="I435" s="155"/>
      <c r="J435" s="200">
        <f t="shared" si="85"/>
        <v>0</v>
      </c>
      <c r="K435" s="157">
        <f t="shared" si="86"/>
        <v>0</v>
      </c>
      <c r="L435" s="201">
        <f t="shared" si="87"/>
        <v>0</v>
      </c>
      <c r="M435" s="159"/>
      <c r="N435" s="155"/>
      <c r="O435" s="154">
        <f t="shared" si="88"/>
        <v>0</v>
      </c>
      <c r="P435" s="155"/>
      <c r="Q435" s="154">
        <f t="shared" si="89"/>
        <v>0</v>
      </c>
      <c r="R435" s="157">
        <f t="shared" si="90"/>
        <v>0</v>
      </c>
      <c r="S435" s="160">
        <f t="shared" si="91"/>
        <v>0</v>
      </c>
      <c r="T435" s="159"/>
      <c r="U435" s="155"/>
      <c r="V435" s="154">
        <f t="shared" si="92"/>
        <v>0</v>
      </c>
      <c r="W435" s="155"/>
      <c r="X435" s="154">
        <f t="shared" si="93"/>
        <v>0</v>
      </c>
      <c r="Y435" s="157">
        <f t="shared" si="94"/>
        <v>0</v>
      </c>
      <c r="Z435" s="161">
        <f t="shared" si="95"/>
        <v>0</v>
      </c>
      <c r="AA435" s="162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</row>
    <row r="436" spans="1:850" s="130" customFormat="1">
      <c r="A436" s="150"/>
      <c r="B436" s="202"/>
      <c r="C436" s="85"/>
      <c r="D436" s="203"/>
      <c r="E436" s="86"/>
      <c r="F436" s="152"/>
      <c r="G436" s="153"/>
      <c r="H436" s="200">
        <f t="shared" si="84"/>
        <v>0</v>
      </c>
      <c r="I436" s="155"/>
      <c r="J436" s="200">
        <f t="shared" si="85"/>
        <v>0</v>
      </c>
      <c r="K436" s="157">
        <f t="shared" si="86"/>
        <v>0</v>
      </c>
      <c r="L436" s="201">
        <f t="shared" si="87"/>
        <v>0</v>
      </c>
      <c r="M436" s="159"/>
      <c r="N436" s="155"/>
      <c r="O436" s="154">
        <f t="shared" si="88"/>
        <v>0</v>
      </c>
      <c r="P436" s="155"/>
      <c r="Q436" s="154">
        <f t="shared" si="89"/>
        <v>0</v>
      </c>
      <c r="R436" s="157">
        <f t="shared" si="90"/>
        <v>0</v>
      </c>
      <c r="S436" s="160">
        <f t="shared" si="91"/>
        <v>0</v>
      </c>
      <c r="T436" s="159"/>
      <c r="U436" s="155"/>
      <c r="V436" s="154">
        <f t="shared" si="92"/>
        <v>0</v>
      </c>
      <c r="W436" s="155"/>
      <c r="X436" s="154">
        <f t="shared" si="93"/>
        <v>0</v>
      </c>
      <c r="Y436" s="157">
        <f t="shared" si="94"/>
        <v>0</v>
      </c>
      <c r="Z436" s="161">
        <f t="shared" si="95"/>
        <v>0</v>
      </c>
      <c r="AA436" s="162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</row>
    <row r="437" spans="1:850" s="130" customFormat="1">
      <c r="A437" s="150"/>
      <c r="B437" s="202"/>
      <c r="C437" s="85"/>
      <c r="D437" s="203"/>
      <c r="E437" s="86"/>
      <c r="F437" s="152"/>
      <c r="G437" s="153"/>
      <c r="H437" s="200">
        <f t="shared" si="84"/>
        <v>0</v>
      </c>
      <c r="I437" s="155"/>
      <c r="J437" s="200">
        <f t="shared" si="85"/>
        <v>0</v>
      </c>
      <c r="K437" s="157">
        <f t="shared" si="86"/>
        <v>0</v>
      </c>
      <c r="L437" s="201">
        <f t="shared" si="87"/>
        <v>0</v>
      </c>
      <c r="M437" s="159"/>
      <c r="N437" s="155"/>
      <c r="O437" s="154">
        <f t="shared" si="88"/>
        <v>0</v>
      </c>
      <c r="P437" s="155"/>
      <c r="Q437" s="154">
        <f t="shared" si="89"/>
        <v>0</v>
      </c>
      <c r="R437" s="157">
        <f t="shared" si="90"/>
        <v>0</v>
      </c>
      <c r="S437" s="160">
        <f t="shared" si="91"/>
        <v>0</v>
      </c>
      <c r="T437" s="159"/>
      <c r="U437" s="155"/>
      <c r="V437" s="154">
        <f t="shared" si="92"/>
        <v>0</v>
      </c>
      <c r="W437" s="155"/>
      <c r="X437" s="154">
        <f t="shared" si="93"/>
        <v>0</v>
      </c>
      <c r="Y437" s="157">
        <f t="shared" si="94"/>
        <v>0</v>
      </c>
      <c r="Z437" s="161">
        <f t="shared" si="95"/>
        <v>0</v>
      </c>
      <c r="AA437" s="162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</row>
    <row r="438" spans="1:850" s="130" customFormat="1">
      <c r="A438" s="150"/>
      <c r="B438" s="202"/>
      <c r="C438" s="85"/>
      <c r="D438" s="203"/>
      <c r="E438" s="86"/>
      <c r="F438" s="152"/>
      <c r="G438" s="153"/>
      <c r="H438" s="200">
        <f t="shared" si="84"/>
        <v>0</v>
      </c>
      <c r="I438" s="155"/>
      <c r="J438" s="200">
        <f t="shared" si="85"/>
        <v>0</v>
      </c>
      <c r="K438" s="157">
        <f t="shared" si="86"/>
        <v>0</v>
      </c>
      <c r="L438" s="201">
        <f t="shared" si="87"/>
        <v>0</v>
      </c>
      <c r="M438" s="159"/>
      <c r="N438" s="155"/>
      <c r="O438" s="154">
        <f t="shared" si="88"/>
        <v>0</v>
      </c>
      <c r="P438" s="155"/>
      <c r="Q438" s="154">
        <f t="shared" si="89"/>
        <v>0</v>
      </c>
      <c r="R438" s="157">
        <f t="shared" si="90"/>
        <v>0</v>
      </c>
      <c r="S438" s="160">
        <f t="shared" si="91"/>
        <v>0</v>
      </c>
      <c r="T438" s="159"/>
      <c r="U438" s="155"/>
      <c r="V438" s="154">
        <f t="shared" si="92"/>
        <v>0</v>
      </c>
      <c r="W438" s="155"/>
      <c r="X438" s="154">
        <f t="shared" si="93"/>
        <v>0</v>
      </c>
      <c r="Y438" s="157">
        <f t="shared" si="94"/>
        <v>0</v>
      </c>
      <c r="Z438" s="161">
        <f t="shared" si="95"/>
        <v>0</v>
      </c>
      <c r="AA438" s="162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</row>
    <row r="439" spans="1:850" s="130" customFormat="1">
      <c r="A439" s="150"/>
      <c r="B439" s="202"/>
      <c r="C439" s="85"/>
      <c r="D439" s="203"/>
      <c r="E439" s="86"/>
      <c r="F439" s="152"/>
      <c r="G439" s="153"/>
      <c r="H439" s="200">
        <f t="shared" si="84"/>
        <v>0</v>
      </c>
      <c r="I439" s="155"/>
      <c r="J439" s="200">
        <f t="shared" si="85"/>
        <v>0</v>
      </c>
      <c r="K439" s="157">
        <f t="shared" si="86"/>
        <v>0</v>
      </c>
      <c r="L439" s="201">
        <f t="shared" si="87"/>
        <v>0</v>
      </c>
      <c r="M439" s="159"/>
      <c r="N439" s="155"/>
      <c r="O439" s="154">
        <f t="shared" si="88"/>
        <v>0</v>
      </c>
      <c r="P439" s="155"/>
      <c r="Q439" s="154">
        <f t="shared" si="89"/>
        <v>0</v>
      </c>
      <c r="R439" s="157">
        <f t="shared" si="90"/>
        <v>0</v>
      </c>
      <c r="S439" s="160">
        <f t="shared" si="91"/>
        <v>0</v>
      </c>
      <c r="T439" s="159"/>
      <c r="U439" s="155"/>
      <c r="V439" s="154">
        <f t="shared" si="92"/>
        <v>0</v>
      </c>
      <c r="W439" s="155"/>
      <c r="X439" s="154">
        <f t="shared" si="93"/>
        <v>0</v>
      </c>
      <c r="Y439" s="157">
        <f t="shared" si="94"/>
        <v>0</v>
      </c>
      <c r="Z439" s="161">
        <f t="shared" si="95"/>
        <v>0</v>
      </c>
      <c r="AA439" s="162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</row>
    <row r="440" spans="1:850" s="130" customFormat="1">
      <c r="A440" s="150"/>
      <c r="B440" s="202"/>
      <c r="C440" s="85"/>
      <c r="D440" s="203"/>
      <c r="E440" s="86"/>
      <c r="F440" s="152"/>
      <c r="G440" s="153"/>
      <c r="H440" s="200">
        <f t="shared" si="84"/>
        <v>0</v>
      </c>
      <c r="I440" s="155"/>
      <c r="J440" s="200">
        <f t="shared" si="85"/>
        <v>0</v>
      </c>
      <c r="K440" s="157">
        <f t="shared" si="86"/>
        <v>0</v>
      </c>
      <c r="L440" s="201">
        <f t="shared" si="87"/>
        <v>0</v>
      </c>
      <c r="M440" s="159"/>
      <c r="N440" s="155"/>
      <c r="O440" s="154">
        <f t="shared" si="88"/>
        <v>0</v>
      </c>
      <c r="P440" s="155"/>
      <c r="Q440" s="154">
        <f t="shared" si="89"/>
        <v>0</v>
      </c>
      <c r="R440" s="157">
        <f t="shared" si="90"/>
        <v>0</v>
      </c>
      <c r="S440" s="160">
        <f t="shared" si="91"/>
        <v>0</v>
      </c>
      <c r="T440" s="159"/>
      <c r="U440" s="155"/>
      <c r="V440" s="154">
        <f t="shared" si="92"/>
        <v>0</v>
      </c>
      <c r="W440" s="155"/>
      <c r="X440" s="154">
        <f t="shared" si="93"/>
        <v>0</v>
      </c>
      <c r="Y440" s="157">
        <f t="shared" si="94"/>
        <v>0</v>
      </c>
      <c r="Z440" s="161">
        <f t="shared" si="95"/>
        <v>0</v>
      </c>
      <c r="AA440" s="162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</row>
    <row r="441" spans="1:850" s="130" customFormat="1">
      <c r="A441" s="150"/>
      <c r="B441" s="202"/>
      <c r="C441" s="85"/>
      <c r="D441" s="203"/>
      <c r="E441" s="86"/>
      <c r="F441" s="152"/>
      <c r="G441" s="153"/>
      <c r="H441" s="200">
        <f t="shared" si="84"/>
        <v>0</v>
      </c>
      <c r="I441" s="155"/>
      <c r="J441" s="200">
        <f t="shared" si="85"/>
        <v>0</v>
      </c>
      <c r="K441" s="157">
        <f t="shared" si="86"/>
        <v>0</v>
      </c>
      <c r="L441" s="201">
        <f t="shared" si="87"/>
        <v>0</v>
      </c>
      <c r="M441" s="159"/>
      <c r="N441" s="155"/>
      <c r="O441" s="154">
        <f t="shared" si="88"/>
        <v>0</v>
      </c>
      <c r="P441" s="155"/>
      <c r="Q441" s="154">
        <f t="shared" si="89"/>
        <v>0</v>
      </c>
      <c r="R441" s="157">
        <f t="shared" si="90"/>
        <v>0</v>
      </c>
      <c r="S441" s="160">
        <f t="shared" si="91"/>
        <v>0</v>
      </c>
      <c r="T441" s="159"/>
      <c r="U441" s="155"/>
      <c r="V441" s="154">
        <f t="shared" si="92"/>
        <v>0</v>
      </c>
      <c r="W441" s="155"/>
      <c r="X441" s="154">
        <f t="shared" si="93"/>
        <v>0</v>
      </c>
      <c r="Y441" s="157">
        <f t="shared" si="94"/>
        <v>0</v>
      </c>
      <c r="Z441" s="161">
        <f t="shared" si="95"/>
        <v>0</v>
      </c>
      <c r="AA441" s="162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</row>
    <row r="442" spans="1:850" s="130" customFormat="1">
      <c r="A442" s="150"/>
      <c r="B442" s="202"/>
      <c r="C442" s="85"/>
      <c r="D442" s="203"/>
      <c r="E442" s="86"/>
      <c r="F442" s="152"/>
      <c r="G442" s="153"/>
      <c r="H442" s="200">
        <f t="shared" si="84"/>
        <v>0</v>
      </c>
      <c r="I442" s="155"/>
      <c r="J442" s="200">
        <f t="shared" si="85"/>
        <v>0</v>
      </c>
      <c r="K442" s="157">
        <f t="shared" si="86"/>
        <v>0</v>
      </c>
      <c r="L442" s="201">
        <f t="shared" si="87"/>
        <v>0</v>
      </c>
      <c r="M442" s="159"/>
      <c r="N442" s="155"/>
      <c r="O442" s="154">
        <f t="shared" si="88"/>
        <v>0</v>
      </c>
      <c r="P442" s="155"/>
      <c r="Q442" s="154">
        <f t="shared" si="89"/>
        <v>0</v>
      </c>
      <c r="R442" s="157">
        <f t="shared" si="90"/>
        <v>0</v>
      </c>
      <c r="S442" s="160">
        <f t="shared" si="91"/>
        <v>0</v>
      </c>
      <c r="T442" s="159"/>
      <c r="U442" s="155"/>
      <c r="V442" s="154">
        <f t="shared" si="92"/>
        <v>0</v>
      </c>
      <c r="W442" s="155"/>
      <c r="X442" s="154">
        <f t="shared" si="93"/>
        <v>0</v>
      </c>
      <c r="Y442" s="157">
        <f t="shared" si="94"/>
        <v>0</v>
      </c>
      <c r="Z442" s="161">
        <f t="shared" si="95"/>
        <v>0</v>
      </c>
      <c r="AA442" s="162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</row>
    <row r="443" spans="1:850" s="130" customFormat="1">
      <c r="A443" s="150"/>
      <c r="B443" s="202"/>
      <c r="C443" s="85"/>
      <c r="D443" s="203"/>
      <c r="E443" s="86"/>
      <c r="F443" s="169"/>
      <c r="G443" s="153"/>
      <c r="H443" s="200">
        <f t="shared" si="84"/>
        <v>0</v>
      </c>
      <c r="I443" s="155"/>
      <c r="J443" s="200">
        <f t="shared" si="85"/>
        <v>0</v>
      </c>
      <c r="K443" s="157">
        <f t="shared" si="86"/>
        <v>0</v>
      </c>
      <c r="L443" s="201">
        <f t="shared" si="87"/>
        <v>0</v>
      </c>
      <c r="M443" s="170"/>
      <c r="N443" s="155"/>
      <c r="O443" s="154">
        <f t="shared" si="88"/>
        <v>0</v>
      </c>
      <c r="P443" s="155"/>
      <c r="Q443" s="154">
        <f t="shared" si="89"/>
        <v>0</v>
      </c>
      <c r="R443" s="157">
        <f t="shared" si="90"/>
        <v>0</v>
      </c>
      <c r="S443" s="160">
        <f t="shared" si="91"/>
        <v>0</v>
      </c>
      <c r="T443" s="170"/>
      <c r="U443" s="155"/>
      <c r="V443" s="154">
        <f t="shared" si="92"/>
        <v>0</v>
      </c>
      <c r="W443" s="155"/>
      <c r="X443" s="154">
        <f t="shared" si="93"/>
        <v>0</v>
      </c>
      <c r="Y443" s="157">
        <f t="shared" si="94"/>
        <v>0</v>
      </c>
      <c r="Z443" s="161">
        <f t="shared" si="95"/>
        <v>0</v>
      </c>
      <c r="AA443" s="162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</row>
    <row r="444" spans="1:850" s="130" customFormat="1" ht="14.25" thickBot="1">
      <c r="A444" s="150"/>
      <c r="B444" s="202"/>
      <c r="C444" s="85"/>
      <c r="D444" s="203"/>
      <c r="E444" s="86"/>
      <c r="F444" s="207"/>
      <c r="G444" s="167"/>
      <c r="H444" s="200">
        <f t="shared" si="84"/>
        <v>0</v>
      </c>
      <c r="I444" s="155"/>
      <c r="J444" s="200">
        <f t="shared" si="85"/>
        <v>0</v>
      </c>
      <c r="K444" s="157">
        <f t="shared" si="86"/>
        <v>0</v>
      </c>
      <c r="L444" s="201">
        <f t="shared" si="87"/>
        <v>0</v>
      </c>
      <c r="M444" s="208"/>
      <c r="N444" s="168"/>
      <c r="O444" s="154">
        <f t="shared" si="88"/>
        <v>0</v>
      </c>
      <c r="P444" s="155"/>
      <c r="Q444" s="154">
        <f t="shared" si="89"/>
        <v>0</v>
      </c>
      <c r="R444" s="157">
        <f t="shared" si="90"/>
        <v>0</v>
      </c>
      <c r="S444" s="160">
        <f t="shared" si="91"/>
        <v>0</v>
      </c>
      <c r="T444" s="208"/>
      <c r="U444" s="168"/>
      <c r="V444" s="154">
        <f t="shared" si="92"/>
        <v>0</v>
      </c>
      <c r="W444" s="155"/>
      <c r="X444" s="154">
        <f t="shared" si="93"/>
        <v>0</v>
      </c>
      <c r="Y444" s="157">
        <f t="shared" si="94"/>
        <v>0</v>
      </c>
      <c r="Z444" s="161">
        <f t="shared" si="95"/>
        <v>0</v>
      </c>
      <c r="AA444" s="162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</row>
    <row r="445" spans="1:850" s="130" customFormat="1" ht="14.25" thickTop="1">
      <c r="A445" s="209" t="s">
        <v>109</v>
      </c>
      <c r="B445" s="210" t="s">
        <v>137</v>
      </c>
      <c r="C445" s="211"/>
      <c r="D445" s="212" t="s">
        <v>138</v>
      </c>
      <c r="E445" s="213" t="s">
        <v>118</v>
      </c>
      <c r="F445" s="214" t="s">
        <v>119</v>
      </c>
      <c r="G445" s="215" t="s">
        <v>109</v>
      </c>
      <c r="H445" s="216">
        <f>SUMIFS(H399:H444,$A399:$A444,"設備費")</f>
        <v>0</v>
      </c>
      <c r="I445" s="217" t="s">
        <v>98</v>
      </c>
      <c r="J445" s="216">
        <f>SUMIFS(J399:J444,$A399:$A444,"設備費")</f>
        <v>0</v>
      </c>
      <c r="K445" s="217" t="s">
        <v>98</v>
      </c>
      <c r="L445" s="218">
        <f>SUMIFS(L399:L444,$A399:$A444,"設備費")</f>
        <v>0</v>
      </c>
      <c r="M445" s="219" t="s">
        <v>119</v>
      </c>
      <c r="N445" s="217" t="s">
        <v>109</v>
      </c>
      <c r="O445" s="216">
        <f>SUMIFS(O399:O444,$A399:$A444,"設備費")</f>
        <v>0</v>
      </c>
      <c r="P445" s="217" t="s">
        <v>98</v>
      </c>
      <c r="Q445" s="216">
        <f>SUMIFS(Q399:Q444,$A399:$A444,"設備費")</f>
        <v>0</v>
      </c>
      <c r="R445" s="217" t="s">
        <v>98</v>
      </c>
      <c r="S445" s="220">
        <f>SUMIFS(S399:S444,$A399:$A444,"設備費")</f>
        <v>0</v>
      </c>
      <c r="T445" s="219" t="s">
        <v>109</v>
      </c>
      <c r="U445" s="217" t="s">
        <v>119</v>
      </c>
      <c r="V445" s="216">
        <f>SUMIFS(V399:V444,$A399:$A444,"設備費")</f>
        <v>0</v>
      </c>
      <c r="W445" s="217" t="s">
        <v>98</v>
      </c>
      <c r="X445" s="216">
        <f>SUMIFS(X399:X444,$A399:$A444,"設備費")</f>
        <v>0</v>
      </c>
      <c r="Y445" s="217" t="s">
        <v>98</v>
      </c>
      <c r="Z445" s="218">
        <f>SUMIFS(Z399:Z444,$A399:$A444,"設備費")</f>
        <v>0</v>
      </c>
      <c r="AA445" s="221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</row>
    <row r="446" spans="1:850" s="130" customFormat="1">
      <c r="A446" s="138" t="s">
        <v>109</v>
      </c>
      <c r="B446" s="222" t="s">
        <v>129</v>
      </c>
      <c r="C446" s="223"/>
      <c r="D446" s="139" t="s">
        <v>128</v>
      </c>
      <c r="E446" s="140" t="s">
        <v>109</v>
      </c>
      <c r="F446" s="224" t="s">
        <v>109</v>
      </c>
      <c r="G446" s="225" t="s">
        <v>109</v>
      </c>
      <c r="H446" s="156">
        <f>SUMIFS(H399:H444,$A399:$A444,"工事費")</f>
        <v>0</v>
      </c>
      <c r="I446" s="226" t="s">
        <v>98</v>
      </c>
      <c r="J446" s="156">
        <f>SUMIFS(J399:J444,$A399:$A444,"工事費")</f>
        <v>0</v>
      </c>
      <c r="K446" s="226" t="s">
        <v>98</v>
      </c>
      <c r="L446" s="158">
        <f>SUMIFS(L399:L444,$A399:$A444,"工事費")</f>
        <v>0</v>
      </c>
      <c r="M446" s="227" t="s">
        <v>109</v>
      </c>
      <c r="N446" s="226" t="s">
        <v>109</v>
      </c>
      <c r="O446" s="156">
        <f>SUMIFS(O399:O444,$A399:$A444,"工事費")</f>
        <v>0</v>
      </c>
      <c r="P446" s="226" t="s">
        <v>98</v>
      </c>
      <c r="Q446" s="156">
        <f>SUMIFS(Q399:Q444,$A399:$A444,"工事費")</f>
        <v>0</v>
      </c>
      <c r="R446" s="226" t="s">
        <v>98</v>
      </c>
      <c r="S446" s="197">
        <f>SUMIFS(S399:S444,$A399:$A444,"工事費")</f>
        <v>0</v>
      </c>
      <c r="T446" s="227" t="s">
        <v>109</v>
      </c>
      <c r="U446" s="226" t="s">
        <v>134</v>
      </c>
      <c r="V446" s="156">
        <f>SUMIFS(V399:V444,$A399:$A444,"工事費")</f>
        <v>0</v>
      </c>
      <c r="W446" s="226" t="s">
        <v>98</v>
      </c>
      <c r="X446" s="156">
        <f>SUMIFS(X399:X444,$A399:$A444,"工事費")</f>
        <v>0</v>
      </c>
      <c r="Y446" s="226" t="s">
        <v>98</v>
      </c>
      <c r="Z446" s="158">
        <f>SUMIFS(Z399:Z444,$A399:$A444,"工事費")</f>
        <v>0</v>
      </c>
      <c r="AA446" s="162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</row>
    <row r="447" spans="1:850" s="130" customFormat="1" ht="14.25" thickBot="1">
      <c r="A447" s="171" t="s">
        <v>109</v>
      </c>
      <c r="B447" s="172" t="s">
        <v>139</v>
      </c>
      <c r="C447" s="173"/>
      <c r="D447" s="228" t="s">
        <v>117</v>
      </c>
      <c r="E447" s="175" t="s">
        <v>109</v>
      </c>
      <c r="F447" s="176" t="s">
        <v>109</v>
      </c>
      <c r="G447" s="229" t="s">
        <v>118</v>
      </c>
      <c r="H447" s="180">
        <f>SUM(H399:H444)</f>
        <v>0</v>
      </c>
      <c r="I447" s="230" t="s">
        <v>98</v>
      </c>
      <c r="J447" s="180">
        <f>SUM(J399:J444)</f>
        <v>0</v>
      </c>
      <c r="K447" s="230" t="s">
        <v>98</v>
      </c>
      <c r="L447" s="181">
        <f>SUM(L399:L444)</f>
        <v>0</v>
      </c>
      <c r="M447" s="182" t="s">
        <v>109</v>
      </c>
      <c r="N447" s="230" t="s">
        <v>118</v>
      </c>
      <c r="O447" s="180">
        <f>SUM(O399:O444)</f>
        <v>0</v>
      </c>
      <c r="P447" s="230" t="s">
        <v>98</v>
      </c>
      <c r="Q447" s="180">
        <f>SUM(Q399:Q444)</f>
        <v>0</v>
      </c>
      <c r="R447" s="230" t="s">
        <v>98</v>
      </c>
      <c r="S447" s="183">
        <f>SUM(S399:S444)</f>
        <v>0</v>
      </c>
      <c r="T447" s="182" t="s">
        <v>109</v>
      </c>
      <c r="U447" s="230" t="s">
        <v>118</v>
      </c>
      <c r="V447" s="180">
        <f>SUM(V399:V444)</f>
        <v>0</v>
      </c>
      <c r="W447" s="230" t="s">
        <v>98</v>
      </c>
      <c r="X447" s="180">
        <f>SUM(X399:X444)</f>
        <v>0</v>
      </c>
      <c r="Y447" s="230" t="s">
        <v>98</v>
      </c>
      <c r="Z447" s="181">
        <f>SUM(Z399:Z444)</f>
        <v>0</v>
      </c>
      <c r="AA447" s="184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</row>
    <row r="448" spans="1:850" s="130" customFormat="1">
      <c r="A448" s="231"/>
      <c r="B448" s="232">
        <v>8</v>
      </c>
      <c r="C448" s="233"/>
      <c r="D448" s="234" t="s">
        <v>140</v>
      </c>
      <c r="E448" s="235"/>
      <c r="F448" s="194"/>
      <c r="G448" s="236"/>
      <c r="H448" s="200"/>
      <c r="I448" s="237"/>
      <c r="J448" s="200"/>
      <c r="K448" s="237"/>
      <c r="L448" s="201"/>
      <c r="M448" s="196"/>
      <c r="N448" s="237"/>
      <c r="O448" s="200"/>
      <c r="P448" s="237"/>
      <c r="Q448" s="200"/>
      <c r="R448" s="237"/>
      <c r="S448" s="238"/>
      <c r="T448" s="196"/>
      <c r="U448" s="237"/>
      <c r="V448" s="200"/>
      <c r="W448" s="237"/>
      <c r="X448" s="200"/>
      <c r="Y448" s="237"/>
      <c r="Z448" s="201"/>
      <c r="AA448" s="239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</row>
    <row r="449" spans="1:850" s="130" customFormat="1">
      <c r="A449" s="150"/>
      <c r="B449" s="198"/>
      <c r="C449" s="85"/>
      <c r="D449" s="199"/>
      <c r="E449" s="86"/>
      <c r="F449" s="152"/>
      <c r="G449" s="153"/>
      <c r="H449" s="200">
        <f t="shared" ref="H449:H498" si="96">$F449*G449</f>
        <v>0</v>
      </c>
      <c r="I449" s="155"/>
      <c r="J449" s="200">
        <f t="shared" ref="J449:J498" si="97">$F449*I449</f>
        <v>0</v>
      </c>
      <c r="K449" s="157">
        <f t="shared" ref="K449:K498" si="98">G449-I449</f>
        <v>0</v>
      </c>
      <c r="L449" s="201">
        <f t="shared" ref="L449:L498" si="99">$F449*K449</f>
        <v>0</v>
      </c>
      <c r="M449" s="159"/>
      <c r="N449" s="155"/>
      <c r="O449" s="154">
        <f>$M449*N449</f>
        <v>0</v>
      </c>
      <c r="P449" s="155"/>
      <c r="Q449" s="154">
        <f>$M449*P449</f>
        <v>0</v>
      </c>
      <c r="R449" s="157">
        <f t="shared" ref="R449:R498" si="100">N449-P449</f>
        <v>0</v>
      </c>
      <c r="S449" s="160">
        <f>$M449*R449</f>
        <v>0</v>
      </c>
      <c r="T449" s="159"/>
      <c r="U449" s="155"/>
      <c r="V449" s="154">
        <f t="shared" ref="V449:V498" si="101">$T449*U449</f>
        <v>0</v>
      </c>
      <c r="W449" s="155"/>
      <c r="X449" s="154">
        <f t="shared" ref="X449:X498" si="102">$T449*W449</f>
        <v>0</v>
      </c>
      <c r="Y449" s="157">
        <f t="shared" ref="Y449:Y498" si="103">U449-W449</f>
        <v>0</v>
      </c>
      <c r="Z449" s="161">
        <f t="shared" ref="Z449:Z498" si="104">$T449*Y449</f>
        <v>0</v>
      </c>
      <c r="AA449" s="162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</row>
    <row r="450" spans="1:850" s="130" customFormat="1">
      <c r="A450" s="150"/>
      <c r="B450" s="202"/>
      <c r="C450" s="85"/>
      <c r="D450" s="203"/>
      <c r="E450" s="86"/>
      <c r="F450" s="152"/>
      <c r="G450" s="153"/>
      <c r="H450" s="200">
        <f t="shared" si="96"/>
        <v>0</v>
      </c>
      <c r="I450" s="155"/>
      <c r="J450" s="200">
        <f t="shared" si="97"/>
        <v>0</v>
      </c>
      <c r="K450" s="157">
        <f t="shared" si="98"/>
        <v>0</v>
      </c>
      <c r="L450" s="201">
        <f t="shared" si="99"/>
        <v>0</v>
      </c>
      <c r="M450" s="159"/>
      <c r="N450" s="155"/>
      <c r="O450" s="154">
        <f t="shared" ref="O450:O498" si="105">$M450*N450</f>
        <v>0</v>
      </c>
      <c r="P450" s="155"/>
      <c r="Q450" s="154">
        <f t="shared" ref="Q450:Q498" si="106">$M450*P450</f>
        <v>0</v>
      </c>
      <c r="R450" s="157">
        <f t="shared" si="100"/>
        <v>0</v>
      </c>
      <c r="S450" s="160">
        <f t="shared" ref="S450:S498" si="107">$M450*R450</f>
        <v>0</v>
      </c>
      <c r="T450" s="159"/>
      <c r="U450" s="155"/>
      <c r="V450" s="154">
        <f t="shared" si="101"/>
        <v>0</v>
      </c>
      <c r="W450" s="155"/>
      <c r="X450" s="154">
        <f t="shared" si="102"/>
        <v>0</v>
      </c>
      <c r="Y450" s="157">
        <f t="shared" si="103"/>
        <v>0</v>
      </c>
      <c r="Z450" s="161">
        <f t="shared" si="104"/>
        <v>0</v>
      </c>
      <c r="AA450" s="162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</row>
    <row r="451" spans="1:850" s="130" customFormat="1">
      <c r="A451" s="150"/>
      <c r="B451" s="202"/>
      <c r="C451" s="85"/>
      <c r="D451" s="203"/>
      <c r="E451" s="86"/>
      <c r="F451" s="152"/>
      <c r="G451" s="153"/>
      <c r="H451" s="200">
        <f t="shared" si="96"/>
        <v>0</v>
      </c>
      <c r="I451" s="155"/>
      <c r="J451" s="200">
        <f t="shared" si="97"/>
        <v>0</v>
      </c>
      <c r="K451" s="157">
        <f t="shared" si="98"/>
        <v>0</v>
      </c>
      <c r="L451" s="201">
        <f t="shared" si="99"/>
        <v>0</v>
      </c>
      <c r="M451" s="159"/>
      <c r="N451" s="155"/>
      <c r="O451" s="154">
        <f t="shared" si="105"/>
        <v>0</v>
      </c>
      <c r="P451" s="155"/>
      <c r="Q451" s="154">
        <f t="shared" si="106"/>
        <v>0</v>
      </c>
      <c r="R451" s="157">
        <f t="shared" si="100"/>
        <v>0</v>
      </c>
      <c r="S451" s="160">
        <f t="shared" si="107"/>
        <v>0</v>
      </c>
      <c r="T451" s="159"/>
      <c r="U451" s="155"/>
      <c r="V451" s="154">
        <f t="shared" si="101"/>
        <v>0</v>
      </c>
      <c r="W451" s="155"/>
      <c r="X451" s="154">
        <f t="shared" si="102"/>
        <v>0</v>
      </c>
      <c r="Y451" s="157">
        <f t="shared" si="103"/>
        <v>0</v>
      </c>
      <c r="Z451" s="161">
        <f t="shared" si="104"/>
        <v>0</v>
      </c>
      <c r="AA451" s="162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</row>
    <row r="452" spans="1:850" s="130" customFormat="1">
      <c r="A452" s="150"/>
      <c r="B452" s="202"/>
      <c r="C452" s="85"/>
      <c r="D452" s="203"/>
      <c r="E452" s="86"/>
      <c r="F452" s="152"/>
      <c r="G452" s="153"/>
      <c r="H452" s="200">
        <f t="shared" si="96"/>
        <v>0</v>
      </c>
      <c r="I452" s="155"/>
      <c r="J452" s="200">
        <f t="shared" si="97"/>
        <v>0</v>
      </c>
      <c r="K452" s="157">
        <f t="shared" si="98"/>
        <v>0</v>
      </c>
      <c r="L452" s="201">
        <f t="shared" si="99"/>
        <v>0</v>
      </c>
      <c r="M452" s="159"/>
      <c r="N452" s="155"/>
      <c r="O452" s="154">
        <f t="shared" si="105"/>
        <v>0</v>
      </c>
      <c r="P452" s="155"/>
      <c r="Q452" s="154">
        <f t="shared" si="106"/>
        <v>0</v>
      </c>
      <c r="R452" s="157">
        <f t="shared" si="100"/>
        <v>0</v>
      </c>
      <c r="S452" s="160">
        <f t="shared" si="107"/>
        <v>0</v>
      </c>
      <c r="T452" s="159"/>
      <c r="U452" s="155"/>
      <c r="V452" s="154">
        <f t="shared" si="101"/>
        <v>0</v>
      </c>
      <c r="W452" s="155"/>
      <c r="X452" s="154">
        <f t="shared" si="102"/>
        <v>0</v>
      </c>
      <c r="Y452" s="157">
        <f t="shared" si="103"/>
        <v>0</v>
      </c>
      <c r="Z452" s="161">
        <f t="shared" si="104"/>
        <v>0</v>
      </c>
      <c r="AA452" s="162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</row>
    <row r="453" spans="1:850" s="130" customFormat="1">
      <c r="A453" s="150"/>
      <c r="B453" s="202"/>
      <c r="C453" s="85"/>
      <c r="D453" s="203"/>
      <c r="E453" s="86"/>
      <c r="F453" s="152"/>
      <c r="G453" s="153"/>
      <c r="H453" s="200">
        <f t="shared" si="96"/>
        <v>0</v>
      </c>
      <c r="I453" s="155"/>
      <c r="J453" s="200">
        <f t="shared" si="97"/>
        <v>0</v>
      </c>
      <c r="K453" s="157">
        <f t="shared" si="98"/>
        <v>0</v>
      </c>
      <c r="L453" s="201">
        <f t="shared" si="99"/>
        <v>0</v>
      </c>
      <c r="M453" s="159"/>
      <c r="N453" s="155"/>
      <c r="O453" s="154">
        <f t="shared" si="105"/>
        <v>0</v>
      </c>
      <c r="P453" s="155"/>
      <c r="Q453" s="154">
        <f t="shared" si="106"/>
        <v>0</v>
      </c>
      <c r="R453" s="157">
        <f t="shared" si="100"/>
        <v>0</v>
      </c>
      <c r="S453" s="160">
        <f t="shared" si="107"/>
        <v>0</v>
      </c>
      <c r="T453" s="159"/>
      <c r="U453" s="155"/>
      <c r="V453" s="154">
        <f t="shared" si="101"/>
        <v>0</v>
      </c>
      <c r="W453" s="155"/>
      <c r="X453" s="154">
        <f t="shared" si="102"/>
        <v>0</v>
      </c>
      <c r="Y453" s="157">
        <f t="shared" si="103"/>
        <v>0</v>
      </c>
      <c r="Z453" s="161">
        <f t="shared" si="104"/>
        <v>0</v>
      </c>
      <c r="AA453" s="162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</row>
    <row r="454" spans="1:850" s="130" customFormat="1">
      <c r="A454" s="150"/>
      <c r="B454" s="202"/>
      <c r="C454" s="85"/>
      <c r="D454" s="203"/>
      <c r="E454" s="86"/>
      <c r="F454" s="152"/>
      <c r="G454" s="153"/>
      <c r="H454" s="200">
        <f t="shared" si="96"/>
        <v>0</v>
      </c>
      <c r="I454" s="155"/>
      <c r="J454" s="200">
        <f t="shared" si="97"/>
        <v>0</v>
      </c>
      <c r="K454" s="157">
        <f t="shared" si="98"/>
        <v>0</v>
      </c>
      <c r="L454" s="201">
        <f t="shared" si="99"/>
        <v>0</v>
      </c>
      <c r="M454" s="159"/>
      <c r="N454" s="155"/>
      <c r="O454" s="154">
        <f t="shared" si="105"/>
        <v>0</v>
      </c>
      <c r="P454" s="155"/>
      <c r="Q454" s="154">
        <f t="shared" si="106"/>
        <v>0</v>
      </c>
      <c r="R454" s="157">
        <f t="shared" si="100"/>
        <v>0</v>
      </c>
      <c r="S454" s="160">
        <f t="shared" si="107"/>
        <v>0</v>
      </c>
      <c r="T454" s="159"/>
      <c r="U454" s="155"/>
      <c r="V454" s="154">
        <f t="shared" si="101"/>
        <v>0</v>
      </c>
      <c r="W454" s="155"/>
      <c r="X454" s="154">
        <f t="shared" si="102"/>
        <v>0</v>
      </c>
      <c r="Y454" s="157">
        <f t="shared" si="103"/>
        <v>0</v>
      </c>
      <c r="Z454" s="161">
        <f t="shared" si="104"/>
        <v>0</v>
      </c>
      <c r="AA454" s="162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  <c r="QN454" s="28"/>
      <c r="QO454" s="28"/>
      <c r="QP454" s="28"/>
      <c r="QQ454" s="28"/>
      <c r="QR454" s="28"/>
      <c r="QS454" s="28"/>
      <c r="QT454" s="28"/>
      <c r="QU454" s="28"/>
      <c r="QV454" s="28"/>
      <c r="QW454" s="28"/>
      <c r="QX454" s="28"/>
      <c r="QY454" s="28"/>
      <c r="QZ454" s="28"/>
      <c r="RA454" s="28"/>
      <c r="RB454" s="28"/>
      <c r="RC454" s="28"/>
      <c r="RD454" s="28"/>
      <c r="RE454" s="28"/>
      <c r="RF454" s="28"/>
      <c r="RG454" s="28"/>
      <c r="RH454" s="28"/>
      <c r="RI454" s="28"/>
      <c r="RJ454" s="28"/>
      <c r="RK454" s="28"/>
      <c r="RL454" s="28"/>
      <c r="RM454" s="28"/>
      <c r="RN454" s="28"/>
      <c r="RO454" s="28"/>
      <c r="RP454" s="28"/>
      <c r="RQ454" s="28"/>
      <c r="RR454" s="28"/>
      <c r="RS454" s="28"/>
      <c r="RT454" s="28"/>
      <c r="RU454" s="28"/>
      <c r="RV454" s="28"/>
      <c r="RW454" s="28"/>
      <c r="RX454" s="28"/>
      <c r="RY454" s="28"/>
      <c r="RZ454" s="28"/>
      <c r="SA454" s="28"/>
      <c r="SB454" s="28"/>
      <c r="SC454" s="28"/>
      <c r="SD454" s="28"/>
      <c r="SE454" s="28"/>
      <c r="SF454" s="28"/>
      <c r="SG454" s="28"/>
      <c r="SH454" s="28"/>
      <c r="SI454" s="28"/>
      <c r="SJ454" s="28"/>
      <c r="SK454" s="28"/>
      <c r="SL454" s="28"/>
      <c r="SM454" s="28"/>
      <c r="SN454" s="28"/>
      <c r="SO454" s="28"/>
      <c r="SP454" s="28"/>
      <c r="SQ454" s="28"/>
      <c r="SR454" s="28"/>
      <c r="SS454" s="28"/>
      <c r="ST454" s="28"/>
      <c r="SU454" s="28"/>
      <c r="SV454" s="28"/>
      <c r="SW454" s="28"/>
      <c r="SX454" s="28"/>
      <c r="SY454" s="28"/>
      <c r="SZ454" s="28"/>
      <c r="TA454" s="28"/>
      <c r="TB454" s="28"/>
      <c r="TC454" s="28"/>
      <c r="TD454" s="28"/>
      <c r="TE454" s="28"/>
      <c r="TF454" s="28"/>
      <c r="TG454" s="28"/>
      <c r="TH454" s="28"/>
      <c r="TI454" s="28"/>
      <c r="TJ454" s="28"/>
      <c r="TK454" s="28"/>
      <c r="TL454" s="28"/>
      <c r="TM454" s="28"/>
      <c r="TN454" s="28"/>
      <c r="TO454" s="28"/>
      <c r="TP454" s="28"/>
      <c r="TQ454" s="28"/>
      <c r="TR454" s="28"/>
      <c r="TS454" s="28"/>
      <c r="TT454" s="28"/>
      <c r="TU454" s="28"/>
      <c r="TV454" s="28"/>
      <c r="TW454" s="28"/>
      <c r="TX454" s="28"/>
      <c r="TY454" s="28"/>
      <c r="TZ454" s="28"/>
      <c r="UA454" s="28"/>
      <c r="UB454" s="28"/>
      <c r="UC454" s="28"/>
      <c r="UD454" s="28"/>
      <c r="UE454" s="28"/>
      <c r="UF454" s="28"/>
      <c r="UG454" s="28"/>
      <c r="UH454" s="28"/>
      <c r="UI454" s="28"/>
      <c r="UJ454" s="28"/>
      <c r="UK454" s="28"/>
      <c r="UL454" s="28"/>
      <c r="UM454" s="28"/>
      <c r="UN454" s="28"/>
      <c r="UO454" s="28"/>
      <c r="UP454" s="28"/>
      <c r="UQ454" s="28"/>
      <c r="UR454" s="28"/>
      <c r="US454" s="28"/>
      <c r="UT454" s="28"/>
      <c r="UU454" s="28"/>
      <c r="UV454" s="28"/>
      <c r="UW454" s="28"/>
      <c r="UX454" s="28"/>
      <c r="UY454" s="28"/>
      <c r="UZ454" s="28"/>
      <c r="VA454" s="28"/>
      <c r="VB454" s="28"/>
      <c r="VC454" s="28"/>
      <c r="VD454" s="28"/>
      <c r="VE454" s="28"/>
      <c r="VF454" s="28"/>
      <c r="VG454" s="28"/>
      <c r="VH454" s="28"/>
      <c r="VI454" s="28"/>
      <c r="VJ454" s="28"/>
      <c r="VK454" s="28"/>
      <c r="VL454" s="28"/>
      <c r="VM454" s="28"/>
      <c r="VN454" s="28"/>
      <c r="VO454" s="28"/>
      <c r="VP454" s="28"/>
      <c r="VQ454" s="28"/>
      <c r="VR454" s="28"/>
      <c r="VS454" s="28"/>
      <c r="VT454" s="28"/>
      <c r="VU454" s="28"/>
      <c r="VV454" s="28"/>
      <c r="VW454" s="28"/>
      <c r="VX454" s="28"/>
      <c r="VY454" s="28"/>
      <c r="VZ454" s="28"/>
      <c r="WA454" s="28"/>
      <c r="WB454" s="28"/>
      <c r="WC454" s="28"/>
      <c r="WD454" s="28"/>
      <c r="WE454" s="28"/>
      <c r="WF454" s="28"/>
      <c r="WG454" s="28"/>
      <c r="WH454" s="28"/>
      <c r="WI454" s="28"/>
      <c r="WJ454" s="28"/>
      <c r="WK454" s="28"/>
      <c r="WL454" s="28"/>
      <c r="WM454" s="28"/>
      <c r="WN454" s="28"/>
      <c r="WO454" s="28"/>
      <c r="WP454" s="28"/>
      <c r="WQ454" s="28"/>
      <c r="WR454" s="28"/>
      <c r="WS454" s="28"/>
      <c r="WT454" s="28"/>
      <c r="WU454" s="28"/>
      <c r="WV454" s="28"/>
      <c r="WW454" s="28"/>
      <c r="WX454" s="28"/>
      <c r="WY454" s="28"/>
      <c r="WZ454" s="28"/>
      <c r="XA454" s="28"/>
      <c r="XB454" s="28"/>
      <c r="XC454" s="28"/>
      <c r="XD454" s="28"/>
      <c r="XE454" s="28"/>
      <c r="XF454" s="28"/>
      <c r="XG454" s="28"/>
      <c r="XH454" s="28"/>
      <c r="XI454" s="28"/>
      <c r="XJ454" s="28"/>
      <c r="XK454" s="28"/>
      <c r="XL454" s="28"/>
      <c r="XM454" s="28"/>
      <c r="XN454" s="28"/>
      <c r="XO454" s="28"/>
      <c r="XP454" s="28"/>
      <c r="XQ454" s="28"/>
      <c r="XR454" s="28"/>
      <c r="XS454" s="28"/>
      <c r="XT454" s="28"/>
      <c r="XU454" s="28"/>
      <c r="XV454" s="28"/>
      <c r="XW454" s="28"/>
      <c r="XX454" s="28"/>
      <c r="XY454" s="28"/>
      <c r="XZ454" s="28"/>
      <c r="YA454" s="28"/>
      <c r="YB454" s="28"/>
      <c r="YC454" s="28"/>
      <c r="YD454" s="28"/>
      <c r="YE454" s="28"/>
      <c r="YF454" s="28"/>
      <c r="YG454" s="28"/>
      <c r="YH454" s="28"/>
      <c r="YI454" s="28"/>
      <c r="YJ454" s="28"/>
      <c r="YK454" s="28"/>
      <c r="YL454" s="28"/>
      <c r="YM454" s="28"/>
      <c r="YN454" s="28"/>
      <c r="YO454" s="28"/>
      <c r="YP454" s="28"/>
      <c r="YQ454" s="28"/>
      <c r="YR454" s="28"/>
      <c r="YS454" s="28"/>
      <c r="YT454" s="28"/>
      <c r="YU454" s="28"/>
      <c r="YV454" s="28"/>
      <c r="YW454" s="28"/>
      <c r="YX454" s="28"/>
      <c r="YY454" s="28"/>
      <c r="YZ454" s="28"/>
      <c r="ZA454" s="28"/>
      <c r="ZB454" s="28"/>
      <c r="ZC454" s="28"/>
      <c r="ZD454" s="28"/>
      <c r="ZE454" s="28"/>
      <c r="ZF454" s="28"/>
      <c r="ZG454" s="28"/>
      <c r="ZH454" s="28"/>
      <c r="ZI454" s="28"/>
      <c r="ZJ454" s="28"/>
      <c r="ZK454" s="28"/>
      <c r="ZL454" s="28"/>
      <c r="ZM454" s="28"/>
      <c r="ZN454" s="28"/>
      <c r="ZO454" s="28"/>
      <c r="ZP454" s="28"/>
      <c r="ZQ454" s="28"/>
      <c r="ZR454" s="28"/>
      <c r="ZS454" s="28"/>
      <c r="ZT454" s="28"/>
      <c r="ZU454" s="28"/>
      <c r="ZV454" s="28"/>
      <c r="ZW454" s="28"/>
      <c r="ZX454" s="28"/>
      <c r="ZY454" s="28"/>
      <c r="ZZ454" s="28"/>
      <c r="AAA454" s="28"/>
      <c r="AAB454" s="28"/>
      <c r="AAC454" s="28"/>
      <c r="AAD454" s="28"/>
      <c r="AAE454" s="28"/>
      <c r="AAF454" s="28"/>
      <c r="AAG454" s="28"/>
      <c r="AAH454" s="28"/>
      <c r="AAI454" s="28"/>
      <c r="AAJ454" s="28"/>
      <c r="AAK454" s="28"/>
      <c r="AAL454" s="28"/>
      <c r="AAM454" s="28"/>
      <c r="AAN454" s="28"/>
      <c r="AAO454" s="28"/>
      <c r="AAP454" s="28"/>
      <c r="AAQ454" s="28"/>
      <c r="AAR454" s="28"/>
      <c r="AAS454" s="28"/>
      <c r="AAT454" s="28"/>
      <c r="AAU454" s="28"/>
      <c r="AAV454" s="28"/>
      <c r="AAW454" s="28"/>
      <c r="AAX454" s="28"/>
      <c r="AAY454" s="28"/>
      <c r="AAZ454" s="28"/>
      <c r="ABA454" s="28"/>
      <c r="ABB454" s="28"/>
      <c r="ABC454" s="28"/>
      <c r="ABD454" s="28"/>
      <c r="ABE454" s="28"/>
      <c r="ABF454" s="28"/>
      <c r="ABG454" s="28"/>
      <c r="ABH454" s="28"/>
      <c r="ABI454" s="28"/>
      <c r="ABJ454" s="28"/>
      <c r="ABK454" s="28"/>
      <c r="ABL454" s="28"/>
      <c r="ABM454" s="28"/>
      <c r="ABN454" s="28"/>
      <c r="ABO454" s="28"/>
      <c r="ABP454" s="28"/>
      <c r="ABQ454" s="28"/>
      <c r="ABR454" s="28"/>
      <c r="ABS454" s="28"/>
      <c r="ABT454" s="28"/>
      <c r="ABU454" s="28"/>
      <c r="ABV454" s="28"/>
      <c r="ABW454" s="28"/>
      <c r="ABX454" s="28"/>
      <c r="ABY454" s="28"/>
      <c r="ABZ454" s="28"/>
      <c r="ACA454" s="28"/>
      <c r="ACB454" s="28"/>
      <c r="ACC454" s="28"/>
      <c r="ACD454" s="28"/>
      <c r="ACE454" s="28"/>
      <c r="ACF454" s="28"/>
      <c r="ACG454" s="28"/>
      <c r="ACH454" s="28"/>
      <c r="ACI454" s="28"/>
      <c r="ACJ454" s="28"/>
      <c r="ACK454" s="28"/>
      <c r="ACL454" s="28"/>
      <c r="ACM454" s="28"/>
      <c r="ACN454" s="28"/>
      <c r="ACO454" s="28"/>
      <c r="ACP454" s="28"/>
      <c r="ACQ454" s="28"/>
      <c r="ACR454" s="28"/>
      <c r="ACS454" s="28"/>
      <c r="ACT454" s="28"/>
      <c r="ACU454" s="28"/>
      <c r="ACV454" s="28"/>
      <c r="ACW454" s="28"/>
      <c r="ACX454" s="28"/>
      <c r="ACY454" s="28"/>
      <c r="ACZ454" s="28"/>
      <c r="ADA454" s="28"/>
      <c r="ADB454" s="28"/>
      <c r="ADC454" s="28"/>
      <c r="ADD454" s="28"/>
      <c r="ADE454" s="28"/>
      <c r="ADF454" s="28"/>
      <c r="ADG454" s="28"/>
      <c r="ADH454" s="28"/>
      <c r="ADI454" s="28"/>
      <c r="ADJ454" s="28"/>
      <c r="ADK454" s="28"/>
      <c r="ADL454" s="28"/>
      <c r="ADM454" s="28"/>
      <c r="ADN454" s="28"/>
      <c r="ADO454" s="28"/>
      <c r="ADP454" s="28"/>
      <c r="ADQ454" s="28"/>
      <c r="ADR454" s="28"/>
      <c r="ADS454" s="28"/>
      <c r="ADT454" s="28"/>
      <c r="ADU454" s="28"/>
      <c r="ADV454" s="28"/>
      <c r="ADW454" s="28"/>
      <c r="ADX454" s="28"/>
      <c r="ADY454" s="28"/>
      <c r="ADZ454" s="28"/>
      <c r="AEA454" s="28"/>
      <c r="AEB454" s="28"/>
      <c r="AEC454" s="28"/>
      <c r="AED454" s="28"/>
      <c r="AEE454" s="28"/>
      <c r="AEF454" s="28"/>
      <c r="AEG454" s="28"/>
      <c r="AEH454" s="28"/>
      <c r="AEI454" s="28"/>
      <c r="AEJ454" s="28"/>
      <c r="AEK454" s="28"/>
      <c r="AEL454" s="28"/>
      <c r="AEM454" s="28"/>
      <c r="AEN454" s="28"/>
      <c r="AEO454" s="28"/>
      <c r="AEP454" s="28"/>
      <c r="AEQ454" s="28"/>
      <c r="AER454" s="28"/>
      <c r="AES454" s="28"/>
      <c r="AET454" s="28"/>
      <c r="AEU454" s="28"/>
      <c r="AEV454" s="28"/>
      <c r="AEW454" s="28"/>
      <c r="AEX454" s="28"/>
      <c r="AEY454" s="28"/>
      <c r="AEZ454" s="28"/>
      <c r="AFA454" s="28"/>
      <c r="AFB454" s="28"/>
      <c r="AFC454" s="28"/>
      <c r="AFD454" s="28"/>
      <c r="AFE454" s="28"/>
      <c r="AFF454" s="28"/>
      <c r="AFG454" s="28"/>
      <c r="AFH454" s="28"/>
      <c r="AFI454" s="28"/>
      <c r="AFJ454" s="28"/>
      <c r="AFK454" s="28"/>
      <c r="AFL454" s="28"/>
      <c r="AFM454" s="28"/>
      <c r="AFN454" s="28"/>
      <c r="AFO454" s="28"/>
      <c r="AFP454" s="28"/>
      <c r="AFQ454" s="28"/>
      <c r="AFR454" s="28"/>
    </row>
    <row r="455" spans="1:850" s="130" customFormat="1">
      <c r="A455" s="150"/>
      <c r="B455" s="202"/>
      <c r="C455" s="85"/>
      <c r="D455" s="203"/>
      <c r="E455" s="86"/>
      <c r="F455" s="152"/>
      <c r="G455" s="153"/>
      <c r="H455" s="200">
        <f t="shared" si="96"/>
        <v>0</v>
      </c>
      <c r="I455" s="155"/>
      <c r="J455" s="200">
        <f t="shared" si="97"/>
        <v>0</v>
      </c>
      <c r="K455" s="157">
        <f t="shared" si="98"/>
        <v>0</v>
      </c>
      <c r="L455" s="201">
        <f t="shared" si="99"/>
        <v>0</v>
      </c>
      <c r="M455" s="159"/>
      <c r="N455" s="155"/>
      <c r="O455" s="154">
        <f t="shared" si="105"/>
        <v>0</v>
      </c>
      <c r="P455" s="155"/>
      <c r="Q455" s="154">
        <f t="shared" si="106"/>
        <v>0</v>
      </c>
      <c r="R455" s="157">
        <f t="shared" si="100"/>
        <v>0</v>
      </c>
      <c r="S455" s="160">
        <f t="shared" si="107"/>
        <v>0</v>
      </c>
      <c r="T455" s="159"/>
      <c r="U455" s="155"/>
      <c r="V455" s="154">
        <f t="shared" si="101"/>
        <v>0</v>
      </c>
      <c r="W455" s="155"/>
      <c r="X455" s="154">
        <f t="shared" si="102"/>
        <v>0</v>
      </c>
      <c r="Y455" s="157">
        <f t="shared" si="103"/>
        <v>0</v>
      </c>
      <c r="Z455" s="161">
        <f t="shared" si="104"/>
        <v>0</v>
      </c>
      <c r="AA455" s="162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  <c r="QN455" s="28"/>
      <c r="QO455" s="28"/>
      <c r="QP455" s="28"/>
      <c r="QQ455" s="28"/>
      <c r="QR455" s="28"/>
      <c r="QS455" s="28"/>
      <c r="QT455" s="28"/>
      <c r="QU455" s="28"/>
      <c r="QV455" s="28"/>
      <c r="QW455" s="28"/>
      <c r="QX455" s="28"/>
      <c r="QY455" s="28"/>
      <c r="QZ455" s="28"/>
      <c r="RA455" s="28"/>
      <c r="RB455" s="28"/>
      <c r="RC455" s="28"/>
      <c r="RD455" s="28"/>
      <c r="RE455" s="28"/>
      <c r="RF455" s="28"/>
      <c r="RG455" s="28"/>
      <c r="RH455" s="28"/>
      <c r="RI455" s="28"/>
      <c r="RJ455" s="28"/>
      <c r="RK455" s="28"/>
      <c r="RL455" s="28"/>
      <c r="RM455" s="28"/>
      <c r="RN455" s="28"/>
      <c r="RO455" s="28"/>
      <c r="RP455" s="28"/>
      <c r="RQ455" s="28"/>
      <c r="RR455" s="28"/>
      <c r="RS455" s="28"/>
      <c r="RT455" s="28"/>
      <c r="RU455" s="28"/>
      <c r="RV455" s="28"/>
      <c r="RW455" s="28"/>
      <c r="RX455" s="28"/>
      <c r="RY455" s="28"/>
      <c r="RZ455" s="28"/>
      <c r="SA455" s="28"/>
      <c r="SB455" s="28"/>
      <c r="SC455" s="28"/>
      <c r="SD455" s="28"/>
      <c r="SE455" s="28"/>
      <c r="SF455" s="28"/>
      <c r="SG455" s="28"/>
      <c r="SH455" s="28"/>
      <c r="SI455" s="28"/>
      <c r="SJ455" s="28"/>
      <c r="SK455" s="28"/>
      <c r="SL455" s="28"/>
      <c r="SM455" s="28"/>
      <c r="SN455" s="28"/>
      <c r="SO455" s="28"/>
      <c r="SP455" s="28"/>
      <c r="SQ455" s="28"/>
      <c r="SR455" s="28"/>
      <c r="SS455" s="28"/>
      <c r="ST455" s="28"/>
      <c r="SU455" s="28"/>
      <c r="SV455" s="28"/>
      <c r="SW455" s="28"/>
      <c r="SX455" s="28"/>
      <c r="SY455" s="28"/>
      <c r="SZ455" s="28"/>
      <c r="TA455" s="28"/>
      <c r="TB455" s="28"/>
      <c r="TC455" s="28"/>
      <c r="TD455" s="28"/>
      <c r="TE455" s="28"/>
      <c r="TF455" s="28"/>
      <c r="TG455" s="28"/>
      <c r="TH455" s="28"/>
      <c r="TI455" s="28"/>
      <c r="TJ455" s="28"/>
      <c r="TK455" s="28"/>
      <c r="TL455" s="28"/>
      <c r="TM455" s="28"/>
      <c r="TN455" s="28"/>
      <c r="TO455" s="28"/>
      <c r="TP455" s="28"/>
      <c r="TQ455" s="28"/>
      <c r="TR455" s="28"/>
      <c r="TS455" s="28"/>
      <c r="TT455" s="28"/>
      <c r="TU455" s="28"/>
      <c r="TV455" s="28"/>
      <c r="TW455" s="28"/>
      <c r="TX455" s="28"/>
      <c r="TY455" s="28"/>
      <c r="TZ455" s="28"/>
      <c r="UA455" s="28"/>
      <c r="UB455" s="28"/>
      <c r="UC455" s="28"/>
      <c r="UD455" s="28"/>
      <c r="UE455" s="28"/>
      <c r="UF455" s="28"/>
      <c r="UG455" s="28"/>
      <c r="UH455" s="28"/>
      <c r="UI455" s="28"/>
      <c r="UJ455" s="28"/>
      <c r="UK455" s="28"/>
      <c r="UL455" s="28"/>
      <c r="UM455" s="28"/>
      <c r="UN455" s="28"/>
      <c r="UO455" s="28"/>
      <c r="UP455" s="28"/>
      <c r="UQ455" s="28"/>
      <c r="UR455" s="28"/>
      <c r="US455" s="28"/>
      <c r="UT455" s="28"/>
      <c r="UU455" s="28"/>
      <c r="UV455" s="28"/>
      <c r="UW455" s="28"/>
      <c r="UX455" s="28"/>
      <c r="UY455" s="28"/>
      <c r="UZ455" s="28"/>
      <c r="VA455" s="28"/>
      <c r="VB455" s="28"/>
      <c r="VC455" s="28"/>
      <c r="VD455" s="28"/>
      <c r="VE455" s="28"/>
      <c r="VF455" s="28"/>
      <c r="VG455" s="28"/>
      <c r="VH455" s="28"/>
      <c r="VI455" s="28"/>
      <c r="VJ455" s="28"/>
      <c r="VK455" s="28"/>
      <c r="VL455" s="28"/>
      <c r="VM455" s="28"/>
      <c r="VN455" s="28"/>
      <c r="VO455" s="28"/>
      <c r="VP455" s="28"/>
      <c r="VQ455" s="28"/>
      <c r="VR455" s="28"/>
      <c r="VS455" s="28"/>
      <c r="VT455" s="28"/>
      <c r="VU455" s="28"/>
      <c r="VV455" s="28"/>
      <c r="VW455" s="28"/>
      <c r="VX455" s="28"/>
      <c r="VY455" s="28"/>
      <c r="VZ455" s="28"/>
      <c r="WA455" s="28"/>
      <c r="WB455" s="28"/>
      <c r="WC455" s="28"/>
      <c r="WD455" s="28"/>
      <c r="WE455" s="28"/>
      <c r="WF455" s="28"/>
      <c r="WG455" s="28"/>
      <c r="WH455" s="28"/>
      <c r="WI455" s="28"/>
      <c r="WJ455" s="28"/>
      <c r="WK455" s="28"/>
      <c r="WL455" s="28"/>
      <c r="WM455" s="28"/>
      <c r="WN455" s="28"/>
      <c r="WO455" s="28"/>
      <c r="WP455" s="28"/>
      <c r="WQ455" s="28"/>
      <c r="WR455" s="28"/>
      <c r="WS455" s="28"/>
      <c r="WT455" s="28"/>
      <c r="WU455" s="28"/>
      <c r="WV455" s="28"/>
      <c r="WW455" s="28"/>
      <c r="WX455" s="28"/>
      <c r="WY455" s="28"/>
      <c r="WZ455" s="28"/>
      <c r="XA455" s="28"/>
      <c r="XB455" s="28"/>
      <c r="XC455" s="28"/>
      <c r="XD455" s="28"/>
      <c r="XE455" s="28"/>
      <c r="XF455" s="28"/>
      <c r="XG455" s="28"/>
      <c r="XH455" s="28"/>
      <c r="XI455" s="28"/>
      <c r="XJ455" s="28"/>
      <c r="XK455" s="28"/>
      <c r="XL455" s="28"/>
      <c r="XM455" s="28"/>
      <c r="XN455" s="28"/>
      <c r="XO455" s="28"/>
      <c r="XP455" s="28"/>
      <c r="XQ455" s="28"/>
      <c r="XR455" s="28"/>
      <c r="XS455" s="28"/>
      <c r="XT455" s="28"/>
      <c r="XU455" s="28"/>
      <c r="XV455" s="28"/>
      <c r="XW455" s="28"/>
      <c r="XX455" s="28"/>
      <c r="XY455" s="28"/>
      <c r="XZ455" s="28"/>
      <c r="YA455" s="28"/>
      <c r="YB455" s="28"/>
      <c r="YC455" s="28"/>
      <c r="YD455" s="28"/>
      <c r="YE455" s="28"/>
      <c r="YF455" s="28"/>
      <c r="YG455" s="28"/>
      <c r="YH455" s="28"/>
      <c r="YI455" s="28"/>
      <c r="YJ455" s="28"/>
      <c r="YK455" s="28"/>
      <c r="YL455" s="28"/>
      <c r="YM455" s="28"/>
      <c r="YN455" s="28"/>
      <c r="YO455" s="28"/>
      <c r="YP455" s="28"/>
      <c r="YQ455" s="28"/>
      <c r="YR455" s="28"/>
      <c r="YS455" s="28"/>
      <c r="YT455" s="28"/>
      <c r="YU455" s="28"/>
      <c r="YV455" s="28"/>
      <c r="YW455" s="28"/>
      <c r="YX455" s="28"/>
      <c r="YY455" s="28"/>
      <c r="YZ455" s="28"/>
      <c r="ZA455" s="28"/>
      <c r="ZB455" s="28"/>
      <c r="ZC455" s="28"/>
      <c r="ZD455" s="28"/>
      <c r="ZE455" s="28"/>
      <c r="ZF455" s="28"/>
      <c r="ZG455" s="28"/>
      <c r="ZH455" s="28"/>
      <c r="ZI455" s="28"/>
      <c r="ZJ455" s="28"/>
      <c r="ZK455" s="28"/>
      <c r="ZL455" s="28"/>
      <c r="ZM455" s="28"/>
      <c r="ZN455" s="28"/>
      <c r="ZO455" s="28"/>
      <c r="ZP455" s="28"/>
      <c r="ZQ455" s="28"/>
      <c r="ZR455" s="28"/>
      <c r="ZS455" s="28"/>
      <c r="ZT455" s="28"/>
      <c r="ZU455" s="28"/>
      <c r="ZV455" s="28"/>
      <c r="ZW455" s="28"/>
      <c r="ZX455" s="28"/>
      <c r="ZY455" s="28"/>
      <c r="ZZ455" s="28"/>
      <c r="AAA455" s="28"/>
      <c r="AAB455" s="28"/>
      <c r="AAC455" s="28"/>
      <c r="AAD455" s="28"/>
      <c r="AAE455" s="28"/>
      <c r="AAF455" s="28"/>
      <c r="AAG455" s="28"/>
      <c r="AAH455" s="28"/>
      <c r="AAI455" s="28"/>
      <c r="AAJ455" s="28"/>
      <c r="AAK455" s="28"/>
      <c r="AAL455" s="28"/>
      <c r="AAM455" s="28"/>
      <c r="AAN455" s="28"/>
      <c r="AAO455" s="28"/>
      <c r="AAP455" s="28"/>
      <c r="AAQ455" s="28"/>
      <c r="AAR455" s="28"/>
      <c r="AAS455" s="28"/>
      <c r="AAT455" s="28"/>
      <c r="AAU455" s="28"/>
      <c r="AAV455" s="28"/>
      <c r="AAW455" s="28"/>
      <c r="AAX455" s="28"/>
      <c r="AAY455" s="28"/>
      <c r="AAZ455" s="28"/>
      <c r="ABA455" s="28"/>
      <c r="ABB455" s="28"/>
      <c r="ABC455" s="28"/>
      <c r="ABD455" s="28"/>
      <c r="ABE455" s="28"/>
      <c r="ABF455" s="28"/>
      <c r="ABG455" s="28"/>
      <c r="ABH455" s="28"/>
      <c r="ABI455" s="28"/>
      <c r="ABJ455" s="28"/>
      <c r="ABK455" s="28"/>
      <c r="ABL455" s="28"/>
      <c r="ABM455" s="28"/>
      <c r="ABN455" s="28"/>
      <c r="ABO455" s="28"/>
      <c r="ABP455" s="28"/>
      <c r="ABQ455" s="28"/>
      <c r="ABR455" s="28"/>
      <c r="ABS455" s="28"/>
      <c r="ABT455" s="28"/>
      <c r="ABU455" s="28"/>
      <c r="ABV455" s="28"/>
      <c r="ABW455" s="28"/>
      <c r="ABX455" s="28"/>
      <c r="ABY455" s="28"/>
      <c r="ABZ455" s="28"/>
      <c r="ACA455" s="28"/>
      <c r="ACB455" s="28"/>
      <c r="ACC455" s="28"/>
      <c r="ACD455" s="28"/>
      <c r="ACE455" s="28"/>
      <c r="ACF455" s="28"/>
      <c r="ACG455" s="28"/>
      <c r="ACH455" s="28"/>
      <c r="ACI455" s="28"/>
      <c r="ACJ455" s="28"/>
      <c r="ACK455" s="28"/>
      <c r="ACL455" s="28"/>
      <c r="ACM455" s="28"/>
      <c r="ACN455" s="28"/>
      <c r="ACO455" s="28"/>
      <c r="ACP455" s="28"/>
      <c r="ACQ455" s="28"/>
      <c r="ACR455" s="28"/>
      <c r="ACS455" s="28"/>
      <c r="ACT455" s="28"/>
      <c r="ACU455" s="28"/>
      <c r="ACV455" s="28"/>
      <c r="ACW455" s="28"/>
      <c r="ACX455" s="28"/>
      <c r="ACY455" s="28"/>
      <c r="ACZ455" s="28"/>
      <c r="ADA455" s="28"/>
      <c r="ADB455" s="28"/>
      <c r="ADC455" s="28"/>
      <c r="ADD455" s="28"/>
      <c r="ADE455" s="28"/>
      <c r="ADF455" s="28"/>
      <c r="ADG455" s="28"/>
      <c r="ADH455" s="28"/>
      <c r="ADI455" s="28"/>
      <c r="ADJ455" s="28"/>
      <c r="ADK455" s="28"/>
      <c r="ADL455" s="28"/>
      <c r="ADM455" s="28"/>
      <c r="ADN455" s="28"/>
      <c r="ADO455" s="28"/>
      <c r="ADP455" s="28"/>
      <c r="ADQ455" s="28"/>
      <c r="ADR455" s="28"/>
      <c r="ADS455" s="28"/>
      <c r="ADT455" s="28"/>
      <c r="ADU455" s="28"/>
      <c r="ADV455" s="28"/>
      <c r="ADW455" s="28"/>
      <c r="ADX455" s="28"/>
      <c r="ADY455" s="28"/>
      <c r="ADZ455" s="28"/>
      <c r="AEA455" s="28"/>
      <c r="AEB455" s="28"/>
      <c r="AEC455" s="28"/>
      <c r="AED455" s="28"/>
      <c r="AEE455" s="28"/>
      <c r="AEF455" s="28"/>
      <c r="AEG455" s="28"/>
      <c r="AEH455" s="28"/>
      <c r="AEI455" s="28"/>
      <c r="AEJ455" s="28"/>
      <c r="AEK455" s="28"/>
      <c r="AEL455" s="28"/>
      <c r="AEM455" s="28"/>
      <c r="AEN455" s="28"/>
      <c r="AEO455" s="28"/>
      <c r="AEP455" s="28"/>
      <c r="AEQ455" s="28"/>
      <c r="AER455" s="28"/>
      <c r="AES455" s="28"/>
      <c r="AET455" s="28"/>
      <c r="AEU455" s="28"/>
      <c r="AEV455" s="28"/>
      <c r="AEW455" s="28"/>
      <c r="AEX455" s="28"/>
      <c r="AEY455" s="28"/>
      <c r="AEZ455" s="28"/>
      <c r="AFA455" s="28"/>
      <c r="AFB455" s="28"/>
      <c r="AFC455" s="28"/>
      <c r="AFD455" s="28"/>
      <c r="AFE455" s="28"/>
      <c r="AFF455" s="28"/>
      <c r="AFG455" s="28"/>
      <c r="AFH455" s="28"/>
      <c r="AFI455" s="28"/>
      <c r="AFJ455" s="28"/>
      <c r="AFK455" s="28"/>
      <c r="AFL455" s="28"/>
      <c r="AFM455" s="28"/>
      <c r="AFN455" s="28"/>
      <c r="AFO455" s="28"/>
      <c r="AFP455" s="28"/>
      <c r="AFQ455" s="28"/>
      <c r="AFR455" s="28"/>
    </row>
    <row r="456" spans="1:850" s="130" customFormat="1">
      <c r="A456" s="150"/>
      <c r="B456" s="202"/>
      <c r="C456" s="85"/>
      <c r="D456" s="203"/>
      <c r="E456" s="86"/>
      <c r="F456" s="152"/>
      <c r="G456" s="153"/>
      <c r="H456" s="200">
        <f t="shared" si="96"/>
        <v>0</v>
      </c>
      <c r="I456" s="155"/>
      <c r="J456" s="200">
        <f t="shared" si="97"/>
        <v>0</v>
      </c>
      <c r="K456" s="157">
        <f t="shared" si="98"/>
        <v>0</v>
      </c>
      <c r="L456" s="201">
        <f t="shared" si="99"/>
        <v>0</v>
      </c>
      <c r="M456" s="159"/>
      <c r="N456" s="155"/>
      <c r="O456" s="154">
        <f t="shared" si="105"/>
        <v>0</v>
      </c>
      <c r="P456" s="155"/>
      <c r="Q456" s="154">
        <f t="shared" si="106"/>
        <v>0</v>
      </c>
      <c r="R456" s="157">
        <f t="shared" si="100"/>
        <v>0</v>
      </c>
      <c r="S456" s="160">
        <f t="shared" si="107"/>
        <v>0</v>
      </c>
      <c r="T456" s="159"/>
      <c r="U456" s="155"/>
      <c r="V456" s="154">
        <f t="shared" si="101"/>
        <v>0</v>
      </c>
      <c r="W456" s="155"/>
      <c r="X456" s="154">
        <f t="shared" si="102"/>
        <v>0</v>
      </c>
      <c r="Y456" s="157">
        <f t="shared" si="103"/>
        <v>0</v>
      </c>
      <c r="Z456" s="161">
        <f t="shared" si="104"/>
        <v>0</v>
      </c>
      <c r="AA456" s="162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  <c r="QN456" s="28"/>
      <c r="QO456" s="28"/>
      <c r="QP456" s="28"/>
      <c r="QQ456" s="28"/>
      <c r="QR456" s="28"/>
      <c r="QS456" s="28"/>
      <c r="QT456" s="28"/>
      <c r="QU456" s="28"/>
      <c r="QV456" s="28"/>
      <c r="QW456" s="28"/>
      <c r="QX456" s="28"/>
      <c r="QY456" s="28"/>
      <c r="QZ456" s="28"/>
      <c r="RA456" s="28"/>
      <c r="RB456" s="28"/>
      <c r="RC456" s="28"/>
      <c r="RD456" s="28"/>
      <c r="RE456" s="28"/>
      <c r="RF456" s="28"/>
      <c r="RG456" s="28"/>
      <c r="RH456" s="28"/>
      <c r="RI456" s="28"/>
      <c r="RJ456" s="28"/>
      <c r="RK456" s="28"/>
      <c r="RL456" s="28"/>
      <c r="RM456" s="28"/>
      <c r="RN456" s="28"/>
      <c r="RO456" s="28"/>
      <c r="RP456" s="28"/>
      <c r="RQ456" s="28"/>
      <c r="RR456" s="28"/>
      <c r="RS456" s="28"/>
      <c r="RT456" s="28"/>
      <c r="RU456" s="28"/>
      <c r="RV456" s="28"/>
      <c r="RW456" s="28"/>
      <c r="RX456" s="28"/>
      <c r="RY456" s="28"/>
      <c r="RZ456" s="28"/>
      <c r="SA456" s="28"/>
      <c r="SB456" s="28"/>
      <c r="SC456" s="28"/>
      <c r="SD456" s="28"/>
      <c r="SE456" s="28"/>
      <c r="SF456" s="28"/>
      <c r="SG456" s="28"/>
      <c r="SH456" s="28"/>
      <c r="SI456" s="28"/>
      <c r="SJ456" s="28"/>
      <c r="SK456" s="28"/>
      <c r="SL456" s="28"/>
      <c r="SM456" s="28"/>
      <c r="SN456" s="28"/>
      <c r="SO456" s="28"/>
      <c r="SP456" s="28"/>
      <c r="SQ456" s="28"/>
      <c r="SR456" s="28"/>
      <c r="SS456" s="28"/>
      <c r="ST456" s="28"/>
      <c r="SU456" s="28"/>
      <c r="SV456" s="28"/>
      <c r="SW456" s="28"/>
      <c r="SX456" s="28"/>
      <c r="SY456" s="28"/>
      <c r="SZ456" s="28"/>
      <c r="TA456" s="28"/>
      <c r="TB456" s="28"/>
      <c r="TC456" s="28"/>
      <c r="TD456" s="28"/>
      <c r="TE456" s="28"/>
      <c r="TF456" s="28"/>
      <c r="TG456" s="28"/>
      <c r="TH456" s="28"/>
      <c r="TI456" s="28"/>
      <c r="TJ456" s="28"/>
      <c r="TK456" s="28"/>
      <c r="TL456" s="28"/>
      <c r="TM456" s="28"/>
      <c r="TN456" s="28"/>
      <c r="TO456" s="28"/>
      <c r="TP456" s="28"/>
      <c r="TQ456" s="28"/>
      <c r="TR456" s="28"/>
      <c r="TS456" s="28"/>
      <c r="TT456" s="28"/>
      <c r="TU456" s="28"/>
      <c r="TV456" s="28"/>
      <c r="TW456" s="28"/>
      <c r="TX456" s="28"/>
      <c r="TY456" s="28"/>
      <c r="TZ456" s="28"/>
      <c r="UA456" s="28"/>
      <c r="UB456" s="28"/>
      <c r="UC456" s="28"/>
      <c r="UD456" s="28"/>
      <c r="UE456" s="28"/>
      <c r="UF456" s="28"/>
      <c r="UG456" s="28"/>
      <c r="UH456" s="28"/>
      <c r="UI456" s="28"/>
      <c r="UJ456" s="28"/>
      <c r="UK456" s="28"/>
      <c r="UL456" s="28"/>
      <c r="UM456" s="28"/>
      <c r="UN456" s="28"/>
      <c r="UO456" s="28"/>
      <c r="UP456" s="28"/>
      <c r="UQ456" s="28"/>
      <c r="UR456" s="28"/>
      <c r="US456" s="28"/>
      <c r="UT456" s="28"/>
      <c r="UU456" s="28"/>
      <c r="UV456" s="28"/>
      <c r="UW456" s="28"/>
      <c r="UX456" s="28"/>
      <c r="UY456" s="28"/>
      <c r="UZ456" s="28"/>
      <c r="VA456" s="28"/>
      <c r="VB456" s="28"/>
      <c r="VC456" s="28"/>
      <c r="VD456" s="28"/>
      <c r="VE456" s="28"/>
      <c r="VF456" s="28"/>
      <c r="VG456" s="28"/>
      <c r="VH456" s="28"/>
      <c r="VI456" s="28"/>
      <c r="VJ456" s="28"/>
      <c r="VK456" s="28"/>
      <c r="VL456" s="28"/>
      <c r="VM456" s="28"/>
      <c r="VN456" s="28"/>
      <c r="VO456" s="28"/>
      <c r="VP456" s="28"/>
      <c r="VQ456" s="28"/>
      <c r="VR456" s="28"/>
      <c r="VS456" s="28"/>
      <c r="VT456" s="28"/>
      <c r="VU456" s="28"/>
      <c r="VV456" s="28"/>
      <c r="VW456" s="28"/>
      <c r="VX456" s="28"/>
      <c r="VY456" s="28"/>
      <c r="VZ456" s="28"/>
      <c r="WA456" s="28"/>
      <c r="WB456" s="28"/>
      <c r="WC456" s="28"/>
      <c r="WD456" s="28"/>
      <c r="WE456" s="28"/>
      <c r="WF456" s="28"/>
      <c r="WG456" s="28"/>
      <c r="WH456" s="28"/>
      <c r="WI456" s="28"/>
      <c r="WJ456" s="28"/>
      <c r="WK456" s="28"/>
      <c r="WL456" s="28"/>
      <c r="WM456" s="28"/>
      <c r="WN456" s="28"/>
      <c r="WO456" s="28"/>
      <c r="WP456" s="28"/>
      <c r="WQ456" s="28"/>
      <c r="WR456" s="28"/>
      <c r="WS456" s="28"/>
      <c r="WT456" s="28"/>
      <c r="WU456" s="28"/>
      <c r="WV456" s="28"/>
      <c r="WW456" s="28"/>
      <c r="WX456" s="28"/>
      <c r="WY456" s="28"/>
      <c r="WZ456" s="28"/>
      <c r="XA456" s="28"/>
      <c r="XB456" s="28"/>
      <c r="XC456" s="28"/>
      <c r="XD456" s="28"/>
      <c r="XE456" s="28"/>
      <c r="XF456" s="28"/>
      <c r="XG456" s="28"/>
      <c r="XH456" s="28"/>
      <c r="XI456" s="28"/>
      <c r="XJ456" s="28"/>
      <c r="XK456" s="28"/>
      <c r="XL456" s="28"/>
      <c r="XM456" s="28"/>
      <c r="XN456" s="28"/>
      <c r="XO456" s="28"/>
      <c r="XP456" s="28"/>
      <c r="XQ456" s="28"/>
      <c r="XR456" s="28"/>
      <c r="XS456" s="28"/>
      <c r="XT456" s="28"/>
      <c r="XU456" s="28"/>
      <c r="XV456" s="28"/>
      <c r="XW456" s="28"/>
      <c r="XX456" s="28"/>
      <c r="XY456" s="28"/>
      <c r="XZ456" s="28"/>
      <c r="YA456" s="28"/>
      <c r="YB456" s="28"/>
      <c r="YC456" s="28"/>
      <c r="YD456" s="28"/>
      <c r="YE456" s="28"/>
      <c r="YF456" s="28"/>
      <c r="YG456" s="28"/>
      <c r="YH456" s="28"/>
      <c r="YI456" s="28"/>
      <c r="YJ456" s="28"/>
      <c r="YK456" s="28"/>
      <c r="YL456" s="28"/>
      <c r="YM456" s="28"/>
      <c r="YN456" s="28"/>
      <c r="YO456" s="28"/>
      <c r="YP456" s="28"/>
      <c r="YQ456" s="28"/>
      <c r="YR456" s="28"/>
      <c r="YS456" s="28"/>
      <c r="YT456" s="28"/>
      <c r="YU456" s="28"/>
      <c r="YV456" s="28"/>
      <c r="YW456" s="28"/>
      <c r="YX456" s="28"/>
      <c r="YY456" s="28"/>
      <c r="YZ456" s="28"/>
      <c r="ZA456" s="28"/>
      <c r="ZB456" s="28"/>
      <c r="ZC456" s="28"/>
      <c r="ZD456" s="28"/>
      <c r="ZE456" s="28"/>
      <c r="ZF456" s="28"/>
      <c r="ZG456" s="28"/>
      <c r="ZH456" s="28"/>
      <c r="ZI456" s="28"/>
      <c r="ZJ456" s="28"/>
      <c r="ZK456" s="28"/>
      <c r="ZL456" s="28"/>
      <c r="ZM456" s="28"/>
      <c r="ZN456" s="28"/>
      <c r="ZO456" s="28"/>
      <c r="ZP456" s="28"/>
      <c r="ZQ456" s="28"/>
      <c r="ZR456" s="28"/>
      <c r="ZS456" s="28"/>
      <c r="ZT456" s="28"/>
      <c r="ZU456" s="28"/>
      <c r="ZV456" s="28"/>
      <c r="ZW456" s="28"/>
      <c r="ZX456" s="28"/>
      <c r="ZY456" s="28"/>
      <c r="ZZ456" s="28"/>
      <c r="AAA456" s="28"/>
      <c r="AAB456" s="28"/>
      <c r="AAC456" s="28"/>
      <c r="AAD456" s="28"/>
      <c r="AAE456" s="28"/>
      <c r="AAF456" s="28"/>
      <c r="AAG456" s="28"/>
      <c r="AAH456" s="28"/>
      <c r="AAI456" s="28"/>
      <c r="AAJ456" s="28"/>
      <c r="AAK456" s="28"/>
      <c r="AAL456" s="28"/>
      <c r="AAM456" s="28"/>
      <c r="AAN456" s="28"/>
      <c r="AAO456" s="28"/>
      <c r="AAP456" s="28"/>
      <c r="AAQ456" s="28"/>
      <c r="AAR456" s="28"/>
      <c r="AAS456" s="28"/>
      <c r="AAT456" s="28"/>
      <c r="AAU456" s="28"/>
      <c r="AAV456" s="28"/>
      <c r="AAW456" s="28"/>
      <c r="AAX456" s="28"/>
      <c r="AAY456" s="28"/>
      <c r="AAZ456" s="28"/>
      <c r="ABA456" s="28"/>
      <c r="ABB456" s="28"/>
      <c r="ABC456" s="28"/>
      <c r="ABD456" s="28"/>
      <c r="ABE456" s="28"/>
      <c r="ABF456" s="28"/>
      <c r="ABG456" s="28"/>
      <c r="ABH456" s="28"/>
      <c r="ABI456" s="28"/>
      <c r="ABJ456" s="28"/>
      <c r="ABK456" s="28"/>
      <c r="ABL456" s="28"/>
      <c r="ABM456" s="28"/>
      <c r="ABN456" s="28"/>
      <c r="ABO456" s="28"/>
      <c r="ABP456" s="28"/>
      <c r="ABQ456" s="28"/>
      <c r="ABR456" s="28"/>
      <c r="ABS456" s="28"/>
      <c r="ABT456" s="28"/>
      <c r="ABU456" s="28"/>
      <c r="ABV456" s="28"/>
      <c r="ABW456" s="28"/>
      <c r="ABX456" s="28"/>
      <c r="ABY456" s="28"/>
      <c r="ABZ456" s="28"/>
      <c r="ACA456" s="28"/>
      <c r="ACB456" s="28"/>
      <c r="ACC456" s="28"/>
      <c r="ACD456" s="28"/>
      <c r="ACE456" s="28"/>
      <c r="ACF456" s="28"/>
      <c r="ACG456" s="28"/>
      <c r="ACH456" s="28"/>
      <c r="ACI456" s="28"/>
      <c r="ACJ456" s="28"/>
      <c r="ACK456" s="28"/>
      <c r="ACL456" s="28"/>
      <c r="ACM456" s="28"/>
      <c r="ACN456" s="28"/>
      <c r="ACO456" s="28"/>
      <c r="ACP456" s="28"/>
      <c r="ACQ456" s="28"/>
      <c r="ACR456" s="28"/>
      <c r="ACS456" s="28"/>
      <c r="ACT456" s="28"/>
      <c r="ACU456" s="28"/>
      <c r="ACV456" s="28"/>
      <c r="ACW456" s="28"/>
      <c r="ACX456" s="28"/>
      <c r="ACY456" s="28"/>
      <c r="ACZ456" s="28"/>
      <c r="ADA456" s="28"/>
      <c r="ADB456" s="28"/>
      <c r="ADC456" s="28"/>
      <c r="ADD456" s="28"/>
      <c r="ADE456" s="28"/>
      <c r="ADF456" s="28"/>
      <c r="ADG456" s="28"/>
      <c r="ADH456" s="28"/>
      <c r="ADI456" s="28"/>
      <c r="ADJ456" s="28"/>
      <c r="ADK456" s="28"/>
      <c r="ADL456" s="28"/>
      <c r="ADM456" s="28"/>
      <c r="ADN456" s="28"/>
      <c r="ADO456" s="28"/>
      <c r="ADP456" s="28"/>
      <c r="ADQ456" s="28"/>
      <c r="ADR456" s="28"/>
      <c r="ADS456" s="28"/>
      <c r="ADT456" s="28"/>
      <c r="ADU456" s="28"/>
      <c r="ADV456" s="28"/>
      <c r="ADW456" s="28"/>
      <c r="ADX456" s="28"/>
      <c r="ADY456" s="28"/>
      <c r="ADZ456" s="28"/>
      <c r="AEA456" s="28"/>
      <c r="AEB456" s="28"/>
      <c r="AEC456" s="28"/>
      <c r="AED456" s="28"/>
      <c r="AEE456" s="28"/>
      <c r="AEF456" s="28"/>
      <c r="AEG456" s="28"/>
      <c r="AEH456" s="28"/>
      <c r="AEI456" s="28"/>
      <c r="AEJ456" s="28"/>
      <c r="AEK456" s="28"/>
      <c r="AEL456" s="28"/>
      <c r="AEM456" s="28"/>
      <c r="AEN456" s="28"/>
      <c r="AEO456" s="28"/>
      <c r="AEP456" s="28"/>
      <c r="AEQ456" s="28"/>
      <c r="AER456" s="28"/>
      <c r="AES456" s="28"/>
      <c r="AET456" s="28"/>
      <c r="AEU456" s="28"/>
      <c r="AEV456" s="28"/>
      <c r="AEW456" s="28"/>
      <c r="AEX456" s="28"/>
      <c r="AEY456" s="28"/>
      <c r="AEZ456" s="28"/>
      <c r="AFA456" s="28"/>
      <c r="AFB456" s="28"/>
      <c r="AFC456" s="28"/>
      <c r="AFD456" s="28"/>
      <c r="AFE456" s="28"/>
      <c r="AFF456" s="28"/>
      <c r="AFG456" s="28"/>
      <c r="AFH456" s="28"/>
      <c r="AFI456" s="28"/>
      <c r="AFJ456" s="28"/>
      <c r="AFK456" s="28"/>
      <c r="AFL456" s="28"/>
      <c r="AFM456" s="28"/>
      <c r="AFN456" s="28"/>
      <c r="AFO456" s="28"/>
      <c r="AFP456" s="28"/>
      <c r="AFQ456" s="28"/>
      <c r="AFR456" s="28"/>
    </row>
    <row r="457" spans="1:850" s="130" customFormat="1">
      <c r="A457" s="150"/>
      <c r="B457" s="202"/>
      <c r="C457" s="85"/>
      <c r="D457" s="203"/>
      <c r="E457" s="86"/>
      <c r="F457" s="152"/>
      <c r="G457" s="153"/>
      <c r="H457" s="200">
        <f t="shared" si="96"/>
        <v>0</v>
      </c>
      <c r="I457" s="155"/>
      <c r="J457" s="200">
        <f t="shared" si="97"/>
        <v>0</v>
      </c>
      <c r="K457" s="157">
        <f t="shared" si="98"/>
        <v>0</v>
      </c>
      <c r="L457" s="201">
        <f t="shared" si="99"/>
        <v>0</v>
      </c>
      <c r="M457" s="159"/>
      <c r="N457" s="155"/>
      <c r="O457" s="154">
        <f t="shared" si="105"/>
        <v>0</v>
      </c>
      <c r="P457" s="155"/>
      <c r="Q457" s="154">
        <f t="shared" si="106"/>
        <v>0</v>
      </c>
      <c r="R457" s="157">
        <f t="shared" si="100"/>
        <v>0</v>
      </c>
      <c r="S457" s="160">
        <f t="shared" si="107"/>
        <v>0</v>
      </c>
      <c r="T457" s="159"/>
      <c r="U457" s="155"/>
      <c r="V457" s="154">
        <f t="shared" si="101"/>
        <v>0</v>
      </c>
      <c r="W457" s="155"/>
      <c r="X457" s="154">
        <f t="shared" si="102"/>
        <v>0</v>
      </c>
      <c r="Y457" s="157">
        <f t="shared" si="103"/>
        <v>0</v>
      </c>
      <c r="Z457" s="161">
        <f t="shared" si="104"/>
        <v>0</v>
      </c>
      <c r="AA457" s="162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/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  <c r="QN457" s="28"/>
      <c r="QO457" s="28"/>
      <c r="QP457" s="28"/>
      <c r="QQ457" s="28"/>
      <c r="QR457" s="28"/>
      <c r="QS457" s="28"/>
      <c r="QT457" s="28"/>
      <c r="QU457" s="28"/>
      <c r="QV457" s="28"/>
      <c r="QW457" s="28"/>
      <c r="QX457" s="28"/>
      <c r="QY457" s="28"/>
      <c r="QZ457" s="28"/>
      <c r="RA457" s="28"/>
      <c r="RB457" s="28"/>
      <c r="RC457" s="28"/>
      <c r="RD457" s="28"/>
      <c r="RE457" s="28"/>
      <c r="RF457" s="28"/>
      <c r="RG457" s="28"/>
      <c r="RH457" s="28"/>
      <c r="RI457" s="28"/>
      <c r="RJ457" s="28"/>
      <c r="RK457" s="28"/>
      <c r="RL457" s="28"/>
      <c r="RM457" s="28"/>
      <c r="RN457" s="28"/>
      <c r="RO457" s="28"/>
      <c r="RP457" s="28"/>
      <c r="RQ457" s="28"/>
      <c r="RR457" s="28"/>
      <c r="RS457" s="28"/>
      <c r="RT457" s="28"/>
      <c r="RU457" s="28"/>
      <c r="RV457" s="28"/>
      <c r="RW457" s="28"/>
      <c r="RX457" s="28"/>
      <c r="RY457" s="28"/>
      <c r="RZ457" s="28"/>
      <c r="SA457" s="28"/>
      <c r="SB457" s="28"/>
      <c r="SC457" s="28"/>
      <c r="SD457" s="28"/>
      <c r="SE457" s="28"/>
      <c r="SF457" s="28"/>
      <c r="SG457" s="28"/>
      <c r="SH457" s="28"/>
      <c r="SI457" s="28"/>
      <c r="SJ457" s="28"/>
      <c r="SK457" s="28"/>
      <c r="SL457" s="28"/>
      <c r="SM457" s="28"/>
      <c r="SN457" s="28"/>
      <c r="SO457" s="28"/>
      <c r="SP457" s="28"/>
      <c r="SQ457" s="28"/>
      <c r="SR457" s="28"/>
      <c r="SS457" s="28"/>
      <c r="ST457" s="28"/>
      <c r="SU457" s="28"/>
      <c r="SV457" s="28"/>
      <c r="SW457" s="28"/>
      <c r="SX457" s="28"/>
      <c r="SY457" s="28"/>
      <c r="SZ457" s="28"/>
      <c r="TA457" s="28"/>
      <c r="TB457" s="28"/>
      <c r="TC457" s="28"/>
      <c r="TD457" s="28"/>
      <c r="TE457" s="28"/>
      <c r="TF457" s="28"/>
      <c r="TG457" s="28"/>
      <c r="TH457" s="28"/>
      <c r="TI457" s="28"/>
      <c r="TJ457" s="28"/>
      <c r="TK457" s="28"/>
      <c r="TL457" s="28"/>
      <c r="TM457" s="28"/>
      <c r="TN457" s="28"/>
      <c r="TO457" s="28"/>
      <c r="TP457" s="28"/>
      <c r="TQ457" s="28"/>
      <c r="TR457" s="28"/>
      <c r="TS457" s="28"/>
      <c r="TT457" s="28"/>
      <c r="TU457" s="28"/>
      <c r="TV457" s="28"/>
      <c r="TW457" s="28"/>
      <c r="TX457" s="28"/>
      <c r="TY457" s="28"/>
      <c r="TZ457" s="28"/>
      <c r="UA457" s="28"/>
      <c r="UB457" s="28"/>
      <c r="UC457" s="28"/>
      <c r="UD457" s="28"/>
      <c r="UE457" s="28"/>
      <c r="UF457" s="28"/>
      <c r="UG457" s="28"/>
      <c r="UH457" s="28"/>
      <c r="UI457" s="28"/>
      <c r="UJ457" s="28"/>
      <c r="UK457" s="28"/>
      <c r="UL457" s="28"/>
      <c r="UM457" s="28"/>
      <c r="UN457" s="28"/>
      <c r="UO457" s="28"/>
      <c r="UP457" s="28"/>
      <c r="UQ457" s="28"/>
      <c r="UR457" s="28"/>
      <c r="US457" s="28"/>
      <c r="UT457" s="28"/>
      <c r="UU457" s="28"/>
      <c r="UV457" s="28"/>
      <c r="UW457" s="28"/>
      <c r="UX457" s="28"/>
      <c r="UY457" s="28"/>
      <c r="UZ457" s="28"/>
      <c r="VA457" s="28"/>
      <c r="VB457" s="28"/>
      <c r="VC457" s="28"/>
      <c r="VD457" s="28"/>
      <c r="VE457" s="28"/>
      <c r="VF457" s="28"/>
      <c r="VG457" s="28"/>
      <c r="VH457" s="28"/>
      <c r="VI457" s="28"/>
      <c r="VJ457" s="28"/>
      <c r="VK457" s="28"/>
      <c r="VL457" s="28"/>
      <c r="VM457" s="28"/>
      <c r="VN457" s="28"/>
      <c r="VO457" s="28"/>
      <c r="VP457" s="28"/>
      <c r="VQ457" s="28"/>
      <c r="VR457" s="28"/>
      <c r="VS457" s="28"/>
      <c r="VT457" s="28"/>
      <c r="VU457" s="28"/>
      <c r="VV457" s="28"/>
      <c r="VW457" s="28"/>
      <c r="VX457" s="28"/>
      <c r="VY457" s="28"/>
      <c r="VZ457" s="28"/>
      <c r="WA457" s="28"/>
      <c r="WB457" s="28"/>
      <c r="WC457" s="28"/>
      <c r="WD457" s="28"/>
      <c r="WE457" s="28"/>
      <c r="WF457" s="28"/>
      <c r="WG457" s="28"/>
      <c r="WH457" s="28"/>
      <c r="WI457" s="28"/>
      <c r="WJ457" s="28"/>
      <c r="WK457" s="28"/>
      <c r="WL457" s="28"/>
      <c r="WM457" s="28"/>
      <c r="WN457" s="28"/>
      <c r="WO457" s="28"/>
      <c r="WP457" s="28"/>
      <c r="WQ457" s="28"/>
      <c r="WR457" s="28"/>
      <c r="WS457" s="28"/>
      <c r="WT457" s="28"/>
      <c r="WU457" s="28"/>
      <c r="WV457" s="28"/>
      <c r="WW457" s="28"/>
      <c r="WX457" s="28"/>
      <c r="WY457" s="28"/>
      <c r="WZ457" s="28"/>
      <c r="XA457" s="28"/>
      <c r="XB457" s="28"/>
      <c r="XC457" s="28"/>
      <c r="XD457" s="28"/>
      <c r="XE457" s="28"/>
      <c r="XF457" s="28"/>
      <c r="XG457" s="28"/>
      <c r="XH457" s="28"/>
      <c r="XI457" s="28"/>
      <c r="XJ457" s="28"/>
      <c r="XK457" s="28"/>
      <c r="XL457" s="28"/>
      <c r="XM457" s="28"/>
      <c r="XN457" s="28"/>
      <c r="XO457" s="28"/>
      <c r="XP457" s="28"/>
      <c r="XQ457" s="28"/>
      <c r="XR457" s="28"/>
      <c r="XS457" s="28"/>
      <c r="XT457" s="28"/>
      <c r="XU457" s="28"/>
      <c r="XV457" s="28"/>
      <c r="XW457" s="28"/>
      <c r="XX457" s="28"/>
      <c r="XY457" s="28"/>
      <c r="XZ457" s="28"/>
      <c r="YA457" s="28"/>
      <c r="YB457" s="28"/>
      <c r="YC457" s="28"/>
      <c r="YD457" s="28"/>
      <c r="YE457" s="28"/>
      <c r="YF457" s="28"/>
      <c r="YG457" s="28"/>
      <c r="YH457" s="28"/>
      <c r="YI457" s="28"/>
      <c r="YJ457" s="28"/>
      <c r="YK457" s="28"/>
      <c r="YL457" s="28"/>
      <c r="YM457" s="28"/>
      <c r="YN457" s="28"/>
      <c r="YO457" s="28"/>
      <c r="YP457" s="28"/>
      <c r="YQ457" s="28"/>
      <c r="YR457" s="28"/>
      <c r="YS457" s="28"/>
      <c r="YT457" s="28"/>
      <c r="YU457" s="28"/>
      <c r="YV457" s="28"/>
      <c r="YW457" s="28"/>
      <c r="YX457" s="28"/>
      <c r="YY457" s="28"/>
      <c r="YZ457" s="28"/>
      <c r="ZA457" s="28"/>
      <c r="ZB457" s="28"/>
      <c r="ZC457" s="28"/>
      <c r="ZD457" s="28"/>
      <c r="ZE457" s="28"/>
      <c r="ZF457" s="28"/>
      <c r="ZG457" s="28"/>
      <c r="ZH457" s="28"/>
      <c r="ZI457" s="28"/>
      <c r="ZJ457" s="28"/>
      <c r="ZK457" s="28"/>
      <c r="ZL457" s="28"/>
      <c r="ZM457" s="28"/>
      <c r="ZN457" s="28"/>
      <c r="ZO457" s="28"/>
      <c r="ZP457" s="28"/>
      <c r="ZQ457" s="28"/>
      <c r="ZR457" s="28"/>
      <c r="ZS457" s="28"/>
      <c r="ZT457" s="28"/>
      <c r="ZU457" s="28"/>
      <c r="ZV457" s="28"/>
      <c r="ZW457" s="28"/>
      <c r="ZX457" s="28"/>
      <c r="ZY457" s="28"/>
      <c r="ZZ457" s="28"/>
      <c r="AAA457" s="28"/>
      <c r="AAB457" s="28"/>
      <c r="AAC457" s="28"/>
      <c r="AAD457" s="28"/>
      <c r="AAE457" s="28"/>
      <c r="AAF457" s="28"/>
      <c r="AAG457" s="28"/>
      <c r="AAH457" s="28"/>
      <c r="AAI457" s="28"/>
      <c r="AAJ457" s="28"/>
      <c r="AAK457" s="28"/>
      <c r="AAL457" s="28"/>
      <c r="AAM457" s="28"/>
      <c r="AAN457" s="28"/>
      <c r="AAO457" s="28"/>
      <c r="AAP457" s="28"/>
      <c r="AAQ457" s="28"/>
      <c r="AAR457" s="28"/>
      <c r="AAS457" s="28"/>
      <c r="AAT457" s="28"/>
      <c r="AAU457" s="28"/>
      <c r="AAV457" s="28"/>
      <c r="AAW457" s="28"/>
      <c r="AAX457" s="28"/>
      <c r="AAY457" s="28"/>
      <c r="AAZ457" s="28"/>
      <c r="ABA457" s="28"/>
      <c r="ABB457" s="28"/>
      <c r="ABC457" s="28"/>
      <c r="ABD457" s="28"/>
      <c r="ABE457" s="28"/>
      <c r="ABF457" s="28"/>
      <c r="ABG457" s="28"/>
      <c r="ABH457" s="28"/>
      <c r="ABI457" s="28"/>
      <c r="ABJ457" s="28"/>
      <c r="ABK457" s="28"/>
      <c r="ABL457" s="28"/>
      <c r="ABM457" s="28"/>
      <c r="ABN457" s="28"/>
      <c r="ABO457" s="28"/>
      <c r="ABP457" s="28"/>
      <c r="ABQ457" s="28"/>
      <c r="ABR457" s="28"/>
      <c r="ABS457" s="28"/>
      <c r="ABT457" s="28"/>
      <c r="ABU457" s="28"/>
      <c r="ABV457" s="28"/>
      <c r="ABW457" s="28"/>
      <c r="ABX457" s="28"/>
      <c r="ABY457" s="28"/>
      <c r="ABZ457" s="28"/>
      <c r="ACA457" s="28"/>
      <c r="ACB457" s="28"/>
      <c r="ACC457" s="28"/>
      <c r="ACD457" s="28"/>
      <c r="ACE457" s="28"/>
      <c r="ACF457" s="28"/>
      <c r="ACG457" s="28"/>
      <c r="ACH457" s="28"/>
      <c r="ACI457" s="28"/>
      <c r="ACJ457" s="28"/>
      <c r="ACK457" s="28"/>
      <c r="ACL457" s="28"/>
      <c r="ACM457" s="28"/>
      <c r="ACN457" s="28"/>
      <c r="ACO457" s="28"/>
      <c r="ACP457" s="28"/>
      <c r="ACQ457" s="28"/>
      <c r="ACR457" s="28"/>
      <c r="ACS457" s="28"/>
      <c r="ACT457" s="28"/>
      <c r="ACU457" s="28"/>
      <c r="ACV457" s="28"/>
      <c r="ACW457" s="28"/>
      <c r="ACX457" s="28"/>
      <c r="ACY457" s="28"/>
      <c r="ACZ457" s="28"/>
      <c r="ADA457" s="28"/>
      <c r="ADB457" s="28"/>
      <c r="ADC457" s="28"/>
      <c r="ADD457" s="28"/>
      <c r="ADE457" s="28"/>
      <c r="ADF457" s="28"/>
      <c r="ADG457" s="28"/>
      <c r="ADH457" s="28"/>
      <c r="ADI457" s="28"/>
      <c r="ADJ457" s="28"/>
      <c r="ADK457" s="28"/>
      <c r="ADL457" s="28"/>
      <c r="ADM457" s="28"/>
      <c r="ADN457" s="28"/>
      <c r="ADO457" s="28"/>
      <c r="ADP457" s="28"/>
      <c r="ADQ457" s="28"/>
      <c r="ADR457" s="28"/>
      <c r="ADS457" s="28"/>
      <c r="ADT457" s="28"/>
      <c r="ADU457" s="28"/>
      <c r="ADV457" s="28"/>
      <c r="ADW457" s="28"/>
      <c r="ADX457" s="28"/>
      <c r="ADY457" s="28"/>
      <c r="ADZ457" s="28"/>
      <c r="AEA457" s="28"/>
      <c r="AEB457" s="28"/>
      <c r="AEC457" s="28"/>
      <c r="AED457" s="28"/>
      <c r="AEE457" s="28"/>
      <c r="AEF457" s="28"/>
      <c r="AEG457" s="28"/>
      <c r="AEH457" s="28"/>
      <c r="AEI457" s="28"/>
      <c r="AEJ457" s="28"/>
      <c r="AEK457" s="28"/>
      <c r="AEL457" s="28"/>
      <c r="AEM457" s="28"/>
      <c r="AEN457" s="28"/>
      <c r="AEO457" s="28"/>
      <c r="AEP457" s="28"/>
      <c r="AEQ457" s="28"/>
      <c r="AER457" s="28"/>
      <c r="AES457" s="28"/>
      <c r="AET457" s="28"/>
      <c r="AEU457" s="28"/>
      <c r="AEV457" s="28"/>
      <c r="AEW457" s="28"/>
      <c r="AEX457" s="28"/>
      <c r="AEY457" s="28"/>
      <c r="AEZ457" s="28"/>
      <c r="AFA457" s="28"/>
      <c r="AFB457" s="28"/>
      <c r="AFC457" s="28"/>
      <c r="AFD457" s="28"/>
      <c r="AFE457" s="28"/>
      <c r="AFF457" s="28"/>
      <c r="AFG457" s="28"/>
      <c r="AFH457" s="28"/>
      <c r="AFI457" s="28"/>
      <c r="AFJ457" s="28"/>
      <c r="AFK457" s="28"/>
      <c r="AFL457" s="28"/>
      <c r="AFM457" s="28"/>
      <c r="AFN457" s="28"/>
      <c r="AFO457" s="28"/>
      <c r="AFP457" s="28"/>
      <c r="AFQ457" s="28"/>
      <c r="AFR457" s="28"/>
    </row>
    <row r="458" spans="1:850" s="130" customFormat="1">
      <c r="A458" s="150"/>
      <c r="B458" s="202"/>
      <c r="C458" s="85"/>
      <c r="D458" s="203"/>
      <c r="E458" s="86"/>
      <c r="F458" s="152"/>
      <c r="G458" s="153"/>
      <c r="H458" s="200">
        <f t="shared" si="96"/>
        <v>0</v>
      </c>
      <c r="I458" s="155"/>
      <c r="J458" s="200">
        <f t="shared" si="97"/>
        <v>0</v>
      </c>
      <c r="K458" s="157">
        <f t="shared" si="98"/>
        <v>0</v>
      </c>
      <c r="L458" s="201">
        <f t="shared" si="99"/>
        <v>0</v>
      </c>
      <c r="M458" s="159"/>
      <c r="N458" s="155"/>
      <c r="O458" s="154">
        <f t="shared" si="105"/>
        <v>0</v>
      </c>
      <c r="P458" s="155"/>
      <c r="Q458" s="154">
        <f t="shared" si="106"/>
        <v>0</v>
      </c>
      <c r="R458" s="157">
        <f t="shared" si="100"/>
        <v>0</v>
      </c>
      <c r="S458" s="160">
        <f t="shared" si="107"/>
        <v>0</v>
      </c>
      <c r="T458" s="159"/>
      <c r="U458" s="155"/>
      <c r="V458" s="154">
        <f t="shared" si="101"/>
        <v>0</v>
      </c>
      <c r="W458" s="155"/>
      <c r="X458" s="154">
        <f t="shared" si="102"/>
        <v>0</v>
      </c>
      <c r="Y458" s="157">
        <f t="shared" si="103"/>
        <v>0</v>
      </c>
      <c r="Z458" s="161">
        <f t="shared" si="104"/>
        <v>0</v>
      </c>
      <c r="AA458" s="162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/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/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  <c r="QN458" s="28"/>
      <c r="QO458" s="28"/>
      <c r="QP458" s="28"/>
      <c r="QQ458" s="28"/>
      <c r="QR458" s="28"/>
      <c r="QS458" s="28"/>
      <c r="QT458" s="28"/>
      <c r="QU458" s="28"/>
      <c r="QV458" s="28"/>
      <c r="QW458" s="28"/>
      <c r="QX458" s="28"/>
      <c r="QY458" s="28"/>
      <c r="QZ458" s="28"/>
      <c r="RA458" s="28"/>
      <c r="RB458" s="28"/>
      <c r="RC458" s="28"/>
      <c r="RD458" s="28"/>
      <c r="RE458" s="28"/>
      <c r="RF458" s="28"/>
      <c r="RG458" s="28"/>
      <c r="RH458" s="28"/>
      <c r="RI458" s="28"/>
      <c r="RJ458" s="28"/>
      <c r="RK458" s="28"/>
      <c r="RL458" s="28"/>
      <c r="RM458" s="28"/>
      <c r="RN458" s="28"/>
      <c r="RO458" s="28"/>
      <c r="RP458" s="28"/>
      <c r="RQ458" s="28"/>
      <c r="RR458" s="28"/>
      <c r="RS458" s="28"/>
      <c r="RT458" s="28"/>
      <c r="RU458" s="28"/>
      <c r="RV458" s="28"/>
      <c r="RW458" s="28"/>
      <c r="RX458" s="28"/>
      <c r="RY458" s="28"/>
      <c r="RZ458" s="28"/>
      <c r="SA458" s="28"/>
      <c r="SB458" s="28"/>
      <c r="SC458" s="28"/>
      <c r="SD458" s="28"/>
      <c r="SE458" s="28"/>
      <c r="SF458" s="28"/>
      <c r="SG458" s="28"/>
      <c r="SH458" s="28"/>
      <c r="SI458" s="28"/>
      <c r="SJ458" s="28"/>
      <c r="SK458" s="28"/>
      <c r="SL458" s="28"/>
      <c r="SM458" s="28"/>
      <c r="SN458" s="28"/>
      <c r="SO458" s="28"/>
      <c r="SP458" s="28"/>
      <c r="SQ458" s="28"/>
      <c r="SR458" s="28"/>
      <c r="SS458" s="28"/>
      <c r="ST458" s="28"/>
      <c r="SU458" s="28"/>
      <c r="SV458" s="28"/>
      <c r="SW458" s="28"/>
      <c r="SX458" s="28"/>
      <c r="SY458" s="28"/>
      <c r="SZ458" s="28"/>
      <c r="TA458" s="28"/>
      <c r="TB458" s="28"/>
      <c r="TC458" s="28"/>
      <c r="TD458" s="28"/>
      <c r="TE458" s="28"/>
      <c r="TF458" s="28"/>
      <c r="TG458" s="28"/>
      <c r="TH458" s="28"/>
      <c r="TI458" s="28"/>
      <c r="TJ458" s="28"/>
      <c r="TK458" s="28"/>
      <c r="TL458" s="28"/>
      <c r="TM458" s="28"/>
      <c r="TN458" s="28"/>
      <c r="TO458" s="28"/>
      <c r="TP458" s="28"/>
      <c r="TQ458" s="28"/>
      <c r="TR458" s="28"/>
      <c r="TS458" s="28"/>
      <c r="TT458" s="28"/>
      <c r="TU458" s="28"/>
      <c r="TV458" s="28"/>
      <c r="TW458" s="28"/>
      <c r="TX458" s="28"/>
      <c r="TY458" s="28"/>
      <c r="TZ458" s="28"/>
      <c r="UA458" s="28"/>
      <c r="UB458" s="28"/>
      <c r="UC458" s="28"/>
      <c r="UD458" s="28"/>
      <c r="UE458" s="28"/>
      <c r="UF458" s="28"/>
      <c r="UG458" s="28"/>
      <c r="UH458" s="28"/>
      <c r="UI458" s="28"/>
      <c r="UJ458" s="28"/>
      <c r="UK458" s="28"/>
      <c r="UL458" s="28"/>
      <c r="UM458" s="28"/>
      <c r="UN458" s="28"/>
      <c r="UO458" s="28"/>
      <c r="UP458" s="28"/>
      <c r="UQ458" s="28"/>
      <c r="UR458" s="28"/>
      <c r="US458" s="28"/>
      <c r="UT458" s="28"/>
      <c r="UU458" s="28"/>
      <c r="UV458" s="28"/>
      <c r="UW458" s="28"/>
      <c r="UX458" s="28"/>
      <c r="UY458" s="28"/>
      <c r="UZ458" s="28"/>
      <c r="VA458" s="28"/>
      <c r="VB458" s="28"/>
      <c r="VC458" s="28"/>
      <c r="VD458" s="28"/>
      <c r="VE458" s="28"/>
      <c r="VF458" s="28"/>
      <c r="VG458" s="28"/>
      <c r="VH458" s="28"/>
      <c r="VI458" s="28"/>
      <c r="VJ458" s="28"/>
      <c r="VK458" s="28"/>
      <c r="VL458" s="28"/>
      <c r="VM458" s="28"/>
      <c r="VN458" s="28"/>
      <c r="VO458" s="28"/>
      <c r="VP458" s="28"/>
      <c r="VQ458" s="28"/>
      <c r="VR458" s="28"/>
      <c r="VS458" s="28"/>
      <c r="VT458" s="28"/>
      <c r="VU458" s="28"/>
      <c r="VV458" s="28"/>
      <c r="VW458" s="28"/>
      <c r="VX458" s="28"/>
      <c r="VY458" s="28"/>
      <c r="VZ458" s="28"/>
      <c r="WA458" s="28"/>
      <c r="WB458" s="28"/>
      <c r="WC458" s="28"/>
      <c r="WD458" s="28"/>
      <c r="WE458" s="28"/>
      <c r="WF458" s="28"/>
      <c r="WG458" s="28"/>
      <c r="WH458" s="28"/>
      <c r="WI458" s="28"/>
      <c r="WJ458" s="28"/>
      <c r="WK458" s="28"/>
      <c r="WL458" s="28"/>
      <c r="WM458" s="28"/>
      <c r="WN458" s="28"/>
      <c r="WO458" s="28"/>
      <c r="WP458" s="28"/>
      <c r="WQ458" s="28"/>
      <c r="WR458" s="28"/>
      <c r="WS458" s="28"/>
      <c r="WT458" s="28"/>
      <c r="WU458" s="28"/>
      <c r="WV458" s="28"/>
      <c r="WW458" s="28"/>
      <c r="WX458" s="28"/>
      <c r="WY458" s="28"/>
      <c r="WZ458" s="28"/>
      <c r="XA458" s="28"/>
      <c r="XB458" s="28"/>
      <c r="XC458" s="28"/>
      <c r="XD458" s="28"/>
      <c r="XE458" s="28"/>
      <c r="XF458" s="28"/>
      <c r="XG458" s="28"/>
      <c r="XH458" s="28"/>
      <c r="XI458" s="28"/>
      <c r="XJ458" s="28"/>
      <c r="XK458" s="28"/>
      <c r="XL458" s="28"/>
      <c r="XM458" s="28"/>
      <c r="XN458" s="28"/>
      <c r="XO458" s="28"/>
      <c r="XP458" s="28"/>
      <c r="XQ458" s="28"/>
      <c r="XR458" s="28"/>
      <c r="XS458" s="28"/>
      <c r="XT458" s="28"/>
      <c r="XU458" s="28"/>
      <c r="XV458" s="28"/>
      <c r="XW458" s="28"/>
      <c r="XX458" s="28"/>
      <c r="XY458" s="28"/>
      <c r="XZ458" s="28"/>
      <c r="YA458" s="28"/>
      <c r="YB458" s="28"/>
      <c r="YC458" s="28"/>
      <c r="YD458" s="28"/>
      <c r="YE458" s="28"/>
      <c r="YF458" s="28"/>
      <c r="YG458" s="28"/>
      <c r="YH458" s="28"/>
      <c r="YI458" s="28"/>
      <c r="YJ458" s="28"/>
      <c r="YK458" s="28"/>
      <c r="YL458" s="28"/>
      <c r="YM458" s="28"/>
      <c r="YN458" s="28"/>
      <c r="YO458" s="28"/>
      <c r="YP458" s="28"/>
      <c r="YQ458" s="28"/>
      <c r="YR458" s="28"/>
      <c r="YS458" s="28"/>
      <c r="YT458" s="28"/>
      <c r="YU458" s="28"/>
      <c r="YV458" s="28"/>
      <c r="YW458" s="28"/>
      <c r="YX458" s="28"/>
      <c r="YY458" s="28"/>
      <c r="YZ458" s="28"/>
      <c r="ZA458" s="28"/>
      <c r="ZB458" s="28"/>
      <c r="ZC458" s="28"/>
      <c r="ZD458" s="28"/>
      <c r="ZE458" s="28"/>
      <c r="ZF458" s="28"/>
      <c r="ZG458" s="28"/>
      <c r="ZH458" s="28"/>
      <c r="ZI458" s="28"/>
      <c r="ZJ458" s="28"/>
      <c r="ZK458" s="28"/>
      <c r="ZL458" s="28"/>
      <c r="ZM458" s="28"/>
      <c r="ZN458" s="28"/>
      <c r="ZO458" s="28"/>
      <c r="ZP458" s="28"/>
      <c r="ZQ458" s="28"/>
      <c r="ZR458" s="28"/>
      <c r="ZS458" s="28"/>
      <c r="ZT458" s="28"/>
      <c r="ZU458" s="28"/>
      <c r="ZV458" s="28"/>
      <c r="ZW458" s="28"/>
      <c r="ZX458" s="28"/>
      <c r="ZY458" s="28"/>
      <c r="ZZ458" s="28"/>
      <c r="AAA458" s="28"/>
      <c r="AAB458" s="28"/>
      <c r="AAC458" s="28"/>
      <c r="AAD458" s="28"/>
      <c r="AAE458" s="28"/>
      <c r="AAF458" s="28"/>
      <c r="AAG458" s="28"/>
      <c r="AAH458" s="28"/>
      <c r="AAI458" s="28"/>
      <c r="AAJ458" s="28"/>
      <c r="AAK458" s="28"/>
      <c r="AAL458" s="28"/>
      <c r="AAM458" s="28"/>
      <c r="AAN458" s="28"/>
      <c r="AAO458" s="28"/>
      <c r="AAP458" s="28"/>
      <c r="AAQ458" s="28"/>
      <c r="AAR458" s="28"/>
      <c r="AAS458" s="28"/>
      <c r="AAT458" s="28"/>
      <c r="AAU458" s="28"/>
      <c r="AAV458" s="28"/>
      <c r="AAW458" s="28"/>
      <c r="AAX458" s="28"/>
      <c r="AAY458" s="28"/>
      <c r="AAZ458" s="28"/>
      <c r="ABA458" s="28"/>
      <c r="ABB458" s="28"/>
      <c r="ABC458" s="28"/>
      <c r="ABD458" s="28"/>
      <c r="ABE458" s="28"/>
      <c r="ABF458" s="28"/>
      <c r="ABG458" s="28"/>
      <c r="ABH458" s="28"/>
      <c r="ABI458" s="28"/>
      <c r="ABJ458" s="28"/>
      <c r="ABK458" s="28"/>
      <c r="ABL458" s="28"/>
      <c r="ABM458" s="28"/>
      <c r="ABN458" s="28"/>
      <c r="ABO458" s="28"/>
      <c r="ABP458" s="28"/>
      <c r="ABQ458" s="28"/>
      <c r="ABR458" s="28"/>
      <c r="ABS458" s="28"/>
      <c r="ABT458" s="28"/>
      <c r="ABU458" s="28"/>
      <c r="ABV458" s="28"/>
      <c r="ABW458" s="28"/>
      <c r="ABX458" s="28"/>
      <c r="ABY458" s="28"/>
      <c r="ABZ458" s="28"/>
      <c r="ACA458" s="28"/>
      <c r="ACB458" s="28"/>
      <c r="ACC458" s="28"/>
      <c r="ACD458" s="28"/>
      <c r="ACE458" s="28"/>
      <c r="ACF458" s="28"/>
      <c r="ACG458" s="28"/>
      <c r="ACH458" s="28"/>
      <c r="ACI458" s="28"/>
      <c r="ACJ458" s="28"/>
      <c r="ACK458" s="28"/>
      <c r="ACL458" s="28"/>
      <c r="ACM458" s="28"/>
      <c r="ACN458" s="28"/>
      <c r="ACO458" s="28"/>
      <c r="ACP458" s="28"/>
      <c r="ACQ458" s="28"/>
      <c r="ACR458" s="28"/>
      <c r="ACS458" s="28"/>
      <c r="ACT458" s="28"/>
      <c r="ACU458" s="28"/>
      <c r="ACV458" s="28"/>
      <c r="ACW458" s="28"/>
      <c r="ACX458" s="28"/>
      <c r="ACY458" s="28"/>
      <c r="ACZ458" s="28"/>
      <c r="ADA458" s="28"/>
      <c r="ADB458" s="28"/>
      <c r="ADC458" s="28"/>
      <c r="ADD458" s="28"/>
      <c r="ADE458" s="28"/>
      <c r="ADF458" s="28"/>
      <c r="ADG458" s="28"/>
      <c r="ADH458" s="28"/>
      <c r="ADI458" s="28"/>
      <c r="ADJ458" s="28"/>
      <c r="ADK458" s="28"/>
      <c r="ADL458" s="28"/>
      <c r="ADM458" s="28"/>
      <c r="ADN458" s="28"/>
      <c r="ADO458" s="28"/>
      <c r="ADP458" s="28"/>
      <c r="ADQ458" s="28"/>
      <c r="ADR458" s="28"/>
      <c r="ADS458" s="28"/>
      <c r="ADT458" s="28"/>
      <c r="ADU458" s="28"/>
      <c r="ADV458" s="28"/>
      <c r="ADW458" s="28"/>
      <c r="ADX458" s="28"/>
      <c r="ADY458" s="28"/>
      <c r="ADZ458" s="28"/>
      <c r="AEA458" s="28"/>
      <c r="AEB458" s="28"/>
      <c r="AEC458" s="28"/>
      <c r="AED458" s="28"/>
      <c r="AEE458" s="28"/>
      <c r="AEF458" s="28"/>
      <c r="AEG458" s="28"/>
      <c r="AEH458" s="28"/>
      <c r="AEI458" s="28"/>
      <c r="AEJ458" s="28"/>
      <c r="AEK458" s="28"/>
      <c r="AEL458" s="28"/>
      <c r="AEM458" s="28"/>
      <c r="AEN458" s="28"/>
      <c r="AEO458" s="28"/>
      <c r="AEP458" s="28"/>
      <c r="AEQ458" s="28"/>
      <c r="AER458" s="28"/>
      <c r="AES458" s="28"/>
      <c r="AET458" s="28"/>
      <c r="AEU458" s="28"/>
      <c r="AEV458" s="28"/>
      <c r="AEW458" s="28"/>
      <c r="AEX458" s="28"/>
      <c r="AEY458" s="28"/>
      <c r="AEZ458" s="28"/>
      <c r="AFA458" s="28"/>
      <c r="AFB458" s="28"/>
      <c r="AFC458" s="28"/>
      <c r="AFD458" s="28"/>
      <c r="AFE458" s="28"/>
      <c r="AFF458" s="28"/>
      <c r="AFG458" s="28"/>
      <c r="AFH458" s="28"/>
      <c r="AFI458" s="28"/>
      <c r="AFJ458" s="28"/>
      <c r="AFK458" s="28"/>
      <c r="AFL458" s="28"/>
      <c r="AFM458" s="28"/>
      <c r="AFN458" s="28"/>
      <c r="AFO458" s="28"/>
      <c r="AFP458" s="28"/>
      <c r="AFQ458" s="28"/>
      <c r="AFR458" s="28"/>
    </row>
    <row r="459" spans="1:850" s="130" customFormat="1">
      <c r="A459" s="150"/>
      <c r="B459" s="202"/>
      <c r="C459" s="85"/>
      <c r="D459" s="203"/>
      <c r="E459" s="86"/>
      <c r="F459" s="152"/>
      <c r="G459" s="153"/>
      <c r="H459" s="200">
        <f t="shared" si="96"/>
        <v>0</v>
      </c>
      <c r="I459" s="155"/>
      <c r="J459" s="200">
        <f t="shared" si="97"/>
        <v>0</v>
      </c>
      <c r="K459" s="157">
        <f t="shared" si="98"/>
        <v>0</v>
      </c>
      <c r="L459" s="201">
        <f t="shared" si="99"/>
        <v>0</v>
      </c>
      <c r="M459" s="159"/>
      <c r="N459" s="155"/>
      <c r="O459" s="154">
        <f t="shared" si="105"/>
        <v>0</v>
      </c>
      <c r="P459" s="155"/>
      <c r="Q459" s="154">
        <f t="shared" si="106"/>
        <v>0</v>
      </c>
      <c r="R459" s="157">
        <f t="shared" si="100"/>
        <v>0</v>
      </c>
      <c r="S459" s="160">
        <f t="shared" si="107"/>
        <v>0</v>
      </c>
      <c r="T459" s="159"/>
      <c r="U459" s="155"/>
      <c r="V459" s="154">
        <f t="shared" si="101"/>
        <v>0</v>
      </c>
      <c r="W459" s="155"/>
      <c r="X459" s="154">
        <f t="shared" si="102"/>
        <v>0</v>
      </c>
      <c r="Y459" s="157">
        <f t="shared" si="103"/>
        <v>0</v>
      </c>
      <c r="Z459" s="161">
        <f t="shared" si="104"/>
        <v>0</v>
      </c>
      <c r="AA459" s="162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  <c r="QN459" s="28"/>
      <c r="QO459" s="28"/>
      <c r="QP459" s="28"/>
      <c r="QQ459" s="28"/>
      <c r="QR459" s="28"/>
      <c r="QS459" s="28"/>
      <c r="QT459" s="28"/>
      <c r="QU459" s="28"/>
      <c r="QV459" s="28"/>
      <c r="QW459" s="28"/>
      <c r="QX459" s="28"/>
      <c r="QY459" s="28"/>
      <c r="QZ459" s="28"/>
      <c r="RA459" s="28"/>
      <c r="RB459" s="28"/>
      <c r="RC459" s="28"/>
      <c r="RD459" s="28"/>
      <c r="RE459" s="28"/>
      <c r="RF459" s="28"/>
      <c r="RG459" s="28"/>
      <c r="RH459" s="28"/>
      <c r="RI459" s="28"/>
      <c r="RJ459" s="28"/>
      <c r="RK459" s="28"/>
      <c r="RL459" s="28"/>
      <c r="RM459" s="28"/>
      <c r="RN459" s="28"/>
      <c r="RO459" s="28"/>
      <c r="RP459" s="28"/>
      <c r="RQ459" s="28"/>
      <c r="RR459" s="28"/>
      <c r="RS459" s="28"/>
      <c r="RT459" s="28"/>
      <c r="RU459" s="28"/>
      <c r="RV459" s="28"/>
      <c r="RW459" s="28"/>
      <c r="RX459" s="28"/>
      <c r="RY459" s="28"/>
      <c r="RZ459" s="28"/>
      <c r="SA459" s="28"/>
      <c r="SB459" s="28"/>
      <c r="SC459" s="28"/>
      <c r="SD459" s="28"/>
      <c r="SE459" s="28"/>
      <c r="SF459" s="28"/>
      <c r="SG459" s="28"/>
      <c r="SH459" s="28"/>
      <c r="SI459" s="28"/>
      <c r="SJ459" s="28"/>
      <c r="SK459" s="28"/>
      <c r="SL459" s="28"/>
      <c r="SM459" s="28"/>
      <c r="SN459" s="28"/>
      <c r="SO459" s="28"/>
      <c r="SP459" s="28"/>
      <c r="SQ459" s="28"/>
      <c r="SR459" s="28"/>
      <c r="SS459" s="28"/>
      <c r="ST459" s="28"/>
      <c r="SU459" s="28"/>
      <c r="SV459" s="28"/>
      <c r="SW459" s="28"/>
      <c r="SX459" s="28"/>
      <c r="SY459" s="28"/>
      <c r="SZ459" s="28"/>
      <c r="TA459" s="28"/>
      <c r="TB459" s="28"/>
      <c r="TC459" s="28"/>
      <c r="TD459" s="28"/>
      <c r="TE459" s="28"/>
      <c r="TF459" s="28"/>
      <c r="TG459" s="28"/>
      <c r="TH459" s="28"/>
      <c r="TI459" s="28"/>
      <c r="TJ459" s="28"/>
      <c r="TK459" s="28"/>
      <c r="TL459" s="28"/>
      <c r="TM459" s="28"/>
      <c r="TN459" s="28"/>
      <c r="TO459" s="28"/>
      <c r="TP459" s="28"/>
      <c r="TQ459" s="28"/>
      <c r="TR459" s="28"/>
      <c r="TS459" s="28"/>
      <c r="TT459" s="28"/>
      <c r="TU459" s="28"/>
      <c r="TV459" s="28"/>
      <c r="TW459" s="28"/>
      <c r="TX459" s="28"/>
      <c r="TY459" s="28"/>
      <c r="TZ459" s="28"/>
      <c r="UA459" s="28"/>
      <c r="UB459" s="28"/>
      <c r="UC459" s="28"/>
      <c r="UD459" s="28"/>
      <c r="UE459" s="28"/>
      <c r="UF459" s="28"/>
      <c r="UG459" s="28"/>
      <c r="UH459" s="28"/>
      <c r="UI459" s="28"/>
      <c r="UJ459" s="28"/>
      <c r="UK459" s="28"/>
      <c r="UL459" s="28"/>
      <c r="UM459" s="28"/>
      <c r="UN459" s="28"/>
      <c r="UO459" s="28"/>
      <c r="UP459" s="28"/>
      <c r="UQ459" s="28"/>
      <c r="UR459" s="28"/>
      <c r="US459" s="28"/>
      <c r="UT459" s="28"/>
      <c r="UU459" s="28"/>
      <c r="UV459" s="28"/>
      <c r="UW459" s="28"/>
      <c r="UX459" s="28"/>
      <c r="UY459" s="28"/>
      <c r="UZ459" s="28"/>
      <c r="VA459" s="28"/>
      <c r="VB459" s="28"/>
      <c r="VC459" s="28"/>
      <c r="VD459" s="28"/>
      <c r="VE459" s="28"/>
      <c r="VF459" s="28"/>
      <c r="VG459" s="28"/>
      <c r="VH459" s="28"/>
      <c r="VI459" s="28"/>
      <c r="VJ459" s="28"/>
      <c r="VK459" s="28"/>
      <c r="VL459" s="28"/>
      <c r="VM459" s="28"/>
      <c r="VN459" s="28"/>
      <c r="VO459" s="28"/>
      <c r="VP459" s="28"/>
      <c r="VQ459" s="28"/>
      <c r="VR459" s="28"/>
      <c r="VS459" s="28"/>
      <c r="VT459" s="28"/>
      <c r="VU459" s="28"/>
      <c r="VV459" s="28"/>
      <c r="VW459" s="28"/>
      <c r="VX459" s="28"/>
      <c r="VY459" s="28"/>
      <c r="VZ459" s="28"/>
      <c r="WA459" s="28"/>
      <c r="WB459" s="28"/>
      <c r="WC459" s="28"/>
      <c r="WD459" s="28"/>
      <c r="WE459" s="28"/>
      <c r="WF459" s="28"/>
      <c r="WG459" s="28"/>
      <c r="WH459" s="28"/>
      <c r="WI459" s="28"/>
      <c r="WJ459" s="28"/>
      <c r="WK459" s="28"/>
      <c r="WL459" s="28"/>
      <c r="WM459" s="28"/>
      <c r="WN459" s="28"/>
      <c r="WO459" s="28"/>
      <c r="WP459" s="28"/>
      <c r="WQ459" s="28"/>
      <c r="WR459" s="28"/>
      <c r="WS459" s="28"/>
      <c r="WT459" s="28"/>
      <c r="WU459" s="28"/>
      <c r="WV459" s="28"/>
      <c r="WW459" s="28"/>
      <c r="WX459" s="28"/>
      <c r="WY459" s="28"/>
      <c r="WZ459" s="28"/>
      <c r="XA459" s="28"/>
      <c r="XB459" s="28"/>
      <c r="XC459" s="28"/>
      <c r="XD459" s="28"/>
      <c r="XE459" s="28"/>
      <c r="XF459" s="28"/>
      <c r="XG459" s="28"/>
      <c r="XH459" s="28"/>
      <c r="XI459" s="28"/>
      <c r="XJ459" s="28"/>
      <c r="XK459" s="28"/>
      <c r="XL459" s="28"/>
      <c r="XM459" s="28"/>
      <c r="XN459" s="28"/>
      <c r="XO459" s="28"/>
      <c r="XP459" s="28"/>
      <c r="XQ459" s="28"/>
      <c r="XR459" s="28"/>
      <c r="XS459" s="28"/>
      <c r="XT459" s="28"/>
      <c r="XU459" s="28"/>
      <c r="XV459" s="28"/>
      <c r="XW459" s="28"/>
      <c r="XX459" s="28"/>
      <c r="XY459" s="28"/>
      <c r="XZ459" s="28"/>
      <c r="YA459" s="28"/>
      <c r="YB459" s="28"/>
      <c r="YC459" s="28"/>
      <c r="YD459" s="28"/>
      <c r="YE459" s="28"/>
      <c r="YF459" s="28"/>
      <c r="YG459" s="28"/>
      <c r="YH459" s="28"/>
      <c r="YI459" s="28"/>
      <c r="YJ459" s="28"/>
      <c r="YK459" s="28"/>
      <c r="YL459" s="28"/>
      <c r="YM459" s="28"/>
      <c r="YN459" s="28"/>
      <c r="YO459" s="28"/>
      <c r="YP459" s="28"/>
      <c r="YQ459" s="28"/>
      <c r="YR459" s="28"/>
      <c r="YS459" s="28"/>
      <c r="YT459" s="28"/>
      <c r="YU459" s="28"/>
      <c r="YV459" s="28"/>
      <c r="YW459" s="28"/>
      <c r="YX459" s="28"/>
      <c r="YY459" s="28"/>
      <c r="YZ459" s="28"/>
      <c r="ZA459" s="28"/>
      <c r="ZB459" s="28"/>
      <c r="ZC459" s="28"/>
      <c r="ZD459" s="28"/>
      <c r="ZE459" s="28"/>
      <c r="ZF459" s="28"/>
      <c r="ZG459" s="28"/>
      <c r="ZH459" s="28"/>
      <c r="ZI459" s="28"/>
      <c r="ZJ459" s="28"/>
      <c r="ZK459" s="28"/>
      <c r="ZL459" s="28"/>
      <c r="ZM459" s="28"/>
      <c r="ZN459" s="28"/>
      <c r="ZO459" s="28"/>
      <c r="ZP459" s="28"/>
      <c r="ZQ459" s="28"/>
      <c r="ZR459" s="28"/>
      <c r="ZS459" s="28"/>
      <c r="ZT459" s="28"/>
      <c r="ZU459" s="28"/>
      <c r="ZV459" s="28"/>
      <c r="ZW459" s="28"/>
      <c r="ZX459" s="28"/>
      <c r="ZY459" s="28"/>
      <c r="ZZ459" s="28"/>
      <c r="AAA459" s="28"/>
      <c r="AAB459" s="28"/>
      <c r="AAC459" s="28"/>
      <c r="AAD459" s="28"/>
      <c r="AAE459" s="28"/>
      <c r="AAF459" s="28"/>
      <c r="AAG459" s="28"/>
      <c r="AAH459" s="28"/>
      <c r="AAI459" s="28"/>
      <c r="AAJ459" s="28"/>
      <c r="AAK459" s="28"/>
      <c r="AAL459" s="28"/>
      <c r="AAM459" s="28"/>
      <c r="AAN459" s="28"/>
      <c r="AAO459" s="28"/>
      <c r="AAP459" s="28"/>
      <c r="AAQ459" s="28"/>
      <c r="AAR459" s="28"/>
      <c r="AAS459" s="28"/>
      <c r="AAT459" s="28"/>
      <c r="AAU459" s="28"/>
      <c r="AAV459" s="28"/>
      <c r="AAW459" s="28"/>
      <c r="AAX459" s="28"/>
      <c r="AAY459" s="28"/>
      <c r="AAZ459" s="28"/>
      <c r="ABA459" s="28"/>
      <c r="ABB459" s="28"/>
      <c r="ABC459" s="28"/>
      <c r="ABD459" s="28"/>
      <c r="ABE459" s="28"/>
      <c r="ABF459" s="28"/>
      <c r="ABG459" s="28"/>
      <c r="ABH459" s="28"/>
      <c r="ABI459" s="28"/>
      <c r="ABJ459" s="28"/>
      <c r="ABK459" s="28"/>
      <c r="ABL459" s="28"/>
      <c r="ABM459" s="28"/>
      <c r="ABN459" s="28"/>
      <c r="ABO459" s="28"/>
      <c r="ABP459" s="28"/>
      <c r="ABQ459" s="28"/>
      <c r="ABR459" s="28"/>
      <c r="ABS459" s="28"/>
      <c r="ABT459" s="28"/>
      <c r="ABU459" s="28"/>
      <c r="ABV459" s="28"/>
      <c r="ABW459" s="28"/>
      <c r="ABX459" s="28"/>
      <c r="ABY459" s="28"/>
      <c r="ABZ459" s="28"/>
      <c r="ACA459" s="28"/>
      <c r="ACB459" s="28"/>
      <c r="ACC459" s="28"/>
      <c r="ACD459" s="28"/>
      <c r="ACE459" s="28"/>
      <c r="ACF459" s="28"/>
      <c r="ACG459" s="28"/>
      <c r="ACH459" s="28"/>
      <c r="ACI459" s="28"/>
      <c r="ACJ459" s="28"/>
      <c r="ACK459" s="28"/>
      <c r="ACL459" s="28"/>
      <c r="ACM459" s="28"/>
      <c r="ACN459" s="28"/>
      <c r="ACO459" s="28"/>
      <c r="ACP459" s="28"/>
      <c r="ACQ459" s="28"/>
      <c r="ACR459" s="28"/>
      <c r="ACS459" s="28"/>
      <c r="ACT459" s="28"/>
      <c r="ACU459" s="28"/>
      <c r="ACV459" s="28"/>
      <c r="ACW459" s="28"/>
      <c r="ACX459" s="28"/>
      <c r="ACY459" s="28"/>
      <c r="ACZ459" s="28"/>
      <c r="ADA459" s="28"/>
      <c r="ADB459" s="28"/>
      <c r="ADC459" s="28"/>
      <c r="ADD459" s="28"/>
      <c r="ADE459" s="28"/>
      <c r="ADF459" s="28"/>
      <c r="ADG459" s="28"/>
      <c r="ADH459" s="28"/>
      <c r="ADI459" s="28"/>
      <c r="ADJ459" s="28"/>
      <c r="ADK459" s="28"/>
      <c r="ADL459" s="28"/>
      <c r="ADM459" s="28"/>
      <c r="ADN459" s="28"/>
      <c r="ADO459" s="28"/>
      <c r="ADP459" s="28"/>
      <c r="ADQ459" s="28"/>
      <c r="ADR459" s="28"/>
      <c r="ADS459" s="28"/>
      <c r="ADT459" s="28"/>
      <c r="ADU459" s="28"/>
      <c r="ADV459" s="28"/>
      <c r="ADW459" s="28"/>
      <c r="ADX459" s="28"/>
      <c r="ADY459" s="28"/>
      <c r="ADZ459" s="28"/>
      <c r="AEA459" s="28"/>
      <c r="AEB459" s="28"/>
      <c r="AEC459" s="28"/>
      <c r="AED459" s="28"/>
      <c r="AEE459" s="28"/>
      <c r="AEF459" s="28"/>
      <c r="AEG459" s="28"/>
      <c r="AEH459" s="28"/>
      <c r="AEI459" s="28"/>
      <c r="AEJ459" s="28"/>
      <c r="AEK459" s="28"/>
      <c r="AEL459" s="28"/>
      <c r="AEM459" s="28"/>
      <c r="AEN459" s="28"/>
      <c r="AEO459" s="28"/>
      <c r="AEP459" s="28"/>
      <c r="AEQ459" s="28"/>
      <c r="AER459" s="28"/>
      <c r="AES459" s="28"/>
      <c r="AET459" s="28"/>
      <c r="AEU459" s="28"/>
      <c r="AEV459" s="28"/>
      <c r="AEW459" s="28"/>
      <c r="AEX459" s="28"/>
      <c r="AEY459" s="28"/>
      <c r="AEZ459" s="28"/>
      <c r="AFA459" s="28"/>
      <c r="AFB459" s="28"/>
      <c r="AFC459" s="28"/>
      <c r="AFD459" s="28"/>
      <c r="AFE459" s="28"/>
      <c r="AFF459" s="28"/>
      <c r="AFG459" s="28"/>
      <c r="AFH459" s="28"/>
      <c r="AFI459" s="28"/>
      <c r="AFJ459" s="28"/>
      <c r="AFK459" s="28"/>
      <c r="AFL459" s="28"/>
      <c r="AFM459" s="28"/>
      <c r="AFN459" s="28"/>
      <c r="AFO459" s="28"/>
      <c r="AFP459" s="28"/>
      <c r="AFQ459" s="28"/>
      <c r="AFR459" s="28"/>
    </row>
    <row r="460" spans="1:850" s="130" customFormat="1">
      <c r="A460" s="150"/>
      <c r="B460" s="202"/>
      <c r="C460" s="85"/>
      <c r="D460" s="203"/>
      <c r="E460" s="86"/>
      <c r="F460" s="152"/>
      <c r="G460" s="153"/>
      <c r="H460" s="200">
        <f t="shared" si="96"/>
        <v>0</v>
      </c>
      <c r="I460" s="155"/>
      <c r="J460" s="200">
        <f t="shared" si="97"/>
        <v>0</v>
      </c>
      <c r="K460" s="157">
        <f t="shared" si="98"/>
        <v>0</v>
      </c>
      <c r="L460" s="201">
        <f t="shared" si="99"/>
        <v>0</v>
      </c>
      <c r="M460" s="159"/>
      <c r="N460" s="155"/>
      <c r="O460" s="154">
        <f t="shared" si="105"/>
        <v>0</v>
      </c>
      <c r="P460" s="155"/>
      <c r="Q460" s="154">
        <f t="shared" si="106"/>
        <v>0</v>
      </c>
      <c r="R460" s="157">
        <f t="shared" si="100"/>
        <v>0</v>
      </c>
      <c r="S460" s="160">
        <f t="shared" si="107"/>
        <v>0</v>
      </c>
      <c r="T460" s="159"/>
      <c r="U460" s="155"/>
      <c r="V460" s="154">
        <f t="shared" si="101"/>
        <v>0</v>
      </c>
      <c r="W460" s="155"/>
      <c r="X460" s="154">
        <f t="shared" si="102"/>
        <v>0</v>
      </c>
      <c r="Y460" s="157">
        <f t="shared" si="103"/>
        <v>0</v>
      </c>
      <c r="Z460" s="161">
        <f t="shared" si="104"/>
        <v>0</v>
      </c>
      <c r="AA460" s="162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  <c r="QN460" s="28"/>
      <c r="QO460" s="28"/>
      <c r="QP460" s="28"/>
      <c r="QQ460" s="28"/>
      <c r="QR460" s="28"/>
      <c r="QS460" s="28"/>
      <c r="QT460" s="28"/>
      <c r="QU460" s="28"/>
      <c r="QV460" s="28"/>
      <c r="QW460" s="28"/>
      <c r="QX460" s="28"/>
      <c r="QY460" s="28"/>
      <c r="QZ460" s="28"/>
      <c r="RA460" s="28"/>
      <c r="RB460" s="28"/>
      <c r="RC460" s="28"/>
      <c r="RD460" s="28"/>
      <c r="RE460" s="28"/>
      <c r="RF460" s="28"/>
      <c r="RG460" s="28"/>
      <c r="RH460" s="28"/>
      <c r="RI460" s="28"/>
      <c r="RJ460" s="28"/>
      <c r="RK460" s="28"/>
      <c r="RL460" s="28"/>
      <c r="RM460" s="28"/>
      <c r="RN460" s="28"/>
      <c r="RO460" s="28"/>
      <c r="RP460" s="28"/>
      <c r="RQ460" s="28"/>
      <c r="RR460" s="28"/>
      <c r="RS460" s="28"/>
      <c r="RT460" s="28"/>
      <c r="RU460" s="28"/>
      <c r="RV460" s="28"/>
      <c r="RW460" s="28"/>
      <c r="RX460" s="28"/>
      <c r="RY460" s="28"/>
      <c r="RZ460" s="28"/>
      <c r="SA460" s="28"/>
      <c r="SB460" s="28"/>
      <c r="SC460" s="28"/>
      <c r="SD460" s="28"/>
      <c r="SE460" s="28"/>
      <c r="SF460" s="28"/>
      <c r="SG460" s="28"/>
      <c r="SH460" s="28"/>
      <c r="SI460" s="28"/>
      <c r="SJ460" s="28"/>
      <c r="SK460" s="28"/>
      <c r="SL460" s="28"/>
      <c r="SM460" s="28"/>
      <c r="SN460" s="28"/>
      <c r="SO460" s="28"/>
      <c r="SP460" s="28"/>
      <c r="SQ460" s="28"/>
      <c r="SR460" s="28"/>
      <c r="SS460" s="28"/>
      <c r="ST460" s="28"/>
      <c r="SU460" s="28"/>
      <c r="SV460" s="28"/>
      <c r="SW460" s="28"/>
      <c r="SX460" s="28"/>
      <c r="SY460" s="28"/>
      <c r="SZ460" s="28"/>
      <c r="TA460" s="28"/>
      <c r="TB460" s="28"/>
      <c r="TC460" s="28"/>
      <c r="TD460" s="28"/>
      <c r="TE460" s="28"/>
      <c r="TF460" s="28"/>
      <c r="TG460" s="28"/>
      <c r="TH460" s="28"/>
      <c r="TI460" s="28"/>
      <c r="TJ460" s="28"/>
      <c r="TK460" s="28"/>
      <c r="TL460" s="28"/>
      <c r="TM460" s="28"/>
      <c r="TN460" s="28"/>
      <c r="TO460" s="28"/>
      <c r="TP460" s="28"/>
      <c r="TQ460" s="28"/>
      <c r="TR460" s="28"/>
      <c r="TS460" s="28"/>
      <c r="TT460" s="28"/>
      <c r="TU460" s="28"/>
      <c r="TV460" s="28"/>
      <c r="TW460" s="28"/>
      <c r="TX460" s="28"/>
      <c r="TY460" s="28"/>
      <c r="TZ460" s="28"/>
      <c r="UA460" s="28"/>
      <c r="UB460" s="28"/>
      <c r="UC460" s="28"/>
      <c r="UD460" s="28"/>
      <c r="UE460" s="28"/>
      <c r="UF460" s="28"/>
      <c r="UG460" s="28"/>
      <c r="UH460" s="28"/>
      <c r="UI460" s="28"/>
      <c r="UJ460" s="28"/>
      <c r="UK460" s="28"/>
      <c r="UL460" s="28"/>
      <c r="UM460" s="28"/>
      <c r="UN460" s="28"/>
      <c r="UO460" s="28"/>
      <c r="UP460" s="28"/>
      <c r="UQ460" s="28"/>
      <c r="UR460" s="28"/>
      <c r="US460" s="28"/>
      <c r="UT460" s="28"/>
      <c r="UU460" s="28"/>
      <c r="UV460" s="28"/>
      <c r="UW460" s="28"/>
      <c r="UX460" s="28"/>
      <c r="UY460" s="28"/>
      <c r="UZ460" s="28"/>
      <c r="VA460" s="28"/>
      <c r="VB460" s="28"/>
      <c r="VC460" s="28"/>
      <c r="VD460" s="28"/>
      <c r="VE460" s="28"/>
      <c r="VF460" s="28"/>
      <c r="VG460" s="28"/>
      <c r="VH460" s="28"/>
      <c r="VI460" s="28"/>
      <c r="VJ460" s="28"/>
      <c r="VK460" s="28"/>
      <c r="VL460" s="28"/>
      <c r="VM460" s="28"/>
      <c r="VN460" s="28"/>
      <c r="VO460" s="28"/>
      <c r="VP460" s="28"/>
      <c r="VQ460" s="28"/>
      <c r="VR460" s="28"/>
      <c r="VS460" s="28"/>
      <c r="VT460" s="28"/>
      <c r="VU460" s="28"/>
      <c r="VV460" s="28"/>
      <c r="VW460" s="28"/>
      <c r="VX460" s="28"/>
      <c r="VY460" s="28"/>
      <c r="VZ460" s="28"/>
      <c r="WA460" s="28"/>
      <c r="WB460" s="28"/>
      <c r="WC460" s="28"/>
      <c r="WD460" s="28"/>
      <c r="WE460" s="28"/>
      <c r="WF460" s="28"/>
      <c r="WG460" s="28"/>
      <c r="WH460" s="28"/>
      <c r="WI460" s="28"/>
      <c r="WJ460" s="28"/>
      <c r="WK460" s="28"/>
      <c r="WL460" s="28"/>
      <c r="WM460" s="28"/>
      <c r="WN460" s="28"/>
      <c r="WO460" s="28"/>
      <c r="WP460" s="28"/>
      <c r="WQ460" s="28"/>
      <c r="WR460" s="28"/>
      <c r="WS460" s="28"/>
      <c r="WT460" s="28"/>
      <c r="WU460" s="28"/>
      <c r="WV460" s="28"/>
      <c r="WW460" s="28"/>
      <c r="WX460" s="28"/>
      <c r="WY460" s="28"/>
      <c r="WZ460" s="28"/>
      <c r="XA460" s="28"/>
      <c r="XB460" s="28"/>
      <c r="XC460" s="28"/>
      <c r="XD460" s="28"/>
      <c r="XE460" s="28"/>
      <c r="XF460" s="28"/>
      <c r="XG460" s="28"/>
      <c r="XH460" s="28"/>
      <c r="XI460" s="28"/>
      <c r="XJ460" s="28"/>
      <c r="XK460" s="28"/>
      <c r="XL460" s="28"/>
      <c r="XM460" s="28"/>
      <c r="XN460" s="28"/>
      <c r="XO460" s="28"/>
      <c r="XP460" s="28"/>
      <c r="XQ460" s="28"/>
      <c r="XR460" s="28"/>
      <c r="XS460" s="28"/>
      <c r="XT460" s="28"/>
      <c r="XU460" s="28"/>
      <c r="XV460" s="28"/>
      <c r="XW460" s="28"/>
      <c r="XX460" s="28"/>
      <c r="XY460" s="28"/>
      <c r="XZ460" s="28"/>
      <c r="YA460" s="28"/>
      <c r="YB460" s="28"/>
      <c r="YC460" s="28"/>
      <c r="YD460" s="28"/>
      <c r="YE460" s="28"/>
      <c r="YF460" s="28"/>
      <c r="YG460" s="28"/>
      <c r="YH460" s="28"/>
      <c r="YI460" s="28"/>
      <c r="YJ460" s="28"/>
      <c r="YK460" s="28"/>
      <c r="YL460" s="28"/>
      <c r="YM460" s="28"/>
      <c r="YN460" s="28"/>
      <c r="YO460" s="28"/>
      <c r="YP460" s="28"/>
      <c r="YQ460" s="28"/>
      <c r="YR460" s="28"/>
      <c r="YS460" s="28"/>
      <c r="YT460" s="28"/>
      <c r="YU460" s="28"/>
      <c r="YV460" s="28"/>
      <c r="YW460" s="28"/>
      <c r="YX460" s="28"/>
      <c r="YY460" s="28"/>
      <c r="YZ460" s="28"/>
      <c r="ZA460" s="28"/>
      <c r="ZB460" s="28"/>
      <c r="ZC460" s="28"/>
      <c r="ZD460" s="28"/>
      <c r="ZE460" s="28"/>
      <c r="ZF460" s="28"/>
      <c r="ZG460" s="28"/>
      <c r="ZH460" s="28"/>
      <c r="ZI460" s="28"/>
      <c r="ZJ460" s="28"/>
      <c r="ZK460" s="28"/>
      <c r="ZL460" s="28"/>
      <c r="ZM460" s="28"/>
      <c r="ZN460" s="28"/>
      <c r="ZO460" s="28"/>
      <c r="ZP460" s="28"/>
      <c r="ZQ460" s="28"/>
      <c r="ZR460" s="28"/>
      <c r="ZS460" s="28"/>
      <c r="ZT460" s="28"/>
      <c r="ZU460" s="28"/>
      <c r="ZV460" s="28"/>
      <c r="ZW460" s="28"/>
      <c r="ZX460" s="28"/>
      <c r="ZY460" s="28"/>
      <c r="ZZ460" s="28"/>
      <c r="AAA460" s="28"/>
      <c r="AAB460" s="28"/>
      <c r="AAC460" s="28"/>
      <c r="AAD460" s="28"/>
      <c r="AAE460" s="28"/>
      <c r="AAF460" s="28"/>
      <c r="AAG460" s="28"/>
      <c r="AAH460" s="28"/>
      <c r="AAI460" s="28"/>
      <c r="AAJ460" s="28"/>
      <c r="AAK460" s="28"/>
      <c r="AAL460" s="28"/>
      <c r="AAM460" s="28"/>
      <c r="AAN460" s="28"/>
      <c r="AAO460" s="28"/>
      <c r="AAP460" s="28"/>
      <c r="AAQ460" s="28"/>
      <c r="AAR460" s="28"/>
      <c r="AAS460" s="28"/>
      <c r="AAT460" s="28"/>
      <c r="AAU460" s="28"/>
      <c r="AAV460" s="28"/>
      <c r="AAW460" s="28"/>
      <c r="AAX460" s="28"/>
      <c r="AAY460" s="28"/>
      <c r="AAZ460" s="28"/>
      <c r="ABA460" s="28"/>
      <c r="ABB460" s="28"/>
      <c r="ABC460" s="28"/>
      <c r="ABD460" s="28"/>
      <c r="ABE460" s="28"/>
      <c r="ABF460" s="28"/>
      <c r="ABG460" s="28"/>
      <c r="ABH460" s="28"/>
      <c r="ABI460" s="28"/>
      <c r="ABJ460" s="28"/>
      <c r="ABK460" s="28"/>
      <c r="ABL460" s="28"/>
      <c r="ABM460" s="28"/>
      <c r="ABN460" s="28"/>
      <c r="ABO460" s="28"/>
      <c r="ABP460" s="28"/>
      <c r="ABQ460" s="28"/>
      <c r="ABR460" s="28"/>
      <c r="ABS460" s="28"/>
      <c r="ABT460" s="28"/>
      <c r="ABU460" s="28"/>
      <c r="ABV460" s="28"/>
      <c r="ABW460" s="28"/>
      <c r="ABX460" s="28"/>
      <c r="ABY460" s="28"/>
      <c r="ABZ460" s="28"/>
      <c r="ACA460" s="28"/>
      <c r="ACB460" s="28"/>
      <c r="ACC460" s="28"/>
      <c r="ACD460" s="28"/>
      <c r="ACE460" s="28"/>
      <c r="ACF460" s="28"/>
      <c r="ACG460" s="28"/>
      <c r="ACH460" s="28"/>
      <c r="ACI460" s="28"/>
      <c r="ACJ460" s="28"/>
      <c r="ACK460" s="28"/>
      <c r="ACL460" s="28"/>
      <c r="ACM460" s="28"/>
      <c r="ACN460" s="28"/>
      <c r="ACO460" s="28"/>
      <c r="ACP460" s="28"/>
      <c r="ACQ460" s="28"/>
      <c r="ACR460" s="28"/>
      <c r="ACS460" s="28"/>
      <c r="ACT460" s="28"/>
      <c r="ACU460" s="28"/>
      <c r="ACV460" s="28"/>
      <c r="ACW460" s="28"/>
      <c r="ACX460" s="28"/>
      <c r="ACY460" s="28"/>
      <c r="ACZ460" s="28"/>
      <c r="ADA460" s="28"/>
      <c r="ADB460" s="28"/>
      <c r="ADC460" s="28"/>
      <c r="ADD460" s="28"/>
      <c r="ADE460" s="28"/>
      <c r="ADF460" s="28"/>
      <c r="ADG460" s="28"/>
      <c r="ADH460" s="28"/>
      <c r="ADI460" s="28"/>
      <c r="ADJ460" s="28"/>
      <c r="ADK460" s="28"/>
      <c r="ADL460" s="28"/>
      <c r="ADM460" s="28"/>
      <c r="ADN460" s="28"/>
      <c r="ADO460" s="28"/>
      <c r="ADP460" s="28"/>
      <c r="ADQ460" s="28"/>
      <c r="ADR460" s="28"/>
      <c r="ADS460" s="28"/>
      <c r="ADT460" s="28"/>
      <c r="ADU460" s="28"/>
      <c r="ADV460" s="28"/>
      <c r="ADW460" s="28"/>
      <c r="ADX460" s="28"/>
      <c r="ADY460" s="28"/>
      <c r="ADZ460" s="28"/>
      <c r="AEA460" s="28"/>
      <c r="AEB460" s="28"/>
      <c r="AEC460" s="28"/>
      <c r="AED460" s="28"/>
      <c r="AEE460" s="28"/>
      <c r="AEF460" s="28"/>
      <c r="AEG460" s="28"/>
      <c r="AEH460" s="28"/>
      <c r="AEI460" s="28"/>
      <c r="AEJ460" s="28"/>
      <c r="AEK460" s="28"/>
      <c r="AEL460" s="28"/>
      <c r="AEM460" s="28"/>
      <c r="AEN460" s="28"/>
      <c r="AEO460" s="28"/>
      <c r="AEP460" s="28"/>
      <c r="AEQ460" s="28"/>
      <c r="AER460" s="28"/>
      <c r="AES460" s="28"/>
      <c r="AET460" s="28"/>
      <c r="AEU460" s="28"/>
      <c r="AEV460" s="28"/>
      <c r="AEW460" s="28"/>
      <c r="AEX460" s="28"/>
      <c r="AEY460" s="28"/>
      <c r="AEZ460" s="28"/>
      <c r="AFA460" s="28"/>
      <c r="AFB460" s="28"/>
      <c r="AFC460" s="28"/>
      <c r="AFD460" s="28"/>
      <c r="AFE460" s="28"/>
      <c r="AFF460" s="28"/>
      <c r="AFG460" s="28"/>
      <c r="AFH460" s="28"/>
      <c r="AFI460" s="28"/>
      <c r="AFJ460" s="28"/>
      <c r="AFK460" s="28"/>
      <c r="AFL460" s="28"/>
      <c r="AFM460" s="28"/>
      <c r="AFN460" s="28"/>
      <c r="AFO460" s="28"/>
      <c r="AFP460" s="28"/>
      <c r="AFQ460" s="28"/>
      <c r="AFR460" s="28"/>
    </row>
    <row r="461" spans="1:850" s="130" customFormat="1">
      <c r="A461" s="150"/>
      <c r="B461" s="202"/>
      <c r="C461" s="85"/>
      <c r="D461" s="203"/>
      <c r="E461" s="86"/>
      <c r="F461" s="152"/>
      <c r="G461" s="153"/>
      <c r="H461" s="200">
        <f t="shared" si="96"/>
        <v>0</v>
      </c>
      <c r="I461" s="155"/>
      <c r="J461" s="200">
        <f t="shared" si="97"/>
        <v>0</v>
      </c>
      <c r="K461" s="157">
        <f t="shared" si="98"/>
        <v>0</v>
      </c>
      <c r="L461" s="201">
        <f t="shared" si="99"/>
        <v>0</v>
      </c>
      <c r="M461" s="159"/>
      <c r="N461" s="155"/>
      <c r="O461" s="154">
        <f t="shared" si="105"/>
        <v>0</v>
      </c>
      <c r="P461" s="155"/>
      <c r="Q461" s="154">
        <f t="shared" si="106"/>
        <v>0</v>
      </c>
      <c r="R461" s="157">
        <f t="shared" si="100"/>
        <v>0</v>
      </c>
      <c r="S461" s="160">
        <f t="shared" si="107"/>
        <v>0</v>
      </c>
      <c r="T461" s="159"/>
      <c r="U461" s="155"/>
      <c r="V461" s="154">
        <f t="shared" si="101"/>
        <v>0</v>
      </c>
      <c r="W461" s="155"/>
      <c r="X461" s="154">
        <f t="shared" si="102"/>
        <v>0</v>
      </c>
      <c r="Y461" s="157">
        <f t="shared" si="103"/>
        <v>0</v>
      </c>
      <c r="Z461" s="161">
        <f t="shared" si="104"/>
        <v>0</v>
      </c>
      <c r="AA461" s="162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/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  <c r="QN461" s="28"/>
      <c r="QO461" s="28"/>
      <c r="QP461" s="28"/>
      <c r="QQ461" s="28"/>
      <c r="QR461" s="28"/>
      <c r="QS461" s="28"/>
      <c r="QT461" s="28"/>
      <c r="QU461" s="28"/>
      <c r="QV461" s="28"/>
      <c r="QW461" s="28"/>
      <c r="QX461" s="28"/>
      <c r="QY461" s="28"/>
      <c r="QZ461" s="28"/>
      <c r="RA461" s="28"/>
      <c r="RB461" s="28"/>
      <c r="RC461" s="28"/>
      <c r="RD461" s="28"/>
      <c r="RE461" s="28"/>
      <c r="RF461" s="28"/>
      <c r="RG461" s="28"/>
      <c r="RH461" s="28"/>
      <c r="RI461" s="28"/>
      <c r="RJ461" s="28"/>
      <c r="RK461" s="28"/>
      <c r="RL461" s="28"/>
      <c r="RM461" s="28"/>
      <c r="RN461" s="28"/>
      <c r="RO461" s="28"/>
      <c r="RP461" s="28"/>
      <c r="RQ461" s="28"/>
      <c r="RR461" s="28"/>
      <c r="RS461" s="28"/>
      <c r="RT461" s="28"/>
      <c r="RU461" s="28"/>
      <c r="RV461" s="28"/>
      <c r="RW461" s="28"/>
      <c r="RX461" s="28"/>
      <c r="RY461" s="28"/>
      <c r="RZ461" s="28"/>
      <c r="SA461" s="28"/>
      <c r="SB461" s="28"/>
      <c r="SC461" s="28"/>
      <c r="SD461" s="28"/>
      <c r="SE461" s="28"/>
      <c r="SF461" s="28"/>
      <c r="SG461" s="28"/>
      <c r="SH461" s="28"/>
      <c r="SI461" s="28"/>
      <c r="SJ461" s="28"/>
      <c r="SK461" s="28"/>
      <c r="SL461" s="28"/>
      <c r="SM461" s="28"/>
      <c r="SN461" s="28"/>
      <c r="SO461" s="28"/>
      <c r="SP461" s="28"/>
      <c r="SQ461" s="28"/>
      <c r="SR461" s="28"/>
      <c r="SS461" s="28"/>
      <c r="ST461" s="28"/>
      <c r="SU461" s="28"/>
      <c r="SV461" s="28"/>
      <c r="SW461" s="28"/>
      <c r="SX461" s="28"/>
      <c r="SY461" s="28"/>
      <c r="SZ461" s="28"/>
      <c r="TA461" s="28"/>
      <c r="TB461" s="28"/>
      <c r="TC461" s="28"/>
      <c r="TD461" s="28"/>
      <c r="TE461" s="28"/>
      <c r="TF461" s="28"/>
      <c r="TG461" s="28"/>
      <c r="TH461" s="28"/>
      <c r="TI461" s="28"/>
      <c r="TJ461" s="28"/>
      <c r="TK461" s="28"/>
      <c r="TL461" s="28"/>
      <c r="TM461" s="28"/>
      <c r="TN461" s="28"/>
      <c r="TO461" s="28"/>
      <c r="TP461" s="28"/>
      <c r="TQ461" s="28"/>
      <c r="TR461" s="28"/>
      <c r="TS461" s="28"/>
      <c r="TT461" s="28"/>
      <c r="TU461" s="28"/>
      <c r="TV461" s="28"/>
      <c r="TW461" s="28"/>
      <c r="TX461" s="28"/>
      <c r="TY461" s="28"/>
      <c r="TZ461" s="28"/>
      <c r="UA461" s="28"/>
      <c r="UB461" s="28"/>
      <c r="UC461" s="28"/>
      <c r="UD461" s="28"/>
      <c r="UE461" s="28"/>
      <c r="UF461" s="28"/>
      <c r="UG461" s="28"/>
      <c r="UH461" s="28"/>
      <c r="UI461" s="28"/>
      <c r="UJ461" s="28"/>
      <c r="UK461" s="28"/>
      <c r="UL461" s="28"/>
      <c r="UM461" s="28"/>
      <c r="UN461" s="28"/>
      <c r="UO461" s="28"/>
      <c r="UP461" s="28"/>
      <c r="UQ461" s="28"/>
      <c r="UR461" s="28"/>
      <c r="US461" s="28"/>
      <c r="UT461" s="28"/>
      <c r="UU461" s="28"/>
      <c r="UV461" s="28"/>
      <c r="UW461" s="28"/>
      <c r="UX461" s="28"/>
      <c r="UY461" s="28"/>
      <c r="UZ461" s="28"/>
      <c r="VA461" s="28"/>
      <c r="VB461" s="28"/>
      <c r="VC461" s="28"/>
      <c r="VD461" s="28"/>
      <c r="VE461" s="28"/>
      <c r="VF461" s="28"/>
      <c r="VG461" s="28"/>
      <c r="VH461" s="28"/>
      <c r="VI461" s="28"/>
      <c r="VJ461" s="28"/>
      <c r="VK461" s="28"/>
      <c r="VL461" s="28"/>
      <c r="VM461" s="28"/>
      <c r="VN461" s="28"/>
      <c r="VO461" s="28"/>
      <c r="VP461" s="28"/>
      <c r="VQ461" s="28"/>
      <c r="VR461" s="28"/>
      <c r="VS461" s="28"/>
      <c r="VT461" s="28"/>
      <c r="VU461" s="28"/>
      <c r="VV461" s="28"/>
      <c r="VW461" s="28"/>
      <c r="VX461" s="28"/>
      <c r="VY461" s="28"/>
      <c r="VZ461" s="28"/>
      <c r="WA461" s="28"/>
      <c r="WB461" s="28"/>
      <c r="WC461" s="28"/>
      <c r="WD461" s="28"/>
      <c r="WE461" s="28"/>
      <c r="WF461" s="28"/>
      <c r="WG461" s="28"/>
      <c r="WH461" s="28"/>
      <c r="WI461" s="28"/>
      <c r="WJ461" s="28"/>
      <c r="WK461" s="28"/>
      <c r="WL461" s="28"/>
      <c r="WM461" s="28"/>
      <c r="WN461" s="28"/>
      <c r="WO461" s="28"/>
      <c r="WP461" s="28"/>
      <c r="WQ461" s="28"/>
      <c r="WR461" s="28"/>
      <c r="WS461" s="28"/>
      <c r="WT461" s="28"/>
      <c r="WU461" s="28"/>
      <c r="WV461" s="28"/>
      <c r="WW461" s="28"/>
      <c r="WX461" s="28"/>
      <c r="WY461" s="28"/>
      <c r="WZ461" s="28"/>
      <c r="XA461" s="28"/>
      <c r="XB461" s="28"/>
      <c r="XC461" s="28"/>
      <c r="XD461" s="28"/>
      <c r="XE461" s="28"/>
      <c r="XF461" s="28"/>
      <c r="XG461" s="28"/>
      <c r="XH461" s="28"/>
      <c r="XI461" s="28"/>
      <c r="XJ461" s="28"/>
      <c r="XK461" s="28"/>
      <c r="XL461" s="28"/>
      <c r="XM461" s="28"/>
      <c r="XN461" s="28"/>
      <c r="XO461" s="28"/>
      <c r="XP461" s="28"/>
      <c r="XQ461" s="28"/>
      <c r="XR461" s="28"/>
      <c r="XS461" s="28"/>
      <c r="XT461" s="28"/>
      <c r="XU461" s="28"/>
      <c r="XV461" s="28"/>
      <c r="XW461" s="28"/>
      <c r="XX461" s="28"/>
      <c r="XY461" s="28"/>
      <c r="XZ461" s="28"/>
      <c r="YA461" s="28"/>
      <c r="YB461" s="28"/>
      <c r="YC461" s="28"/>
      <c r="YD461" s="28"/>
      <c r="YE461" s="28"/>
      <c r="YF461" s="28"/>
      <c r="YG461" s="28"/>
      <c r="YH461" s="28"/>
      <c r="YI461" s="28"/>
      <c r="YJ461" s="28"/>
      <c r="YK461" s="28"/>
      <c r="YL461" s="28"/>
      <c r="YM461" s="28"/>
      <c r="YN461" s="28"/>
      <c r="YO461" s="28"/>
      <c r="YP461" s="28"/>
      <c r="YQ461" s="28"/>
      <c r="YR461" s="28"/>
      <c r="YS461" s="28"/>
      <c r="YT461" s="28"/>
      <c r="YU461" s="28"/>
      <c r="YV461" s="28"/>
      <c r="YW461" s="28"/>
      <c r="YX461" s="28"/>
      <c r="YY461" s="28"/>
      <c r="YZ461" s="28"/>
      <c r="ZA461" s="28"/>
      <c r="ZB461" s="28"/>
      <c r="ZC461" s="28"/>
      <c r="ZD461" s="28"/>
      <c r="ZE461" s="28"/>
      <c r="ZF461" s="28"/>
      <c r="ZG461" s="28"/>
      <c r="ZH461" s="28"/>
      <c r="ZI461" s="28"/>
      <c r="ZJ461" s="28"/>
      <c r="ZK461" s="28"/>
      <c r="ZL461" s="28"/>
      <c r="ZM461" s="28"/>
      <c r="ZN461" s="28"/>
      <c r="ZO461" s="28"/>
      <c r="ZP461" s="28"/>
      <c r="ZQ461" s="28"/>
      <c r="ZR461" s="28"/>
      <c r="ZS461" s="28"/>
      <c r="ZT461" s="28"/>
      <c r="ZU461" s="28"/>
      <c r="ZV461" s="28"/>
      <c r="ZW461" s="28"/>
      <c r="ZX461" s="28"/>
      <c r="ZY461" s="28"/>
      <c r="ZZ461" s="28"/>
      <c r="AAA461" s="28"/>
      <c r="AAB461" s="28"/>
      <c r="AAC461" s="28"/>
      <c r="AAD461" s="28"/>
      <c r="AAE461" s="28"/>
      <c r="AAF461" s="28"/>
      <c r="AAG461" s="28"/>
      <c r="AAH461" s="28"/>
      <c r="AAI461" s="28"/>
      <c r="AAJ461" s="28"/>
      <c r="AAK461" s="28"/>
      <c r="AAL461" s="28"/>
      <c r="AAM461" s="28"/>
      <c r="AAN461" s="28"/>
      <c r="AAO461" s="28"/>
      <c r="AAP461" s="28"/>
      <c r="AAQ461" s="28"/>
      <c r="AAR461" s="28"/>
      <c r="AAS461" s="28"/>
      <c r="AAT461" s="28"/>
      <c r="AAU461" s="28"/>
      <c r="AAV461" s="28"/>
      <c r="AAW461" s="28"/>
      <c r="AAX461" s="28"/>
      <c r="AAY461" s="28"/>
      <c r="AAZ461" s="28"/>
      <c r="ABA461" s="28"/>
      <c r="ABB461" s="28"/>
      <c r="ABC461" s="28"/>
      <c r="ABD461" s="28"/>
      <c r="ABE461" s="28"/>
      <c r="ABF461" s="28"/>
      <c r="ABG461" s="28"/>
      <c r="ABH461" s="28"/>
      <c r="ABI461" s="28"/>
      <c r="ABJ461" s="28"/>
      <c r="ABK461" s="28"/>
      <c r="ABL461" s="28"/>
      <c r="ABM461" s="28"/>
      <c r="ABN461" s="28"/>
      <c r="ABO461" s="28"/>
      <c r="ABP461" s="28"/>
      <c r="ABQ461" s="28"/>
      <c r="ABR461" s="28"/>
      <c r="ABS461" s="28"/>
      <c r="ABT461" s="28"/>
      <c r="ABU461" s="28"/>
      <c r="ABV461" s="28"/>
      <c r="ABW461" s="28"/>
      <c r="ABX461" s="28"/>
      <c r="ABY461" s="28"/>
      <c r="ABZ461" s="28"/>
      <c r="ACA461" s="28"/>
      <c r="ACB461" s="28"/>
      <c r="ACC461" s="28"/>
      <c r="ACD461" s="28"/>
      <c r="ACE461" s="28"/>
      <c r="ACF461" s="28"/>
      <c r="ACG461" s="28"/>
      <c r="ACH461" s="28"/>
      <c r="ACI461" s="28"/>
      <c r="ACJ461" s="28"/>
      <c r="ACK461" s="28"/>
      <c r="ACL461" s="28"/>
      <c r="ACM461" s="28"/>
      <c r="ACN461" s="28"/>
      <c r="ACO461" s="28"/>
      <c r="ACP461" s="28"/>
      <c r="ACQ461" s="28"/>
      <c r="ACR461" s="28"/>
      <c r="ACS461" s="28"/>
      <c r="ACT461" s="28"/>
      <c r="ACU461" s="28"/>
      <c r="ACV461" s="28"/>
      <c r="ACW461" s="28"/>
      <c r="ACX461" s="28"/>
      <c r="ACY461" s="28"/>
      <c r="ACZ461" s="28"/>
      <c r="ADA461" s="28"/>
      <c r="ADB461" s="28"/>
      <c r="ADC461" s="28"/>
      <c r="ADD461" s="28"/>
      <c r="ADE461" s="28"/>
      <c r="ADF461" s="28"/>
      <c r="ADG461" s="28"/>
      <c r="ADH461" s="28"/>
      <c r="ADI461" s="28"/>
      <c r="ADJ461" s="28"/>
      <c r="ADK461" s="28"/>
      <c r="ADL461" s="28"/>
      <c r="ADM461" s="28"/>
      <c r="ADN461" s="28"/>
      <c r="ADO461" s="28"/>
      <c r="ADP461" s="28"/>
      <c r="ADQ461" s="28"/>
      <c r="ADR461" s="28"/>
      <c r="ADS461" s="28"/>
      <c r="ADT461" s="28"/>
      <c r="ADU461" s="28"/>
      <c r="ADV461" s="28"/>
      <c r="ADW461" s="28"/>
      <c r="ADX461" s="28"/>
      <c r="ADY461" s="28"/>
      <c r="ADZ461" s="28"/>
      <c r="AEA461" s="28"/>
      <c r="AEB461" s="28"/>
      <c r="AEC461" s="28"/>
      <c r="AED461" s="28"/>
      <c r="AEE461" s="28"/>
      <c r="AEF461" s="28"/>
      <c r="AEG461" s="28"/>
      <c r="AEH461" s="28"/>
      <c r="AEI461" s="28"/>
      <c r="AEJ461" s="28"/>
      <c r="AEK461" s="28"/>
      <c r="AEL461" s="28"/>
      <c r="AEM461" s="28"/>
      <c r="AEN461" s="28"/>
      <c r="AEO461" s="28"/>
      <c r="AEP461" s="28"/>
      <c r="AEQ461" s="28"/>
      <c r="AER461" s="28"/>
      <c r="AES461" s="28"/>
      <c r="AET461" s="28"/>
      <c r="AEU461" s="28"/>
      <c r="AEV461" s="28"/>
      <c r="AEW461" s="28"/>
      <c r="AEX461" s="28"/>
      <c r="AEY461" s="28"/>
      <c r="AEZ461" s="28"/>
      <c r="AFA461" s="28"/>
      <c r="AFB461" s="28"/>
      <c r="AFC461" s="28"/>
      <c r="AFD461" s="28"/>
      <c r="AFE461" s="28"/>
      <c r="AFF461" s="28"/>
      <c r="AFG461" s="28"/>
      <c r="AFH461" s="28"/>
      <c r="AFI461" s="28"/>
      <c r="AFJ461" s="28"/>
      <c r="AFK461" s="28"/>
      <c r="AFL461" s="28"/>
      <c r="AFM461" s="28"/>
      <c r="AFN461" s="28"/>
      <c r="AFO461" s="28"/>
      <c r="AFP461" s="28"/>
      <c r="AFQ461" s="28"/>
      <c r="AFR461" s="28"/>
    </row>
    <row r="462" spans="1:850" s="130" customFormat="1">
      <c r="A462" s="150"/>
      <c r="B462" s="202"/>
      <c r="C462" s="85"/>
      <c r="D462" s="203"/>
      <c r="E462" s="86"/>
      <c r="F462" s="152"/>
      <c r="G462" s="153"/>
      <c r="H462" s="200">
        <f t="shared" si="96"/>
        <v>0</v>
      </c>
      <c r="I462" s="155"/>
      <c r="J462" s="200">
        <f t="shared" si="97"/>
        <v>0</v>
      </c>
      <c r="K462" s="157">
        <f t="shared" si="98"/>
        <v>0</v>
      </c>
      <c r="L462" s="201">
        <f t="shared" si="99"/>
        <v>0</v>
      </c>
      <c r="M462" s="159"/>
      <c r="N462" s="155"/>
      <c r="O462" s="154">
        <f t="shared" si="105"/>
        <v>0</v>
      </c>
      <c r="P462" s="155"/>
      <c r="Q462" s="154">
        <f t="shared" si="106"/>
        <v>0</v>
      </c>
      <c r="R462" s="157">
        <f t="shared" si="100"/>
        <v>0</v>
      </c>
      <c r="S462" s="160">
        <f t="shared" si="107"/>
        <v>0</v>
      </c>
      <c r="T462" s="159"/>
      <c r="U462" s="155"/>
      <c r="V462" s="154">
        <f t="shared" si="101"/>
        <v>0</v>
      </c>
      <c r="W462" s="155"/>
      <c r="X462" s="154">
        <f t="shared" si="102"/>
        <v>0</v>
      </c>
      <c r="Y462" s="157">
        <f t="shared" si="103"/>
        <v>0</v>
      </c>
      <c r="Z462" s="161">
        <f t="shared" si="104"/>
        <v>0</v>
      </c>
      <c r="AA462" s="162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/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/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  <c r="QN462" s="28"/>
      <c r="QO462" s="28"/>
      <c r="QP462" s="28"/>
      <c r="QQ462" s="28"/>
      <c r="QR462" s="28"/>
      <c r="QS462" s="28"/>
      <c r="QT462" s="28"/>
      <c r="QU462" s="28"/>
      <c r="QV462" s="28"/>
      <c r="QW462" s="28"/>
      <c r="QX462" s="28"/>
      <c r="QY462" s="28"/>
      <c r="QZ462" s="28"/>
      <c r="RA462" s="28"/>
      <c r="RB462" s="28"/>
      <c r="RC462" s="28"/>
      <c r="RD462" s="28"/>
      <c r="RE462" s="28"/>
      <c r="RF462" s="28"/>
      <c r="RG462" s="28"/>
      <c r="RH462" s="28"/>
      <c r="RI462" s="28"/>
      <c r="RJ462" s="28"/>
      <c r="RK462" s="28"/>
      <c r="RL462" s="28"/>
      <c r="RM462" s="28"/>
      <c r="RN462" s="28"/>
      <c r="RO462" s="28"/>
      <c r="RP462" s="28"/>
      <c r="RQ462" s="28"/>
      <c r="RR462" s="28"/>
      <c r="RS462" s="28"/>
      <c r="RT462" s="28"/>
      <c r="RU462" s="28"/>
      <c r="RV462" s="28"/>
      <c r="RW462" s="28"/>
      <c r="RX462" s="28"/>
      <c r="RY462" s="28"/>
      <c r="RZ462" s="28"/>
      <c r="SA462" s="28"/>
      <c r="SB462" s="28"/>
      <c r="SC462" s="28"/>
      <c r="SD462" s="28"/>
      <c r="SE462" s="28"/>
      <c r="SF462" s="28"/>
      <c r="SG462" s="28"/>
      <c r="SH462" s="28"/>
      <c r="SI462" s="28"/>
      <c r="SJ462" s="28"/>
      <c r="SK462" s="28"/>
      <c r="SL462" s="28"/>
      <c r="SM462" s="28"/>
      <c r="SN462" s="28"/>
      <c r="SO462" s="28"/>
      <c r="SP462" s="28"/>
      <c r="SQ462" s="28"/>
      <c r="SR462" s="28"/>
      <c r="SS462" s="28"/>
      <c r="ST462" s="28"/>
      <c r="SU462" s="28"/>
      <c r="SV462" s="28"/>
      <c r="SW462" s="28"/>
      <c r="SX462" s="28"/>
      <c r="SY462" s="28"/>
      <c r="SZ462" s="28"/>
      <c r="TA462" s="28"/>
      <c r="TB462" s="28"/>
      <c r="TC462" s="28"/>
      <c r="TD462" s="28"/>
      <c r="TE462" s="28"/>
      <c r="TF462" s="28"/>
      <c r="TG462" s="28"/>
      <c r="TH462" s="28"/>
      <c r="TI462" s="28"/>
      <c r="TJ462" s="28"/>
      <c r="TK462" s="28"/>
      <c r="TL462" s="28"/>
      <c r="TM462" s="28"/>
      <c r="TN462" s="28"/>
      <c r="TO462" s="28"/>
      <c r="TP462" s="28"/>
      <c r="TQ462" s="28"/>
      <c r="TR462" s="28"/>
      <c r="TS462" s="28"/>
      <c r="TT462" s="28"/>
      <c r="TU462" s="28"/>
      <c r="TV462" s="28"/>
      <c r="TW462" s="28"/>
      <c r="TX462" s="28"/>
      <c r="TY462" s="28"/>
      <c r="TZ462" s="28"/>
      <c r="UA462" s="28"/>
      <c r="UB462" s="28"/>
      <c r="UC462" s="28"/>
      <c r="UD462" s="28"/>
      <c r="UE462" s="28"/>
      <c r="UF462" s="28"/>
      <c r="UG462" s="28"/>
      <c r="UH462" s="28"/>
      <c r="UI462" s="28"/>
      <c r="UJ462" s="28"/>
      <c r="UK462" s="28"/>
      <c r="UL462" s="28"/>
      <c r="UM462" s="28"/>
      <c r="UN462" s="28"/>
      <c r="UO462" s="28"/>
      <c r="UP462" s="28"/>
      <c r="UQ462" s="28"/>
      <c r="UR462" s="28"/>
      <c r="US462" s="28"/>
      <c r="UT462" s="28"/>
      <c r="UU462" s="28"/>
      <c r="UV462" s="28"/>
      <c r="UW462" s="28"/>
      <c r="UX462" s="28"/>
      <c r="UY462" s="28"/>
      <c r="UZ462" s="28"/>
      <c r="VA462" s="28"/>
      <c r="VB462" s="28"/>
      <c r="VC462" s="28"/>
      <c r="VD462" s="28"/>
      <c r="VE462" s="28"/>
      <c r="VF462" s="28"/>
      <c r="VG462" s="28"/>
      <c r="VH462" s="28"/>
      <c r="VI462" s="28"/>
      <c r="VJ462" s="28"/>
      <c r="VK462" s="28"/>
      <c r="VL462" s="28"/>
      <c r="VM462" s="28"/>
      <c r="VN462" s="28"/>
      <c r="VO462" s="28"/>
      <c r="VP462" s="28"/>
      <c r="VQ462" s="28"/>
      <c r="VR462" s="28"/>
      <c r="VS462" s="28"/>
      <c r="VT462" s="28"/>
      <c r="VU462" s="28"/>
      <c r="VV462" s="28"/>
      <c r="VW462" s="28"/>
      <c r="VX462" s="28"/>
      <c r="VY462" s="28"/>
      <c r="VZ462" s="28"/>
      <c r="WA462" s="28"/>
      <c r="WB462" s="28"/>
      <c r="WC462" s="28"/>
      <c r="WD462" s="28"/>
      <c r="WE462" s="28"/>
      <c r="WF462" s="28"/>
      <c r="WG462" s="28"/>
      <c r="WH462" s="28"/>
      <c r="WI462" s="28"/>
      <c r="WJ462" s="28"/>
      <c r="WK462" s="28"/>
      <c r="WL462" s="28"/>
      <c r="WM462" s="28"/>
      <c r="WN462" s="28"/>
      <c r="WO462" s="28"/>
      <c r="WP462" s="28"/>
      <c r="WQ462" s="28"/>
      <c r="WR462" s="28"/>
      <c r="WS462" s="28"/>
      <c r="WT462" s="28"/>
      <c r="WU462" s="28"/>
      <c r="WV462" s="28"/>
      <c r="WW462" s="28"/>
      <c r="WX462" s="28"/>
      <c r="WY462" s="28"/>
      <c r="WZ462" s="28"/>
      <c r="XA462" s="28"/>
      <c r="XB462" s="28"/>
      <c r="XC462" s="28"/>
      <c r="XD462" s="28"/>
      <c r="XE462" s="28"/>
      <c r="XF462" s="28"/>
      <c r="XG462" s="28"/>
      <c r="XH462" s="28"/>
      <c r="XI462" s="28"/>
      <c r="XJ462" s="28"/>
      <c r="XK462" s="28"/>
      <c r="XL462" s="28"/>
      <c r="XM462" s="28"/>
      <c r="XN462" s="28"/>
      <c r="XO462" s="28"/>
      <c r="XP462" s="28"/>
      <c r="XQ462" s="28"/>
      <c r="XR462" s="28"/>
      <c r="XS462" s="28"/>
      <c r="XT462" s="28"/>
      <c r="XU462" s="28"/>
      <c r="XV462" s="28"/>
      <c r="XW462" s="28"/>
      <c r="XX462" s="28"/>
      <c r="XY462" s="28"/>
      <c r="XZ462" s="28"/>
      <c r="YA462" s="28"/>
      <c r="YB462" s="28"/>
      <c r="YC462" s="28"/>
      <c r="YD462" s="28"/>
      <c r="YE462" s="28"/>
      <c r="YF462" s="28"/>
      <c r="YG462" s="28"/>
      <c r="YH462" s="28"/>
      <c r="YI462" s="28"/>
      <c r="YJ462" s="28"/>
      <c r="YK462" s="28"/>
      <c r="YL462" s="28"/>
      <c r="YM462" s="28"/>
      <c r="YN462" s="28"/>
      <c r="YO462" s="28"/>
      <c r="YP462" s="28"/>
      <c r="YQ462" s="28"/>
      <c r="YR462" s="28"/>
      <c r="YS462" s="28"/>
      <c r="YT462" s="28"/>
      <c r="YU462" s="28"/>
      <c r="YV462" s="28"/>
      <c r="YW462" s="28"/>
      <c r="YX462" s="28"/>
      <c r="YY462" s="28"/>
      <c r="YZ462" s="28"/>
      <c r="ZA462" s="28"/>
      <c r="ZB462" s="28"/>
      <c r="ZC462" s="28"/>
      <c r="ZD462" s="28"/>
      <c r="ZE462" s="28"/>
      <c r="ZF462" s="28"/>
      <c r="ZG462" s="28"/>
      <c r="ZH462" s="28"/>
      <c r="ZI462" s="28"/>
      <c r="ZJ462" s="28"/>
      <c r="ZK462" s="28"/>
      <c r="ZL462" s="28"/>
      <c r="ZM462" s="28"/>
      <c r="ZN462" s="28"/>
      <c r="ZO462" s="28"/>
      <c r="ZP462" s="28"/>
      <c r="ZQ462" s="28"/>
      <c r="ZR462" s="28"/>
      <c r="ZS462" s="28"/>
      <c r="ZT462" s="28"/>
      <c r="ZU462" s="28"/>
      <c r="ZV462" s="28"/>
      <c r="ZW462" s="28"/>
      <c r="ZX462" s="28"/>
      <c r="ZY462" s="28"/>
      <c r="ZZ462" s="28"/>
      <c r="AAA462" s="28"/>
      <c r="AAB462" s="28"/>
      <c r="AAC462" s="28"/>
      <c r="AAD462" s="28"/>
      <c r="AAE462" s="28"/>
      <c r="AAF462" s="28"/>
      <c r="AAG462" s="28"/>
      <c r="AAH462" s="28"/>
      <c r="AAI462" s="28"/>
      <c r="AAJ462" s="28"/>
      <c r="AAK462" s="28"/>
      <c r="AAL462" s="28"/>
      <c r="AAM462" s="28"/>
      <c r="AAN462" s="28"/>
      <c r="AAO462" s="28"/>
      <c r="AAP462" s="28"/>
      <c r="AAQ462" s="28"/>
      <c r="AAR462" s="28"/>
      <c r="AAS462" s="28"/>
      <c r="AAT462" s="28"/>
      <c r="AAU462" s="28"/>
      <c r="AAV462" s="28"/>
      <c r="AAW462" s="28"/>
      <c r="AAX462" s="28"/>
      <c r="AAY462" s="28"/>
      <c r="AAZ462" s="28"/>
      <c r="ABA462" s="28"/>
      <c r="ABB462" s="28"/>
      <c r="ABC462" s="28"/>
      <c r="ABD462" s="28"/>
      <c r="ABE462" s="28"/>
      <c r="ABF462" s="28"/>
      <c r="ABG462" s="28"/>
      <c r="ABH462" s="28"/>
      <c r="ABI462" s="28"/>
      <c r="ABJ462" s="28"/>
      <c r="ABK462" s="28"/>
      <c r="ABL462" s="28"/>
      <c r="ABM462" s="28"/>
      <c r="ABN462" s="28"/>
      <c r="ABO462" s="28"/>
      <c r="ABP462" s="28"/>
      <c r="ABQ462" s="28"/>
      <c r="ABR462" s="28"/>
      <c r="ABS462" s="28"/>
      <c r="ABT462" s="28"/>
      <c r="ABU462" s="28"/>
      <c r="ABV462" s="28"/>
      <c r="ABW462" s="28"/>
      <c r="ABX462" s="28"/>
      <c r="ABY462" s="28"/>
      <c r="ABZ462" s="28"/>
      <c r="ACA462" s="28"/>
      <c r="ACB462" s="28"/>
      <c r="ACC462" s="28"/>
      <c r="ACD462" s="28"/>
      <c r="ACE462" s="28"/>
      <c r="ACF462" s="28"/>
      <c r="ACG462" s="28"/>
      <c r="ACH462" s="28"/>
      <c r="ACI462" s="28"/>
      <c r="ACJ462" s="28"/>
      <c r="ACK462" s="28"/>
      <c r="ACL462" s="28"/>
      <c r="ACM462" s="28"/>
      <c r="ACN462" s="28"/>
      <c r="ACO462" s="28"/>
      <c r="ACP462" s="28"/>
      <c r="ACQ462" s="28"/>
      <c r="ACR462" s="28"/>
      <c r="ACS462" s="28"/>
      <c r="ACT462" s="28"/>
      <c r="ACU462" s="28"/>
      <c r="ACV462" s="28"/>
      <c r="ACW462" s="28"/>
      <c r="ACX462" s="28"/>
      <c r="ACY462" s="28"/>
      <c r="ACZ462" s="28"/>
      <c r="ADA462" s="28"/>
      <c r="ADB462" s="28"/>
      <c r="ADC462" s="28"/>
      <c r="ADD462" s="28"/>
      <c r="ADE462" s="28"/>
      <c r="ADF462" s="28"/>
      <c r="ADG462" s="28"/>
      <c r="ADH462" s="28"/>
      <c r="ADI462" s="28"/>
      <c r="ADJ462" s="28"/>
      <c r="ADK462" s="28"/>
      <c r="ADL462" s="28"/>
      <c r="ADM462" s="28"/>
      <c r="ADN462" s="28"/>
      <c r="ADO462" s="28"/>
      <c r="ADP462" s="28"/>
      <c r="ADQ462" s="28"/>
      <c r="ADR462" s="28"/>
      <c r="ADS462" s="28"/>
      <c r="ADT462" s="28"/>
      <c r="ADU462" s="28"/>
      <c r="ADV462" s="28"/>
      <c r="ADW462" s="28"/>
      <c r="ADX462" s="28"/>
      <c r="ADY462" s="28"/>
      <c r="ADZ462" s="28"/>
      <c r="AEA462" s="28"/>
      <c r="AEB462" s="28"/>
      <c r="AEC462" s="28"/>
      <c r="AED462" s="28"/>
      <c r="AEE462" s="28"/>
      <c r="AEF462" s="28"/>
      <c r="AEG462" s="28"/>
      <c r="AEH462" s="28"/>
      <c r="AEI462" s="28"/>
      <c r="AEJ462" s="28"/>
      <c r="AEK462" s="28"/>
      <c r="AEL462" s="28"/>
      <c r="AEM462" s="28"/>
      <c r="AEN462" s="28"/>
      <c r="AEO462" s="28"/>
      <c r="AEP462" s="28"/>
      <c r="AEQ462" s="28"/>
      <c r="AER462" s="28"/>
      <c r="AES462" s="28"/>
      <c r="AET462" s="28"/>
      <c r="AEU462" s="28"/>
      <c r="AEV462" s="28"/>
      <c r="AEW462" s="28"/>
      <c r="AEX462" s="28"/>
      <c r="AEY462" s="28"/>
      <c r="AEZ462" s="28"/>
      <c r="AFA462" s="28"/>
      <c r="AFB462" s="28"/>
      <c r="AFC462" s="28"/>
      <c r="AFD462" s="28"/>
      <c r="AFE462" s="28"/>
      <c r="AFF462" s="28"/>
      <c r="AFG462" s="28"/>
      <c r="AFH462" s="28"/>
      <c r="AFI462" s="28"/>
      <c r="AFJ462" s="28"/>
      <c r="AFK462" s="28"/>
      <c r="AFL462" s="28"/>
      <c r="AFM462" s="28"/>
      <c r="AFN462" s="28"/>
      <c r="AFO462" s="28"/>
      <c r="AFP462" s="28"/>
      <c r="AFQ462" s="28"/>
      <c r="AFR462" s="28"/>
    </row>
    <row r="463" spans="1:850" s="130" customFormat="1">
      <c r="A463" s="150"/>
      <c r="B463" s="202"/>
      <c r="C463" s="85"/>
      <c r="D463" s="203"/>
      <c r="E463" s="86"/>
      <c r="F463" s="152"/>
      <c r="G463" s="153"/>
      <c r="H463" s="200">
        <f t="shared" si="96"/>
        <v>0</v>
      </c>
      <c r="I463" s="155"/>
      <c r="J463" s="200">
        <f t="shared" si="97"/>
        <v>0</v>
      </c>
      <c r="K463" s="157">
        <f t="shared" si="98"/>
        <v>0</v>
      </c>
      <c r="L463" s="201">
        <f t="shared" si="99"/>
        <v>0</v>
      </c>
      <c r="M463" s="159"/>
      <c r="N463" s="155"/>
      <c r="O463" s="154">
        <f t="shared" si="105"/>
        <v>0</v>
      </c>
      <c r="P463" s="155"/>
      <c r="Q463" s="154">
        <f t="shared" si="106"/>
        <v>0</v>
      </c>
      <c r="R463" s="157">
        <f t="shared" si="100"/>
        <v>0</v>
      </c>
      <c r="S463" s="160">
        <f t="shared" si="107"/>
        <v>0</v>
      </c>
      <c r="T463" s="159"/>
      <c r="U463" s="155"/>
      <c r="V463" s="154">
        <f t="shared" si="101"/>
        <v>0</v>
      </c>
      <c r="W463" s="155"/>
      <c r="X463" s="154">
        <f t="shared" si="102"/>
        <v>0</v>
      </c>
      <c r="Y463" s="157">
        <f t="shared" si="103"/>
        <v>0</v>
      </c>
      <c r="Z463" s="161">
        <f t="shared" si="104"/>
        <v>0</v>
      </c>
      <c r="AA463" s="162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/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  <c r="QN463" s="28"/>
      <c r="QO463" s="28"/>
      <c r="QP463" s="28"/>
      <c r="QQ463" s="28"/>
      <c r="QR463" s="28"/>
      <c r="QS463" s="28"/>
      <c r="QT463" s="28"/>
      <c r="QU463" s="28"/>
      <c r="QV463" s="28"/>
      <c r="QW463" s="28"/>
      <c r="QX463" s="28"/>
      <c r="QY463" s="28"/>
      <c r="QZ463" s="28"/>
      <c r="RA463" s="28"/>
      <c r="RB463" s="28"/>
      <c r="RC463" s="28"/>
      <c r="RD463" s="28"/>
      <c r="RE463" s="28"/>
      <c r="RF463" s="28"/>
      <c r="RG463" s="28"/>
      <c r="RH463" s="28"/>
      <c r="RI463" s="28"/>
      <c r="RJ463" s="28"/>
      <c r="RK463" s="28"/>
      <c r="RL463" s="28"/>
      <c r="RM463" s="28"/>
      <c r="RN463" s="28"/>
      <c r="RO463" s="28"/>
      <c r="RP463" s="28"/>
      <c r="RQ463" s="28"/>
      <c r="RR463" s="28"/>
      <c r="RS463" s="28"/>
      <c r="RT463" s="28"/>
      <c r="RU463" s="28"/>
      <c r="RV463" s="28"/>
      <c r="RW463" s="28"/>
      <c r="RX463" s="28"/>
      <c r="RY463" s="28"/>
      <c r="RZ463" s="28"/>
      <c r="SA463" s="28"/>
      <c r="SB463" s="28"/>
      <c r="SC463" s="28"/>
      <c r="SD463" s="28"/>
      <c r="SE463" s="28"/>
      <c r="SF463" s="28"/>
      <c r="SG463" s="28"/>
      <c r="SH463" s="28"/>
      <c r="SI463" s="28"/>
      <c r="SJ463" s="28"/>
      <c r="SK463" s="28"/>
      <c r="SL463" s="28"/>
      <c r="SM463" s="28"/>
      <c r="SN463" s="28"/>
      <c r="SO463" s="28"/>
      <c r="SP463" s="28"/>
      <c r="SQ463" s="28"/>
      <c r="SR463" s="28"/>
      <c r="SS463" s="28"/>
      <c r="ST463" s="28"/>
      <c r="SU463" s="28"/>
      <c r="SV463" s="28"/>
      <c r="SW463" s="28"/>
      <c r="SX463" s="28"/>
      <c r="SY463" s="28"/>
      <c r="SZ463" s="28"/>
      <c r="TA463" s="28"/>
      <c r="TB463" s="28"/>
      <c r="TC463" s="28"/>
      <c r="TD463" s="28"/>
      <c r="TE463" s="28"/>
      <c r="TF463" s="28"/>
      <c r="TG463" s="28"/>
      <c r="TH463" s="28"/>
      <c r="TI463" s="28"/>
      <c r="TJ463" s="28"/>
      <c r="TK463" s="28"/>
      <c r="TL463" s="28"/>
      <c r="TM463" s="28"/>
      <c r="TN463" s="28"/>
      <c r="TO463" s="28"/>
      <c r="TP463" s="28"/>
      <c r="TQ463" s="28"/>
      <c r="TR463" s="28"/>
      <c r="TS463" s="28"/>
      <c r="TT463" s="28"/>
      <c r="TU463" s="28"/>
      <c r="TV463" s="28"/>
      <c r="TW463" s="28"/>
      <c r="TX463" s="28"/>
      <c r="TY463" s="28"/>
      <c r="TZ463" s="28"/>
      <c r="UA463" s="28"/>
      <c r="UB463" s="28"/>
      <c r="UC463" s="28"/>
      <c r="UD463" s="28"/>
      <c r="UE463" s="28"/>
      <c r="UF463" s="28"/>
      <c r="UG463" s="28"/>
      <c r="UH463" s="28"/>
      <c r="UI463" s="28"/>
      <c r="UJ463" s="28"/>
      <c r="UK463" s="28"/>
      <c r="UL463" s="28"/>
      <c r="UM463" s="28"/>
      <c r="UN463" s="28"/>
      <c r="UO463" s="28"/>
      <c r="UP463" s="28"/>
      <c r="UQ463" s="28"/>
      <c r="UR463" s="28"/>
      <c r="US463" s="28"/>
      <c r="UT463" s="28"/>
      <c r="UU463" s="28"/>
      <c r="UV463" s="28"/>
      <c r="UW463" s="28"/>
      <c r="UX463" s="28"/>
      <c r="UY463" s="28"/>
      <c r="UZ463" s="28"/>
      <c r="VA463" s="28"/>
      <c r="VB463" s="28"/>
      <c r="VC463" s="28"/>
      <c r="VD463" s="28"/>
      <c r="VE463" s="28"/>
      <c r="VF463" s="28"/>
      <c r="VG463" s="28"/>
      <c r="VH463" s="28"/>
      <c r="VI463" s="28"/>
      <c r="VJ463" s="28"/>
      <c r="VK463" s="28"/>
      <c r="VL463" s="28"/>
      <c r="VM463" s="28"/>
      <c r="VN463" s="28"/>
      <c r="VO463" s="28"/>
      <c r="VP463" s="28"/>
      <c r="VQ463" s="28"/>
      <c r="VR463" s="28"/>
      <c r="VS463" s="28"/>
      <c r="VT463" s="28"/>
      <c r="VU463" s="28"/>
      <c r="VV463" s="28"/>
      <c r="VW463" s="28"/>
      <c r="VX463" s="28"/>
      <c r="VY463" s="28"/>
      <c r="VZ463" s="28"/>
      <c r="WA463" s="28"/>
      <c r="WB463" s="28"/>
      <c r="WC463" s="28"/>
      <c r="WD463" s="28"/>
      <c r="WE463" s="28"/>
      <c r="WF463" s="28"/>
      <c r="WG463" s="28"/>
      <c r="WH463" s="28"/>
      <c r="WI463" s="28"/>
      <c r="WJ463" s="28"/>
      <c r="WK463" s="28"/>
      <c r="WL463" s="28"/>
      <c r="WM463" s="28"/>
      <c r="WN463" s="28"/>
      <c r="WO463" s="28"/>
      <c r="WP463" s="28"/>
      <c r="WQ463" s="28"/>
      <c r="WR463" s="28"/>
      <c r="WS463" s="28"/>
      <c r="WT463" s="28"/>
      <c r="WU463" s="28"/>
      <c r="WV463" s="28"/>
      <c r="WW463" s="28"/>
      <c r="WX463" s="28"/>
      <c r="WY463" s="28"/>
      <c r="WZ463" s="28"/>
      <c r="XA463" s="28"/>
      <c r="XB463" s="28"/>
      <c r="XC463" s="28"/>
      <c r="XD463" s="28"/>
      <c r="XE463" s="28"/>
      <c r="XF463" s="28"/>
      <c r="XG463" s="28"/>
      <c r="XH463" s="28"/>
      <c r="XI463" s="28"/>
      <c r="XJ463" s="28"/>
      <c r="XK463" s="28"/>
      <c r="XL463" s="28"/>
      <c r="XM463" s="28"/>
      <c r="XN463" s="28"/>
      <c r="XO463" s="28"/>
      <c r="XP463" s="28"/>
      <c r="XQ463" s="28"/>
      <c r="XR463" s="28"/>
      <c r="XS463" s="28"/>
      <c r="XT463" s="28"/>
      <c r="XU463" s="28"/>
      <c r="XV463" s="28"/>
      <c r="XW463" s="28"/>
      <c r="XX463" s="28"/>
      <c r="XY463" s="28"/>
      <c r="XZ463" s="28"/>
      <c r="YA463" s="28"/>
      <c r="YB463" s="28"/>
      <c r="YC463" s="28"/>
      <c r="YD463" s="28"/>
      <c r="YE463" s="28"/>
      <c r="YF463" s="28"/>
      <c r="YG463" s="28"/>
      <c r="YH463" s="28"/>
      <c r="YI463" s="28"/>
      <c r="YJ463" s="28"/>
      <c r="YK463" s="28"/>
      <c r="YL463" s="28"/>
      <c r="YM463" s="28"/>
      <c r="YN463" s="28"/>
      <c r="YO463" s="28"/>
      <c r="YP463" s="28"/>
      <c r="YQ463" s="28"/>
      <c r="YR463" s="28"/>
      <c r="YS463" s="28"/>
      <c r="YT463" s="28"/>
      <c r="YU463" s="28"/>
      <c r="YV463" s="28"/>
      <c r="YW463" s="28"/>
      <c r="YX463" s="28"/>
      <c r="YY463" s="28"/>
      <c r="YZ463" s="28"/>
      <c r="ZA463" s="28"/>
      <c r="ZB463" s="28"/>
      <c r="ZC463" s="28"/>
      <c r="ZD463" s="28"/>
      <c r="ZE463" s="28"/>
      <c r="ZF463" s="28"/>
      <c r="ZG463" s="28"/>
      <c r="ZH463" s="28"/>
      <c r="ZI463" s="28"/>
      <c r="ZJ463" s="28"/>
      <c r="ZK463" s="28"/>
      <c r="ZL463" s="28"/>
      <c r="ZM463" s="28"/>
      <c r="ZN463" s="28"/>
      <c r="ZO463" s="28"/>
      <c r="ZP463" s="28"/>
      <c r="ZQ463" s="28"/>
      <c r="ZR463" s="28"/>
      <c r="ZS463" s="28"/>
      <c r="ZT463" s="28"/>
      <c r="ZU463" s="28"/>
      <c r="ZV463" s="28"/>
      <c r="ZW463" s="28"/>
      <c r="ZX463" s="28"/>
      <c r="ZY463" s="28"/>
      <c r="ZZ463" s="28"/>
      <c r="AAA463" s="28"/>
      <c r="AAB463" s="28"/>
      <c r="AAC463" s="28"/>
      <c r="AAD463" s="28"/>
      <c r="AAE463" s="28"/>
      <c r="AAF463" s="28"/>
      <c r="AAG463" s="28"/>
      <c r="AAH463" s="28"/>
      <c r="AAI463" s="28"/>
      <c r="AAJ463" s="28"/>
      <c r="AAK463" s="28"/>
      <c r="AAL463" s="28"/>
      <c r="AAM463" s="28"/>
      <c r="AAN463" s="28"/>
      <c r="AAO463" s="28"/>
      <c r="AAP463" s="28"/>
      <c r="AAQ463" s="28"/>
      <c r="AAR463" s="28"/>
      <c r="AAS463" s="28"/>
      <c r="AAT463" s="28"/>
      <c r="AAU463" s="28"/>
      <c r="AAV463" s="28"/>
      <c r="AAW463" s="28"/>
      <c r="AAX463" s="28"/>
      <c r="AAY463" s="28"/>
      <c r="AAZ463" s="28"/>
      <c r="ABA463" s="28"/>
      <c r="ABB463" s="28"/>
      <c r="ABC463" s="28"/>
      <c r="ABD463" s="28"/>
      <c r="ABE463" s="28"/>
      <c r="ABF463" s="28"/>
      <c r="ABG463" s="28"/>
      <c r="ABH463" s="28"/>
      <c r="ABI463" s="28"/>
      <c r="ABJ463" s="28"/>
      <c r="ABK463" s="28"/>
      <c r="ABL463" s="28"/>
      <c r="ABM463" s="28"/>
      <c r="ABN463" s="28"/>
      <c r="ABO463" s="28"/>
      <c r="ABP463" s="28"/>
      <c r="ABQ463" s="28"/>
      <c r="ABR463" s="28"/>
      <c r="ABS463" s="28"/>
      <c r="ABT463" s="28"/>
      <c r="ABU463" s="28"/>
      <c r="ABV463" s="28"/>
      <c r="ABW463" s="28"/>
      <c r="ABX463" s="28"/>
      <c r="ABY463" s="28"/>
      <c r="ABZ463" s="28"/>
      <c r="ACA463" s="28"/>
      <c r="ACB463" s="28"/>
      <c r="ACC463" s="28"/>
      <c r="ACD463" s="28"/>
      <c r="ACE463" s="28"/>
      <c r="ACF463" s="28"/>
      <c r="ACG463" s="28"/>
      <c r="ACH463" s="28"/>
      <c r="ACI463" s="28"/>
      <c r="ACJ463" s="28"/>
      <c r="ACK463" s="28"/>
      <c r="ACL463" s="28"/>
      <c r="ACM463" s="28"/>
      <c r="ACN463" s="28"/>
      <c r="ACO463" s="28"/>
      <c r="ACP463" s="28"/>
      <c r="ACQ463" s="28"/>
      <c r="ACR463" s="28"/>
      <c r="ACS463" s="28"/>
      <c r="ACT463" s="28"/>
      <c r="ACU463" s="28"/>
      <c r="ACV463" s="28"/>
      <c r="ACW463" s="28"/>
      <c r="ACX463" s="28"/>
      <c r="ACY463" s="28"/>
      <c r="ACZ463" s="28"/>
      <c r="ADA463" s="28"/>
      <c r="ADB463" s="28"/>
      <c r="ADC463" s="28"/>
      <c r="ADD463" s="28"/>
      <c r="ADE463" s="28"/>
      <c r="ADF463" s="28"/>
      <c r="ADG463" s="28"/>
      <c r="ADH463" s="28"/>
      <c r="ADI463" s="28"/>
      <c r="ADJ463" s="28"/>
      <c r="ADK463" s="28"/>
      <c r="ADL463" s="28"/>
      <c r="ADM463" s="28"/>
      <c r="ADN463" s="28"/>
      <c r="ADO463" s="28"/>
      <c r="ADP463" s="28"/>
      <c r="ADQ463" s="28"/>
      <c r="ADR463" s="28"/>
      <c r="ADS463" s="28"/>
      <c r="ADT463" s="28"/>
      <c r="ADU463" s="28"/>
      <c r="ADV463" s="28"/>
      <c r="ADW463" s="28"/>
      <c r="ADX463" s="28"/>
      <c r="ADY463" s="28"/>
      <c r="ADZ463" s="28"/>
      <c r="AEA463" s="28"/>
      <c r="AEB463" s="28"/>
      <c r="AEC463" s="28"/>
      <c r="AED463" s="28"/>
      <c r="AEE463" s="28"/>
      <c r="AEF463" s="28"/>
      <c r="AEG463" s="28"/>
      <c r="AEH463" s="28"/>
      <c r="AEI463" s="28"/>
      <c r="AEJ463" s="28"/>
      <c r="AEK463" s="28"/>
      <c r="AEL463" s="28"/>
      <c r="AEM463" s="28"/>
      <c r="AEN463" s="28"/>
      <c r="AEO463" s="28"/>
      <c r="AEP463" s="28"/>
      <c r="AEQ463" s="28"/>
      <c r="AER463" s="28"/>
      <c r="AES463" s="28"/>
      <c r="AET463" s="28"/>
      <c r="AEU463" s="28"/>
      <c r="AEV463" s="28"/>
      <c r="AEW463" s="28"/>
      <c r="AEX463" s="28"/>
      <c r="AEY463" s="28"/>
      <c r="AEZ463" s="28"/>
      <c r="AFA463" s="28"/>
      <c r="AFB463" s="28"/>
      <c r="AFC463" s="28"/>
      <c r="AFD463" s="28"/>
      <c r="AFE463" s="28"/>
      <c r="AFF463" s="28"/>
      <c r="AFG463" s="28"/>
      <c r="AFH463" s="28"/>
      <c r="AFI463" s="28"/>
      <c r="AFJ463" s="28"/>
      <c r="AFK463" s="28"/>
      <c r="AFL463" s="28"/>
      <c r="AFM463" s="28"/>
      <c r="AFN463" s="28"/>
      <c r="AFO463" s="28"/>
      <c r="AFP463" s="28"/>
      <c r="AFQ463" s="28"/>
      <c r="AFR463" s="28"/>
    </row>
    <row r="464" spans="1:850" s="130" customFormat="1">
      <c r="A464" s="150"/>
      <c r="B464" s="202"/>
      <c r="C464" s="85"/>
      <c r="D464" s="203"/>
      <c r="E464" s="86"/>
      <c r="F464" s="152"/>
      <c r="G464" s="153"/>
      <c r="H464" s="200">
        <f t="shared" si="96"/>
        <v>0</v>
      </c>
      <c r="I464" s="155"/>
      <c r="J464" s="200">
        <f t="shared" si="97"/>
        <v>0</v>
      </c>
      <c r="K464" s="157">
        <f t="shared" si="98"/>
        <v>0</v>
      </c>
      <c r="L464" s="201">
        <f t="shared" si="99"/>
        <v>0</v>
      </c>
      <c r="M464" s="159"/>
      <c r="N464" s="155"/>
      <c r="O464" s="154">
        <f t="shared" si="105"/>
        <v>0</v>
      </c>
      <c r="P464" s="155"/>
      <c r="Q464" s="154">
        <f t="shared" si="106"/>
        <v>0</v>
      </c>
      <c r="R464" s="157">
        <f t="shared" si="100"/>
        <v>0</v>
      </c>
      <c r="S464" s="160">
        <f t="shared" si="107"/>
        <v>0</v>
      </c>
      <c r="T464" s="159"/>
      <c r="U464" s="155"/>
      <c r="V464" s="154">
        <f t="shared" si="101"/>
        <v>0</v>
      </c>
      <c r="W464" s="155"/>
      <c r="X464" s="154">
        <f t="shared" si="102"/>
        <v>0</v>
      </c>
      <c r="Y464" s="157">
        <f t="shared" si="103"/>
        <v>0</v>
      </c>
      <c r="Z464" s="161">
        <f t="shared" si="104"/>
        <v>0</v>
      </c>
      <c r="AA464" s="162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  <c r="QN464" s="28"/>
      <c r="QO464" s="28"/>
      <c r="QP464" s="28"/>
      <c r="QQ464" s="28"/>
      <c r="QR464" s="28"/>
      <c r="QS464" s="28"/>
      <c r="QT464" s="28"/>
      <c r="QU464" s="28"/>
      <c r="QV464" s="28"/>
      <c r="QW464" s="28"/>
      <c r="QX464" s="28"/>
      <c r="QY464" s="28"/>
      <c r="QZ464" s="28"/>
      <c r="RA464" s="28"/>
      <c r="RB464" s="28"/>
      <c r="RC464" s="28"/>
      <c r="RD464" s="28"/>
      <c r="RE464" s="28"/>
      <c r="RF464" s="28"/>
      <c r="RG464" s="28"/>
      <c r="RH464" s="28"/>
      <c r="RI464" s="28"/>
      <c r="RJ464" s="28"/>
      <c r="RK464" s="28"/>
      <c r="RL464" s="28"/>
      <c r="RM464" s="28"/>
      <c r="RN464" s="28"/>
      <c r="RO464" s="28"/>
      <c r="RP464" s="28"/>
      <c r="RQ464" s="28"/>
      <c r="RR464" s="28"/>
      <c r="RS464" s="28"/>
      <c r="RT464" s="28"/>
      <c r="RU464" s="28"/>
      <c r="RV464" s="28"/>
      <c r="RW464" s="28"/>
      <c r="RX464" s="28"/>
      <c r="RY464" s="28"/>
      <c r="RZ464" s="28"/>
      <c r="SA464" s="28"/>
      <c r="SB464" s="28"/>
      <c r="SC464" s="28"/>
      <c r="SD464" s="28"/>
      <c r="SE464" s="28"/>
      <c r="SF464" s="28"/>
      <c r="SG464" s="28"/>
      <c r="SH464" s="28"/>
      <c r="SI464" s="28"/>
      <c r="SJ464" s="28"/>
      <c r="SK464" s="28"/>
      <c r="SL464" s="28"/>
      <c r="SM464" s="28"/>
      <c r="SN464" s="28"/>
      <c r="SO464" s="28"/>
      <c r="SP464" s="28"/>
      <c r="SQ464" s="28"/>
      <c r="SR464" s="28"/>
      <c r="SS464" s="28"/>
      <c r="ST464" s="28"/>
      <c r="SU464" s="28"/>
      <c r="SV464" s="28"/>
      <c r="SW464" s="28"/>
      <c r="SX464" s="28"/>
      <c r="SY464" s="28"/>
      <c r="SZ464" s="28"/>
      <c r="TA464" s="28"/>
      <c r="TB464" s="28"/>
      <c r="TC464" s="28"/>
      <c r="TD464" s="28"/>
      <c r="TE464" s="28"/>
      <c r="TF464" s="28"/>
      <c r="TG464" s="28"/>
      <c r="TH464" s="28"/>
      <c r="TI464" s="28"/>
      <c r="TJ464" s="28"/>
      <c r="TK464" s="28"/>
      <c r="TL464" s="28"/>
      <c r="TM464" s="28"/>
      <c r="TN464" s="28"/>
      <c r="TO464" s="28"/>
      <c r="TP464" s="28"/>
      <c r="TQ464" s="28"/>
      <c r="TR464" s="28"/>
      <c r="TS464" s="28"/>
      <c r="TT464" s="28"/>
      <c r="TU464" s="28"/>
      <c r="TV464" s="28"/>
      <c r="TW464" s="28"/>
      <c r="TX464" s="28"/>
      <c r="TY464" s="28"/>
      <c r="TZ464" s="28"/>
      <c r="UA464" s="28"/>
      <c r="UB464" s="28"/>
      <c r="UC464" s="28"/>
      <c r="UD464" s="28"/>
      <c r="UE464" s="28"/>
      <c r="UF464" s="28"/>
      <c r="UG464" s="28"/>
      <c r="UH464" s="28"/>
      <c r="UI464" s="28"/>
      <c r="UJ464" s="28"/>
      <c r="UK464" s="28"/>
      <c r="UL464" s="28"/>
      <c r="UM464" s="28"/>
      <c r="UN464" s="28"/>
      <c r="UO464" s="28"/>
      <c r="UP464" s="28"/>
      <c r="UQ464" s="28"/>
      <c r="UR464" s="28"/>
      <c r="US464" s="28"/>
      <c r="UT464" s="28"/>
      <c r="UU464" s="28"/>
      <c r="UV464" s="28"/>
      <c r="UW464" s="28"/>
      <c r="UX464" s="28"/>
      <c r="UY464" s="28"/>
      <c r="UZ464" s="28"/>
      <c r="VA464" s="28"/>
      <c r="VB464" s="28"/>
      <c r="VC464" s="28"/>
      <c r="VD464" s="28"/>
      <c r="VE464" s="28"/>
      <c r="VF464" s="28"/>
      <c r="VG464" s="28"/>
      <c r="VH464" s="28"/>
      <c r="VI464" s="28"/>
      <c r="VJ464" s="28"/>
      <c r="VK464" s="28"/>
      <c r="VL464" s="28"/>
      <c r="VM464" s="28"/>
      <c r="VN464" s="28"/>
      <c r="VO464" s="28"/>
      <c r="VP464" s="28"/>
      <c r="VQ464" s="28"/>
      <c r="VR464" s="28"/>
      <c r="VS464" s="28"/>
      <c r="VT464" s="28"/>
      <c r="VU464" s="28"/>
      <c r="VV464" s="28"/>
      <c r="VW464" s="28"/>
      <c r="VX464" s="28"/>
      <c r="VY464" s="28"/>
      <c r="VZ464" s="28"/>
      <c r="WA464" s="28"/>
      <c r="WB464" s="28"/>
      <c r="WC464" s="28"/>
      <c r="WD464" s="28"/>
      <c r="WE464" s="28"/>
      <c r="WF464" s="28"/>
      <c r="WG464" s="28"/>
      <c r="WH464" s="28"/>
      <c r="WI464" s="28"/>
      <c r="WJ464" s="28"/>
      <c r="WK464" s="28"/>
      <c r="WL464" s="28"/>
      <c r="WM464" s="28"/>
      <c r="WN464" s="28"/>
      <c r="WO464" s="28"/>
      <c r="WP464" s="28"/>
      <c r="WQ464" s="28"/>
      <c r="WR464" s="28"/>
      <c r="WS464" s="28"/>
      <c r="WT464" s="28"/>
      <c r="WU464" s="28"/>
      <c r="WV464" s="28"/>
      <c r="WW464" s="28"/>
      <c r="WX464" s="28"/>
      <c r="WY464" s="28"/>
      <c r="WZ464" s="28"/>
      <c r="XA464" s="28"/>
      <c r="XB464" s="28"/>
      <c r="XC464" s="28"/>
      <c r="XD464" s="28"/>
      <c r="XE464" s="28"/>
      <c r="XF464" s="28"/>
      <c r="XG464" s="28"/>
      <c r="XH464" s="28"/>
      <c r="XI464" s="28"/>
      <c r="XJ464" s="28"/>
      <c r="XK464" s="28"/>
      <c r="XL464" s="28"/>
      <c r="XM464" s="28"/>
      <c r="XN464" s="28"/>
      <c r="XO464" s="28"/>
      <c r="XP464" s="28"/>
      <c r="XQ464" s="28"/>
      <c r="XR464" s="28"/>
      <c r="XS464" s="28"/>
      <c r="XT464" s="28"/>
      <c r="XU464" s="28"/>
      <c r="XV464" s="28"/>
      <c r="XW464" s="28"/>
      <c r="XX464" s="28"/>
      <c r="XY464" s="28"/>
      <c r="XZ464" s="28"/>
      <c r="YA464" s="28"/>
      <c r="YB464" s="28"/>
      <c r="YC464" s="28"/>
      <c r="YD464" s="28"/>
      <c r="YE464" s="28"/>
      <c r="YF464" s="28"/>
      <c r="YG464" s="28"/>
      <c r="YH464" s="28"/>
      <c r="YI464" s="28"/>
      <c r="YJ464" s="28"/>
      <c r="YK464" s="28"/>
      <c r="YL464" s="28"/>
      <c r="YM464" s="28"/>
      <c r="YN464" s="28"/>
      <c r="YO464" s="28"/>
      <c r="YP464" s="28"/>
      <c r="YQ464" s="28"/>
      <c r="YR464" s="28"/>
      <c r="YS464" s="28"/>
      <c r="YT464" s="28"/>
      <c r="YU464" s="28"/>
      <c r="YV464" s="28"/>
      <c r="YW464" s="28"/>
      <c r="YX464" s="28"/>
      <c r="YY464" s="28"/>
      <c r="YZ464" s="28"/>
      <c r="ZA464" s="28"/>
      <c r="ZB464" s="28"/>
      <c r="ZC464" s="28"/>
      <c r="ZD464" s="28"/>
      <c r="ZE464" s="28"/>
      <c r="ZF464" s="28"/>
      <c r="ZG464" s="28"/>
      <c r="ZH464" s="28"/>
      <c r="ZI464" s="28"/>
      <c r="ZJ464" s="28"/>
      <c r="ZK464" s="28"/>
      <c r="ZL464" s="28"/>
      <c r="ZM464" s="28"/>
      <c r="ZN464" s="28"/>
      <c r="ZO464" s="28"/>
      <c r="ZP464" s="28"/>
      <c r="ZQ464" s="28"/>
      <c r="ZR464" s="28"/>
      <c r="ZS464" s="28"/>
      <c r="ZT464" s="28"/>
      <c r="ZU464" s="28"/>
      <c r="ZV464" s="28"/>
      <c r="ZW464" s="28"/>
      <c r="ZX464" s="28"/>
      <c r="ZY464" s="28"/>
      <c r="ZZ464" s="28"/>
      <c r="AAA464" s="28"/>
      <c r="AAB464" s="28"/>
      <c r="AAC464" s="28"/>
      <c r="AAD464" s="28"/>
      <c r="AAE464" s="28"/>
      <c r="AAF464" s="28"/>
      <c r="AAG464" s="28"/>
      <c r="AAH464" s="28"/>
      <c r="AAI464" s="28"/>
      <c r="AAJ464" s="28"/>
      <c r="AAK464" s="28"/>
      <c r="AAL464" s="28"/>
      <c r="AAM464" s="28"/>
      <c r="AAN464" s="28"/>
      <c r="AAO464" s="28"/>
      <c r="AAP464" s="28"/>
      <c r="AAQ464" s="28"/>
      <c r="AAR464" s="28"/>
      <c r="AAS464" s="28"/>
      <c r="AAT464" s="28"/>
      <c r="AAU464" s="28"/>
      <c r="AAV464" s="28"/>
      <c r="AAW464" s="28"/>
      <c r="AAX464" s="28"/>
      <c r="AAY464" s="28"/>
      <c r="AAZ464" s="28"/>
      <c r="ABA464" s="28"/>
      <c r="ABB464" s="28"/>
      <c r="ABC464" s="28"/>
      <c r="ABD464" s="28"/>
      <c r="ABE464" s="28"/>
      <c r="ABF464" s="28"/>
      <c r="ABG464" s="28"/>
      <c r="ABH464" s="28"/>
      <c r="ABI464" s="28"/>
      <c r="ABJ464" s="28"/>
      <c r="ABK464" s="28"/>
      <c r="ABL464" s="28"/>
      <c r="ABM464" s="28"/>
      <c r="ABN464" s="28"/>
      <c r="ABO464" s="28"/>
      <c r="ABP464" s="28"/>
      <c r="ABQ464" s="28"/>
      <c r="ABR464" s="28"/>
      <c r="ABS464" s="28"/>
      <c r="ABT464" s="28"/>
      <c r="ABU464" s="28"/>
      <c r="ABV464" s="28"/>
      <c r="ABW464" s="28"/>
      <c r="ABX464" s="28"/>
      <c r="ABY464" s="28"/>
      <c r="ABZ464" s="28"/>
      <c r="ACA464" s="28"/>
      <c r="ACB464" s="28"/>
      <c r="ACC464" s="28"/>
      <c r="ACD464" s="28"/>
      <c r="ACE464" s="28"/>
      <c r="ACF464" s="28"/>
      <c r="ACG464" s="28"/>
      <c r="ACH464" s="28"/>
      <c r="ACI464" s="28"/>
      <c r="ACJ464" s="28"/>
      <c r="ACK464" s="28"/>
      <c r="ACL464" s="28"/>
      <c r="ACM464" s="28"/>
      <c r="ACN464" s="28"/>
      <c r="ACO464" s="28"/>
      <c r="ACP464" s="28"/>
      <c r="ACQ464" s="28"/>
      <c r="ACR464" s="28"/>
      <c r="ACS464" s="28"/>
      <c r="ACT464" s="28"/>
      <c r="ACU464" s="28"/>
      <c r="ACV464" s="28"/>
      <c r="ACW464" s="28"/>
      <c r="ACX464" s="28"/>
      <c r="ACY464" s="28"/>
      <c r="ACZ464" s="28"/>
      <c r="ADA464" s="28"/>
      <c r="ADB464" s="28"/>
      <c r="ADC464" s="28"/>
      <c r="ADD464" s="28"/>
      <c r="ADE464" s="28"/>
      <c r="ADF464" s="28"/>
      <c r="ADG464" s="28"/>
      <c r="ADH464" s="28"/>
      <c r="ADI464" s="28"/>
      <c r="ADJ464" s="28"/>
      <c r="ADK464" s="28"/>
      <c r="ADL464" s="28"/>
      <c r="ADM464" s="28"/>
      <c r="ADN464" s="28"/>
      <c r="ADO464" s="28"/>
      <c r="ADP464" s="28"/>
      <c r="ADQ464" s="28"/>
      <c r="ADR464" s="28"/>
      <c r="ADS464" s="28"/>
      <c r="ADT464" s="28"/>
      <c r="ADU464" s="28"/>
      <c r="ADV464" s="28"/>
      <c r="ADW464" s="28"/>
      <c r="ADX464" s="28"/>
      <c r="ADY464" s="28"/>
      <c r="ADZ464" s="28"/>
      <c r="AEA464" s="28"/>
      <c r="AEB464" s="28"/>
      <c r="AEC464" s="28"/>
      <c r="AED464" s="28"/>
      <c r="AEE464" s="28"/>
      <c r="AEF464" s="28"/>
      <c r="AEG464" s="28"/>
      <c r="AEH464" s="28"/>
      <c r="AEI464" s="28"/>
      <c r="AEJ464" s="28"/>
      <c r="AEK464" s="28"/>
      <c r="AEL464" s="28"/>
      <c r="AEM464" s="28"/>
      <c r="AEN464" s="28"/>
      <c r="AEO464" s="28"/>
      <c r="AEP464" s="28"/>
      <c r="AEQ464" s="28"/>
      <c r="AER464" s="28"/>
      <c r="AES464" s="28"/>
      <c r="AET464" s="28"/>
      <c r="AEU464" s="28"/>
      <c r="AEV464" s="28"/>
      <c r="AEW464" s="28"/>
      <c r="AEX464" s="28"/>
      <c r="AEY464" s="28"/>
      <c r="AEZ464" s="28"/>
      <c r="AFA464" s="28"/>
      <c r="AFB464" s="28"/>
      <c r="AFC464" s="28"/>
      <c r="AFD464" s="28"/>
      <c r="AFE464" s="28"/>
      <c r="AFF464" s="28"/>
      <c r="AFG464" s="28"/>
      <c r="AFH464" s="28"/>
      <c r="AFI464" s="28"/>
      <c r="AFJ464" s="28"/>
      <c r="AFK464" s="28"/>
      <c r="AFL464" s="28"/>
      <c r="AFM464" s="28"/>
      <c r="AFN464" s="28"/>
      <c r="AFO464" s="28"/>
      <c r="AFP464" s="28"/>
      <c r="AFQ464" s="28"/>
      <c r="AFR464" s="28"/>
    </row>
    <row r="465" spans="1:850" s="130" customFormat="1">
      <c r="A465" s="150"/>
      <c r="B465" s="202"/>
      <c r="C465" s="85"/>
      <c r="D465" s="203"/>
      <c r="E465" s="86"/>
      <c r="F465" s="152"/>
      <c r="G465" s="153"/>
      <c r="H465" s="200">
        <f t="shared" si="96"/>
        <v>0</v>
      </c>
      <c r="I465" s="155"/>
      <c r="J465" s="200">
        <f t="shared" si="97"/>
        <v>0</v>
      </c>
      <c r="K465" s="157">
        <f t="shared" si="98"/>
        <v>0</v>
      </c>
      <c r="L465" s="201">
        <f t="shared" si="99"/>
        <v>0</v>
      </c>
      <c r="M465" s="159"/>
      <c r="N465" s="155"/>
      <c r="O465" s="154">
        <f t="shared" si="105"/>
        <v>0</v>
      </c>
      <c r="P465" s="155"/>
      <c r="Q465" s="154">
        <f t="shared" si="106"/>
        <v>0</v>
      </c>
      <c r="R465" s="157">
        <f t="shared" si="100"/>
        <v>0</v>
      </c>
      <c r="S465" s="160">
        <f t="shared" si="107"/>
        <v>0</v>
      </c>
      <c r="T465" s="159"/>
      <c r="U465" s="155"/>
      <c r="V465" s="154">
        <f t="shared" si="101"/>
        <v>0</v>
      </c>
      <c r="W465" s="155"/>
      <c r="X465" s="154">
        <f t="shared" si="102"/>
        <v>0</v>
      </c>
      <c r="Y465" s="157">
        <f t="shared" si="103"/>
        <v>0</v>
      </c>
      <c r="Z465" s="161">
        <f t="shared" si="104"/>
        <v>0</v>
      </c>
      <c r="AA465" s="162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  <c r="QN465" s="28"/>
      <c r="QO465" s="28"/>
      <c r="QP465" s="28"/>
      <c r="QQ465" s="28"/>
      <c r="QR465" s="28"/>
      <c r="QS465" s="28"/>
      <c r="QT465" s="28"/>
      <c r="QU465" s="28"/>
      <c r="QV465" s="28"/>
      <c r="QW465" s="28"/>
      <c r="QX465" s="28"/>
      <c r="QY465" s="28"/>
      <c r="QZ465" s="28"/>
      <c r="RA465" s="28"/>
      <c r="RB465" s="28"/>
      <c r="RC465" s="28"/>
      <c r="RD465" s="28"/>
      <c r="RE465" s="28"/>
      <c r="RF465" s="28"/>
      <c r="RG465" s="28"/>
      <c r="RH465" s="28"/>
      <c r="RI465" s="28"/>
      <c r="RJ465" s="28"/>
      <c r="RK465" s="28"/>
      <c r="RL465" s="28"/>
      <c r="RM465" s="28"/>
      <c r="RN465" s="28"/>
      <c r="RO465" s="28"/>
      <c r="RP465" s="28"/>
      <c r="RQ465" s="28"/>
      <c r="RR465" s="28"/>
      <c r="RS465" s="28"/>
      <c r="RT465" s="28"/>
      <c r="RU465" s="28"/>
      <c r="RV465" s="28"/>
      <c r="RW465" s="28"/>
      <c r="RX465" s="28"/>
      <c r="RY465" s="28"/>
      <c r="RZ465" s="28"/>
      <c r="SA465" s="28"/>
      <c r="SB465" s="28"/>
      <c r="SC465" s="28"/>
      <c r="SD465" s="28"/>
      <c r="SE465" s="28"/>
      <c r="SF465" s="28"/>
      <c r="SG465" s="28"/>
      <c r="SH465" s="28"/>
      <c r="SI465" s="28"/>
      <c r="SJ465" s="28"/>
      <c r="SK465" s="28"/>
      <c r="SL465" s="28"/>
      <c r="SM465" s="28"/>
      <c r="SN465" s="28"/>
      <c r="SO465" s="28"/>
      <c r="SP465" s="28"/>
      <c r="SQ465" s="28"/>
      <c r="SR465" s="28"/>
      <c r="SS465" s="28"/>
      <c r="ST465" s="28"/>
      <c r="SU465" s="28"/>
      <c r="SV465" s="28"/>
      <c r="SW465" s="28"/>
      <c r="SX465" s="28"/>
      <c r="SY465" s="28"/>
      <c r="SZ465" s="28"/>
      <c r="TA465" s="28"/>
      <c r="TB465" s="28"/>
      <c r="TC465" s="28"/>
      <c r="TD465" s="28"/>
      <c r="TE465" s="28"/>
      <c r="TF465" s="28"/>
      <c r="TG465" s="28"/>
      <c r="TH465" s="28"/>
      <c r="TI465" s="28"/>
      <c r="TJ465" s="28"/>
      <c r="TK465" s="28"/>
      <c r="TL465" s="28"/>
      <c r="TM465" s="28"/>
      <c r="TN465" s="28"/>
      <c r="TO465" s="28"/>
      <c r="TP465" s="28"/>
      <c r="TQ465" s="28"/>
      <c r="TR465" s="28"/>
      <c r="TS465" s="28"/>
      <c r="TT465" s="28"/>
      <c r="TU465" s="28"/>
      <c r="TV465" s="28"/>
      <c r="TW465" s="28"/>
      <c r="TX465" s="28"/>
      <c r="TY465" s="28"/>
      <c r="TZ465" s="28"/>
      <c r="UA465" s="28"/>
      <c r="UB465" s="28"/>
      <c r="UC465" s="28"/>
      <c r="UD465" s="28"/>
      <c r="UE465" s="28"/>
      <c r="UF465" s="28"/>
      <c r="UG465" s="28"/>
      <c r="UH465" s="28"/>
      <c r="UI465" s="28"/>
      <c r="UJ465" s="28"/>
      <c r="UK465" s="28"/>
      <c r="UL465" s="28"/>
      <c r="UM465" s="28"/>
      <c r="UN465" s="28"/>
      <c r="UO465" s="28"/>
      <c r="UP465" s="28"/>
      <c r="UQ465" s="28"/>
      <c r="UR465" s="28"/>
      <c r="US465" s="28"/>
      <c r="UT465" s="28"/>
      <c r="UU465" s="28"/>
      <c r="UV465" s="28"/>
      <c r="UW465" s="28"/>
      <c r="UX465" s="28"/>
      <c r="UY465" s="28"/>
      <c r="UZ465" s="28"/>
      <c r="VA465" s="28"/>
      <c r="VB465" s="28"/>
      <c r="VC465" s="28"/>
      <c r="VD465" s="28"/>
      <c r="VE465" s="28"/>
      <c r="VF465" s="28"/>
      <c r="VG465" s="28"/>
      <c r="VH465" s="28"/>
      <c r="VI465" s="28"/>
      <c r="VJ465" s="28"/>
      <c r="VK465" s="28"/>
      <c r="VL465" s="28"/>
      <c r="VM465" s="28"/>
      <c r="VN465" s="28"/>
      <c r="VO465" s="28"/>
      <c r="VP465" s="28"/>
      <c r="VQ465" s="28"/>
      <c r="VR465" s="28"/>
      <c r="VS465" s="28"/>
      <c r="VT465" s="28"/>
      <c r="VU465" s="28"/>
      <c r="VV465" s="28"/>
      <c r="VW465" s="28"/>
      <c r="VX465" s="28"/>
      <c r="VY465" s="28"/>
      <c r="VZ465" s="28"/>
      <c r="WA465" s="28"/>
      <c r="WB465" s="28"/>
      <c r="WC465" s="28"/>
      <c r="WD465" s="28"/>
      <c r="WE465" s="28"/>
      <c r="WF465" s="28"/>
      <c r="WG465" s="28"/>
      <c r="WH465" s="28"/>
      <c r="WI465" s="28"/>
      <c r="WJ465" s="28"/>
      <c r="WK465" s="28"/>
      <c r="WL465" s="28"/>
      <c r="WM465" s="28"/>
      <c r="WN465" s="28"/>
      <c r="WO465" s="28"/>
      <c r="WP465" s="28"/>
      <c r="WQ465" s="28"/>
      <c r="WR465" s="28"/>
      <c r="WS465" s="28"/>
      <c r="WT465" s="28"/>
      <c r="WU465" s="28"/>
      <c r="WV465" s="28"/>
      <c r="WW465" s="28"/>
      <c r="WX465" s="28"/>
      <c r="WY465" s="28"/>
      <c r="WZ465" s="28"/>
      <c r="XA465" s="28"/>
      <c r="XB465" s="28"/>
      <c r="XC465" s="28"/>
      <c r="XD465" s="28"/>
      <c r="XE465" s="28"/>
      <c r="XF465" s="28"/>
      <c r="XG465" s="28"/>
      <c r="XH465" s="28"/>
      <c r="XI465" s="28"/>
      <c r="XJ465" s="28"/>
      <c r="XK465" s="28"/>
      <c r="XL465" s="28"/>
      <c r="XM465" s="28"/>
      <c r="XN465" s="28"/>
      <c r="XO465" s="28"/>
      <c r="XP465" s="28"/>
      <c r="XQ465" s="28"/>
      <c r="XR465" s="28"/>
      <c r="XS465" s="28"/>
      <c r="XT465" s="28"/>
      <c r="XU465" s="28"/>
      <c r="XV465" s="28"/>
      <c r="XW465" s="28"/>
      <c r="XX465" s="28"/>
      <c r="XY465" s="28"/>
      <c r="XZ465" s="28"/>
      <c r="YA465" s="28"/>
      <c r="YB465" s="28"/>
      <c r="YC465" s="28"/>
      <c r="YD465" s="28"/>
      <c r="YE465" s="28"/>
      <c r="YF465" s="28"/>
      <c r="YG465" s="28"/>
      <c r="YH465" s="28"/>
      <c r="YI465" s="28"/>
      <c r="YJ465" s="28"/>
      <c r="YK465" s="28"/>
      <c r="YL465" s="28"/>
      <c r="YM465" s="28"/>
      <c r="YN465" s="28"/>
      <c r="YO465" s="28"/>
      <c r="YP465" s="28"/>
      <c r="YQ465" s="28"/>
      <c r="YR465" s="28"/>
      <c r="YS465" s="28"/>
      <c r="YT465" s="28"/>
      <c r="YU465" s="28"/>
      <c r="YV465" s="28"/>
      <c r="YW465" s="28"/>
      <c r="YX465" s="28"/>
      <c r="YY465" s="28"/>
      <c r="YZ465" s="28"/>
      <c r="ZA465" s="28"/>
      <c r="ZB465" s="28"/>
      <c r="ZC465" s="28"/>
      <c r="ZD465" s="28"/>
      <c r="ZE465" s="28"/>
      <c r="ZF465" s="28"/>
      <c r="ZG465" s="28"/>
      <c r="ZH465" s="28"/>
      <c r="ZI465" s="28"/>
      <c r="ZJ465" s="28"/>
      <c r="ZK465" s="28"/>
      <c r="ZL465" s="28"/>
      <c r="ZM465" s="28"/>
      <c r="ZN465" s="28"/>
      <c r="ZO465" s="28"/>
      <c r="ZP465" s="28"/>
      <c r="ZQ465" s="28"/>
      <c r="ZR465" s="28"/>
      <c r="ZS465" s="28"/>
      <c r="ZT465" s="28"/>
      <c r="ZU465" s="28"/>
      <c r="ZV465" s="28"/>
      <c r="ZW465" s="28"/>
      <c r="ZX465" s="28"/>
      <c r="ZY465" s="28"/>
      <c r="ZZ465" s="28"/>
      <c r="AAA465" s="28"/>
      <c r="AAB465" s="28"/>
      <c r="AAC465" s="28"/>
      <c r="AAD465" s="28"/>
      <c r="AAE465" s="28"/>
      <c r="AAF465" s="28"/>
      <c r="AAG465" s="28"/>
      <c r="AAH465" s="28"/>
      <c r="AAI465" s="28"/>
      <c r="AAJ465" s="28"/>
      <c r="AAK465" s="28"/>
      <c r="AAL465" s="28"/>
      <c r="AAM465" s="28"/>
      <c r="AAN465" s="28"/>
      <c r="AAO465" s="28"/>
      <c r="AAP465" s="28"/>
      <c r="AAQ465" s="28"/>
      <c r="AAR465" s="28"/>
      <c r="AAS465" s="28"/>
      <c r="AAT465" s="28"/>
      <c r="AAU465" s="28"/>
      <c r="AAV465" s="28"/>
      <c r="AAW465" s="28"/>
      <c r="AAX465" s="28"/>
      <c r="AAY465" s="28"/>
      <c r="AAZ465" s="28"/>
      <c r="ABA465" s="28"/>
      <c r="ABB465" s="28"/>
      <c r="ABC465" s="28"/>
      <c r="ABD465" s="28"/>
      <c r="ABE465" s="28"/>
      <c r="ABF465" s="28"/>
      <c r="ABG465" s="28"/>
      <c r="ABH465" s="28"/>
      <c r="ABI465" s="28"/>
      <c r="ABJ465" s="28"/>
      <c r="ABK465" s="28"/>
      <c r="ABL465" s="28"/>
      <c r="ABM465" s="28"/>
      <c r="ABN465" s="28"/>
      <c r="ABO465" s="28"/>
      <c r="ABP465" s="28"/>
      <c r="ABQ465" s="28"/>
      <c r="ABR465" s="28"/>
      <c r="ABS465" s="28"/>
      <c r="ABT465" s="28"/>
      <c r="ABU465" s="28"/>
      <c r="ABV465" s="28"/>
      <c r="ABW465" s="28"/>
      <c r="ABX465" s="28"/>
      <c r="ABY465" s="28"/>
      <c r="ABZ465" s="28"/>
      <c r="ACA465" s="28"/>
      <c r="ACB465" s="28"/>
      <c r="ACC465" s="28"/>
      <c r="ACD465" s="28"/>
      <c r="ACE465" s="28"/>
      <c r="ACF465" s="28"/>
      <c r="ACG465" s="28"/>
      <c r="ACH465" s="28"/>
      <c r="ACI465" s="28"/>
      <c r="ACJ465" s="28"/>
      <c r="ACK465" s="28"/>
      <c r="ACL465" s="28"/>
      <c r="ACM465" s="28"/>
      <c r="ACN465" s="28"/>
      <c r="ACO465" s="28"/>
      <c r="ACP465" s="28"/>
      <c r="ACQ465" s="28"/>
      <c r="ACR465" s="28"/>
      <c r="ACS465" s="28"/>
      <c r="ACT465" s="28"/>
      <c r="ACU465" s="28"/>
      <c r="ACV465" s="28"/>
      <c r="ACW465" s="28"/>
      <c r="ACX465" s="28"/>
      <c r="ACY465" s="28"/>
      <c r="ACZ465" s="28"/>
      <c r="ADA465" s="28"/>
      <c r="ADB465" s="28"/>
      <c r="ADC465" s="28"/>
      <c r="ADD465" s="28"/>
      <c r="ADE465" s="28"/>
      <c r="ADF465" s="28"/>
      <c r="ADG465" s="28"/>
      <c r="ADH465" s="28"/>
      <c r="ADI465" s="28"/>
      <c r="ADJ465" s="28"/>
      <c r="ADK465" s="28"/>
      <c r="ADL465" s="28"/>
      <c r="ADM465" s="28"/>
      <c r="ADN465" s="28"/>
      <c r="ADO465" s="28"/>
      <c r="ADP465" s="28"/>
      <c r="ADQ465" s="28"/>
      <c r="ADR465" s="28"/>
      <c r="ADS465" s="28"/>
      <c r="ADT465" s="28"/>
      <c r="ADU465" s="28"/>
      <c r="ADV465" s="28"/>
      <c r="ADW465" s="28"/>
      <c r="ADX465" s="28"/>
      <c r="ADY465" s="28"/>
      <c r="ADZ465" s="28"/>
      <c r="AEA465" s="28"/>
      <c r="AEB465" s="28"/>
      <c r="AEC465" s="28"/>
      <c r="AED465" s="28"/>
      <c r="AEE465" s="28"/>
      <c r="AEF465" s="28"/>
      <c r="AEG465" s="28"/>
      <c r="AEH465" s="28"/>
      <c r="AEI465" s="28"/>
      <c r="AEJ465" s="28"/>
      <c r="AEK465" s="28"/>
      <c r="AEL465" s="28"/>
      <c r="AEM465" s="28"/>
      <c r="AEN465" s="28"/>
      <c r="AEO465" s="28"/>
      <c r="AEP465" s="28"/>
      <c r="AEQ465" s="28"/>
      <c r="AER465" s="28"/>
      <c r="AES465" s="28"/>
      <c r="AET465" s="28"/>
      <c r="AEU465" s="28"/>
      <c r="AEV465" s="28"/>
      <c r="AEW465" s="28"/>
      <c r="AEX465" s="28"/>
      <c r="AEY465" s="28"/>
      <c r="AEZ465" s="28"/>
      <c r="AFA465" s="28"/>
      <c r="AFB465" s="28"/>
      <c r="AFC465" s="28"/>
      <c r="AFD465" s="28"/>
      <c r="AFE465" s="28"/>
      <c r="AFF465" s="28"/>
      <c r="AFG465" s="28"/>
      <c r="AFH465" s="28"/>
      <c r="AFI465" s="28"/>
      <c r="AFJ465" s="28"/>
      <c r="AFK465" s="28"/>
      <c r="AFL465" s="28"/>
      <c r="AFM465" s="28"/>
      <c r="AFN465" s="28"/>
      <c r="AFO465" s="28"/>
      <c r="AFP465" s="28"/>
      <c r="AFQ465" s="28"/>
      <c r="AFR465" s="28"/>
    </row>
    <row r="466" spans="1:850" s="130" customFormat="1">
      <c r="A466" s="150"/>
      <c r="B466" s="202"/>
      <c r="C466" s="85"/>
      <c r="D466" s="203"/>
      <c r="E466" s="86"/>
      <c r="F466" s="152"/>
      <c r="G466" s="153"/>
      <c r="H466" s="200">
        <f t="shared" si="96"/>
        <v>0</v>
      </c>
      <c r="I466" s="155"/>
      <c r="J466" s="200">
        <f t="shared" si="97"/>
        <v>0</v>
      </c>
      <c r="K466" s="157">
        <f t="shared" si="98"/>
        <v>0</v>
      </c>
      <c r="L466" s="201">
        <f t="shared" si="99"/>
        <v>0</v>
      </c>
      <c r="M466" s="159"/>
      <c r="N466" s="155"/>
      <c r="O466" s="154">
        <f t="shared" si="105"/>
        <v>0</v>
      </c>
      <c r="P466" s="155"/>
      <c r="Q466" s="154">
        <f t="shared" si="106"/>
        <v>0</v>
      </c>
      <c r="R466" s="157">
        <f t="shared" si="100"/>
        <v>0</v>
      </c>
      <c r="S466" s="160">
        <f t="shared" si="107"/>
        <v>0</v>
      </c>
      <c r="T466" s="159"/>
      <c r="U466" s="155"/>
      <c r="V466" s="154">
        <f t="shared" si="101"/>
        <v>0</v>
      </c>
      <c r="W466" s="155"/>
      <c r="X466" s="154">
        <f t="shared" si="102"/>
        <v>0</v>
      </c>
      <c r="Y466" s="157">
        <f t="shared" si="103"/>
        <v>0</v>
      </c>
      <c r="Z466" s="161">
        <f t="shared" si="104"/>
        <v>0</v>
      </c>
      <c r="AA466" s="162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  <c r="QN466" s="28"/>
      <c r="QO466" s="28"/>
      <c r="QP466" s="28"/>
      <c r="QQ466" s="28"/>
      <c r="QR466" s="28"/>
      <c r="QS466" s="28"/>
      <c r="QT466" s="28"/>
      <c r="QU466" s="28"/>
      <c r="QV466" s="28"/>
      <c r="QW466" s="28"/>
      <c r="QX466" s="28"/>
      <c r="QY466" s="28"/>
      <c r="QZ466" s="28"/>
      <c r="RA466" s="28"/>
      <c r="RB466" s="28"/>
      <c r="RC466" s="28"/>
      <c r="RD466" s="28"/>
      <c r="RE466" s="28"/>
      <c r="RF466" s="28"/>
      <c r="RG466" s="28"/>
      <c r="RH466" s="28"/>
      <c r="RI466" s="28"/>
      <c r="RJ466" s="28"/>
      <c r="RK466" s="28"/>
      <c r="RL466" s="28"/>
      <c r="RM466" s="28"/>
      <c r="RN466" s="28"/>
      <c r="RO466" s="28"/>
      <c r="RP466" s="28"/>
      <c r="RQ466" s="28"/>
      <c r="RR466" s="28"/>
      <c r="RS466" s="28"/>
      <c r="RT466" s="28"/>
      <c r="RU466" s="28"/>
      <c r="RV466" s="28"/>
      <c r="RW466" s="28"/>
      <c r="RX466" s="28"/>
      <c r="RY466" s="28"/>
      <c r="RZ466" s="28"/>
      <c r="SA466" s="28"/>
      <c r="SB466" s="28"/>
      <c r="SC466" s="28"/>
      <c r="SD466" s="28"/>
      <c r="SE466" s="28"/>
      <c r="SF466" s="28"/>
      <c r="SG466" s="28"/>
      <c r="SH466" s="28"/>
      <c r="SI466" s="28"/>
      <c r="SJ466" s="28"/>
      <c r="SK466" s="28"/>
      <c r="SL466" s="28"/>
      <c r="SM466" s="28"/>
      <c r="SN466" s="28"/>
      <c r="SO466" s="28"/>
      <c r="SP466" s="28"/>
      <c r="SQ466" s="28"/>
      <c r="SR466" s="28"/>
      <c r="SS466" s="28"/>
      <c r="ST466" s="28"/>
      <c r="SU466" s="28"/>
      <c r="SV466" s="28"/>
      <c r="SW466" s="28"/>
      <c r="SX466" s="28"/>
      <c r="SY466" s="28"/>
      <c r="SZ466" s="28"/>
      <c r="TA466" s="28"/>
      <c r="TB466" s="28"/>
      <c r="TC466" s="28"/>
      <c r="TD466" s="28"/>
      <c r="TE466" s="28"/>
      <c r="TF466" s="28"/>
      <c r="TG466" s="28"/>
      <c r="TH466" s="28"/>
      <c r="TI466" s="28"/>
      <c r="TJ466" s="28"/>
      <c r="TK466" s="28"/>
      <c r="TL466" s="28"/>
      <c r="TM466" s="28"/>
      <c r="TN466" s="28"/>
      <c r="TO466" s="28"/>
      <c r="TP466" s="28"/>
      <c r="TQ466" s="28"/>
      <c r="TR466" s="28"/>
      <c r="TS466" s="28"/>
      <c r="TT466" s="28"/>
      <c r="TU466" s="28"/>
      <c r="TV466" s="28"/>
      <c r="TW466" s="28"/>
      <c r="TX466" s="28"/>
      <c r="TY466" s="28"/>
      <c r="TZ466" s="28"/>
      <c r="UA466" s="28"/>
      <c r="UB466" s="28"/>
      <c r="UC466" s="28"/>
      <c r="UD466" s="28"/>
      <c r="UE466" s="28"/>
      <c r="UF466" s="28"/>
      <c r="UG466" s="28"/>
      <c r="UH466" s="28"/>
      <c r="UI466" s="28"/>
      <c r="UJ466" s="28"/>
      <c r="UK466" s="28"/>
      <c r="UL466" s="28"/>
      <c r="UM466" s="28"/>
      <c r="UN466" s="28"/>
      <c r="UO466" s="28"/>
      <c r="UP466" s="28"/>
      <c r="UQ466" s="28"/>
      <c r="UR466" s="28"/>
      <c r="US466" s="28"/>
      <c r="UT466" s="28"/>
      <c r="UU466" s="28"/>
      <c r="UV466" s="28"/>
      <c r="UW466" s="28"/>
      <c r="UX466" s="28"/>
      <c r="UY466" s="28"/>
      <c r="UZ466" s="28"/>
      <c r="VA466" s="28"/>
      <c r="VB466" s="28"/>
      <c r="VC466" s="28"/>
      <c r="VD466" s="28"/>
      <c r="VE466" s="28"/>
      <c r="VF466" s="28"/>
      <c r="VG466" s="28"/>
      <c r="VH466" s="28"/>
      <c r="VI466" s="28"/>
      <c r="VJ466" s="28"/>
      <c r="VK466" s="28"/>
      <c r="VL466" s="28"/>
      <c r="VM466" s="28"/>
      <c r="VN466" s="28"/>
      <c r="VO466" s="28"/>
      <c r="VP466" s="28"/>
      <c r="VQ466" s="28"/>
      <c r="VR466" s="28"/>
      <c r="VS466" s="28"/>
      <c r="VT466" s="28"/>
      <c r="VU466" s="28"/>
      <c r="VV466" s="28"/>
      <c r="VW466" s="28"/>
      <c r="VX466" s="28"/>
      <c r="VY466" s="28"/>
      <c r="VZ466" s="28"/>
      <c r="WA466" s="28"/>
      <c r="WB466" s="28"/>
      <c r="WC466" s="28"/>
      <c r="WD466" s="28"/>
      <c r="WE466" s="28"/>
      <c r="WF466" s="28"/>
      <c r="WG466" s="28"/>
      <c r="WH466" s="28"/>
      <c r="WI466" s="28"/>
      <c r="WJ466" s="28"/>
      <c r="WK466" s="28"/>
      <c r="WL466" s="28"/>
      <c r="WM466" s="28"/>
      <c r="WN466" s="28"/>
      <c r="WO466" s="28"/>
      <c r="WP466" s="28"/>
      <c r="WQ466" s="28"/>
      <c r="WR466" s="28"/>
      <c r="WS466" s="28"/>
      <c r="WT466" s="28"/>
      <c r="WU466" s="28"/>
      <c r="WV466" s="28"/>
      <c r="WW466" s="28"/>
      <c r="WX466" s="28"/>
      <c r="WY466" s="28"/>
      <c r="WZ466" s="28"/>
      <c r="XA466" s="28"/>
      <c r="XB466" s="28"/>
      <c r="XC466" s="28"/>
      <c r="XD466" s="28"/>
      <c r="XE466" s="28"/>
      <c r="XF466" s="28"/>
      <c r="XG466" s="28"/>
      <c r="XH466" s="28"/>
      <c r="XI466" s="28"/>
      <c r="XJ466" s="28"/>
      <c r="XK466" s="28"/>
      <c r="XL466" s="28"/>
      <c r="XM466" s="28"/>
      <c r="XN466" s="28"/>
      <c r="XO466" s="28"/>
      <c r="XP466" s="28"/>
      <c r="XQ466" s="28"/>
      <c r="XR466" s="28"/>
      <c r="XS466" s="28"/>
      <c r="XT466" s="28"/>
      <c r="XU466" s="28"/>
      <c r="XV466" s="28"/>
      <c r="XW466" s="28"/>
      <c r="XX466" s="28"/>
      <c r="XY466" s="28"/>
      <c r="XZ466" s="28"/>
      <c r="YA466" s="28"/>
      <c r="YB466" s="28"/>
      <c r="YC466" s="28"/>
      <c r="YD466" s="28"/>
      <c r="YE466" s="28"/>
      <c r="YF466" s="28"/>
      <c r="YG466" s="28"/>
      <c r="YH466" s="28"/>
      <c r="YI466" s="28"/>
      <c r="YJ466" s="28"/>
      <c r="YK466" s="28"/>
      <c r="YL466" s="28"/>
      <c r="YM466" s="28"/>
      <c r="YN466" s="28"/>
      <c r="YO466" s="28"/>
      <c r="YP466" s="28"/>
      <c r="YQ466" s="28"/>
      <c r="YR466" s="28"/>
      <c r="YS466" s="28"/>
      <c r="YT466" s="28"/>
      <c r="YU466" s="28"/>
      <c r="YV466" s="28"/>
      <c r="YW466" s="28"/>
      <c r="YX466" s="28"/>
      <c r="YY466" s="28"/>
      <c r="YZ466" s="28"/>
      <c r="ZA466" s="28"/>
      <c r="ZB466" s="28"/>
      <c r="ZC466" s="28"/>
      <c r="ZD466" s="28"/>
      <c r="ZE466" s="28"/>
      <c r="ZF466" s="28"/>
      <c r="ZG466" s="28"/>
      <c r="ZH466" s="28"/>
      <c r="ZI466" s="28"/>
      <c r="ZJ466" s="28"/>
      <c r="ZK466" s="28"/>
      <c r="ZL466" s="28"/>
      <c r="ZM466" s="28"/>
      <c r="ZN466" s="28"/>
      <c r="ZO466" s="28"/>
      <c r="ZP466" s="28"/>
      <c r="ZQ466" s="28"/>
      <c r="ZR466" s="28"/>
      <c r="ZS466" s="28"/>
      <c r="ZT466" s="28"/>
      <c r="ZU466" s="28"/>
      <c r="ZV466" s="28"/>
      <c r="ZW466" s="28"/>
      <c r="ZX466" s="28"/>
      <c r="ZY466" s="28"/>
      <c r="ZZ466" s="28"/>
      <c r="AAA466" s="28"/>
      <c r="AAB466" s="28"/>
      <c r="AAC466" s="28"/>
      <c r="AAD466" s="28"/>
      <c r="AAE466" s="28"/>
      <c r="AAF466" s="28"/>
      <c r="AAG466" s="28"/>
      <c r="AAH466" s="28"/>
      <c r="AAI466" s="28"/>
      <c r="AAJ466" s="28"/>
      <c r="AAK466" s="28"/>
      <c r="AAL466" s="28"/>
      <c r="AAM466" s="28"/>
      <c r="AAN466" s="28"/>
      <c r="AAO466" s="28"/>
      <c r="AAP466" s="28"/>
      <c r="AAQ466" s="28"/>
      <c r="AAR466" s="28"/>
      <c r="AAS466" s="28"/>
      <c r="AAT466" s="28"/>
      <c r="AAU466" s="28"/>
      <c r="AAV466" s="28"/>
      <c r="AAW466" s="28"/>
      <c r="AAX466" s="28"/>
      <c r="AAY466" s="28"/>
      <c r="AAZ466" s="28"/>
      <c r="ABA466" s="28"/>
      <c r="ABB466" s="28"/>
      <c r="ABC466" s="28"/>
      <c r="ABD466" s="28"/>
      <c r="ABE466" s="28"/>
      <c r="ABF466" s="28"/>
      <c r="ABG466" s="28"/>
      <c r="ABH466" s="28"/>
      <c r="ABI466" s="28"/>
      <c r="ABJ466" s="28"/>
      <c r="ABK466" s="28"/>
      <c r="ABL466" s="28"/>
      <c r="ABM466" s="28"/>
      <c r="ABN466" s="28"/>
      <c r="ABO466" s="28"/>
      <c r="ABP466" s="28"/>
      <c r="ABQ466" s="28"/>
      <c r="ABR466" s="28"/>
      <c r="ABS466" s="28"/>
      <c r="ABT466" s="28"/>
      <c r="ABU466" s="28"/>
      <c r="ABV466" s="28"/>
      <c r="ABW466" s="28"/>
      <c r="ABX466" s="28"/>
      <c r="ABY466" s="28"/>
      <c r="ABZ466" s="28"/>
      <c r="ACA466" s="28"/>
      <c r="ACB466" s="28"/>
      <c r="ACC466" s="28"/>
      <c r="ACD466" s="28"/>
      <c r="ACE466" s="28"/>
      <c r="ACF466" s="28"/>
      <c r="ACG466" s="28"/>
      <c r="ACH466" s="28"/>
      <c r="ACI466" s="28"/>
      <c r="ACJ466" s="28"/>
      <c r="ACK466" s="28"/>
      <c r="ACL466" s="28"/>
      <c r="ACM466" s="28"/>
      <c r="ACN466" s="28"/>
      <c r="ACO466" s="28"/>
      <c r="ACP466" s="28"/>
      <c r="ACQ466" s="28"/>
      <c r="ACR466" s="28"/>
      <c r="ACS466" s="28"/>
      <c r="ACT466" s="28"/>
      <c r="ACU466" s="28"/>
      <c r="ACV466" s="28"/>
      <c r="ACW466" s="28"/>
      <c r="ACX466" s="28"/>
      <c r="ACY466" s="28"/>
      <c r="ACZ466" s="28"/>
      <c r="ADA466" s="28"/>
      <c r="ADB466" s="28"/>
      <c r="ADC466" s="28"/>
      <c r="ADD466" s="28"/>
      <c r="ADE466" s="28"/>
      <c r="ADF466" s="28"/>
      <c r="ADG466" s="28"/>
      <c r="ADH466" s="28"/>
      <c r="ADI466" s="28"/>
      <c r="ADJ466" s="28"/>
      <c r="ADK466" s="28"/>
      <c r="ADL466" s="28"/>
      <c r="ADM466" s="28"/>
      <c r="ADN466" s="28"/>
      <c r="ADO466" s="28"/>
      <c r="ADP466" s="28"/>
      <c r="ADQ466" s="28"/>
      <c r="ADR466" s="28"/>
      <c r="ADS466" s="28"/>
      <c r="ADT466" s="28"/>
      <c r="ADU466" s="28"/>
      <c r="ADV466" s="28"/>
      <c r="ADW466" s="28"/>
      <c r="ADX466" s="28"/>
      <c r="ADY466" s="28"/>
      <c r="ADZ466" s="28"/>
      <c r="AEA466" s="28"/>
      <c r="AEB466" s="28"/>
      <c r="AEC466" s="28"/>
      <c r="AED466" s="28"/>
      <c r="AEE466" s="28"/>
      <c r="AEF466" s="28"/>
      <c r="AEG466" s="28"/>
      <c r="AEH466" s="28"/>
      <c r="AEI466" s="28"/>
      <c r="AEJ466" s="28"/>
      <c r="AEK466" s="28"/>
      <c r="AEL466" s="28"/>
      <c r="AEM466" s="28"/>
      <c r="AEN466" s="28"/>
      <c r="AEO466" s="28"/>
      <c r="AEP466" s="28"/>
      <c r="AEQ466" s="28"/>
      <c r="AER466" s="28"/>
      <c r="AES466" s="28"/>
      <c r="AET466" s="28"/>
      <c r="AEU466" s="28"/>
      <c r="AEV466" s="28"/>
      <c r="AEW466" s="28"/>
      <c r="AEX466" s="28"/>
      <c r="AEY466" s="28"/>
      <c r="AEZ466" s="28"/>
      <c r="AFA466" s="28"/>
      <c r="AFB466" s="28"/>
      <c r="AFC466" s="28"/>
      <c r="AFD466" s="28"/>
      <c r="AFE466" s="28"/>
      <c r="AFF466" s="28"/>
      <c r="AFG466" s="28"/>
      <c r="AFH466" s="28"/>
      <c r="AFI466" s="28"/>
      <c r="AFJ466" s="28"/>
      <c r="AFK466" s="28"/>
      <c r="AFL466" s="28"/>
      <c r="AFM466" s="28"/>
      <c r="AFN466" s="28"/>
      <c r="AFO466" s="28"/>
      <c r="AFP466" s="28"/>
      <c r="AFQ466" s="28"/>
      <c r="AFR466" s="28"/>
    </row>
    <row r="467" spans="1:850" s="130" customFormat="1">
      <c r="A467" s="150"/>
      <c r="B467" s="202"/>
      <c r="C467" s="85"/>
      <c r="D467" s="203"/>
      <c r="E467" s="86"/>
      <c r="F467" s="152"/>
      <c r="G467" s="153"/>
      <c r="H467" s="200">
        <f t="shared" si="96"/>
        <v>0</v>
      </c>
      <c r="I467" s="155"/>
      <c r="J467" s="200">
        <f t="shared" si="97"/>
        <v>0</v>
      </c>
      <c r="K467" s="157">
        <f t="shared" si="98"/>
        <v>0</v>
      </c>
      <c r="L467" s="201">
        <f t="shared" si="99"/>
        <v>0</v>
      </c>
      <c r="M467" s="159"/>
      <c r="N467" s="155"/>
      <c r="O467" s="154">
        <f t="shared" si="105"/>
        <v>0</v>
      </c>
      <c r="P467" s="155"/>
      <c r="Q467" s="154">
        <f t="shared" si="106"/>
        <v>0</v>
      </c>
      <c r="R467" s="157">
        <f t="shared" si="100"/>
        <v>0</v>
      </c>
      <c r="S467" s="160">
        <f t="shared" si="107"/>
        <v>0</v>
      </c>
      <c r="T467" s="159"/>
      <c r="U467" s="155"/>
      <c r="V467" s="154">
        <f t="shared" si="101"/>
        <v>0</v>
      </c>
      <c r="W467" s="155"/>
      <c r="X467" s="154">
        <f t="shared" si="102"/>
        <v>0</v>
      </c>
      <c r="Y467" s="157">
        <f t="shared" si="103"/>
        <v>0</v>
      </c>
      <c r="Z467" s="161">
        <f t="shared" si="104"/>
        <v>0</v>
      </c>
      <c r="AA467" s="162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/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/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  <c r="QN467" s="28"/>
      <c r="QO467" s="28"/>
      <c r="QP467" s="28"/>
      <c r="QQ467" s="28"/>
      <c r="QR467" s="28"/>
      <c r="QS467" s="28"/>
      <c r="QT467" s="28"/>
      <c r="QU467" s="28"/>
      <c r="QV467" s="28"/>
      <c r="QW467" s="28"/>
      <c r="QX467" s="28"/>
      <c r="QY467" s="28"/>
      <c r="QZ467" s="28"/>
      <c r="RA467" s="28"/>
      <c r="RB467" s="28"/>
      <c r="RC467" s="28"/>
      <c r="RD467" s="28"/>
      <c r="RE467" s="28"/>
      <c r="RF467" s="28"/>
      <c r="RG467" s="28"/>
      <c r="RH467" s="28"/>
      <c r="RI467" s="28"/>
      <c r="RJ467" s="28"/>
      <c r="RK467" s="28"/>
      <c r="RL467" s="28"/>
      <c r="RM467" s="28"/>
      <c r="RN467" s="28"/>
      <c r="RO467" s="28"/>
      <c r="RP467" s="28"/>
      <c r="RQ467" s="28"/>
      <c r="RR467" s="28"/>
      <c r="RS467" s="28"/>
      <c r="RT467" s="28"/>
      <c r="RU467" s="28"/>
      <c r="RV467" s="28"/>
      <c r="RW467" s="28"/>
      <c r="RX467" s="28"/>
      <c r="RY467" s="28"/>
      <c r="RZ467" s="28"/>
      <c r="SA467" s="28"/>
      <c r="SB467" s="28"/>
      <c r="SC467" s="28"/>
      <c r="SD467" s="28"/>
      <c r="SE467" s="28"/>
      <c r="SF467" s="28"/>
      <c r="SG467" s="28"/>
      <c r="SH467" s="28"/>
      <c r="SI467" s="28"/>
      <c r="SJ467" s="28"/>
      <c r="SK467" s="28"/>
      <c r="SL467" s="28"/>
      <c r="SM467" s="28"/>
      <c r="SN467" s="28"/>
      <c r="SO467" s="28"/>
      <c r="SP467" s="28"/>
      <c r="SQ467" s="28"/>
      <c r="SR467" s="28"/>
      <c r="SS467" s="28"/>
      <c r="ST467" s="28"/>
      <c r="SU467" s="28"/>
      <c r="SV467" s="28"/>
      <c r="SW467" s="28"/>
      <c r="SX467" s="28"/>
      <c r="SY467" s="28"/>
      <c r="SZ467" s="28"/>
      <c r="TA467" s="28"/>
      <c r="TB467" s="28"/>
      <c r="TC467" s="28"/>
      <c r="TD467" s="28"/>
      <c r="TE467" s="28"/>
      <c r="TF467" s="28"/>
      <c r="TG467" s="28"/>
      <c r="TH467" s="28"/>
      <c r="TI467" s="28"/>
      <c r="TJ467" s="28"/>
      <c r="TK467" s="28"/>
      <c r="TL467" s="28"/>
      <c r="TM467" s="28"/>
      <c r="TN467" s="28"/>
      <c r="TO467" s="28"/>
      <c r="TP467" s="28"/>
      <c r="TQ467" s="28"/>
      <c r="TR467" s="28"/>
      <c r="TS467" s="28"/>
      <c r="TT467" s="28"/>
      <c r="TU467" s="28"/>
      <c r="TV467" s="28"/>
      <c r="TW467" s="28"/>
      <c r="TX467" s="28"/>
      <c r="TY467" s="28"/>
      <c r="TZ467" s="28"/>
      <c r="UA467" s="28"/>
      <c r="UB467" s="28"/>
      <c r="UC467" s="28"/>
      <c r="UD467" s="28"/>
      <c r="UE467" s="28"/>
      <c r="UF467" s="28"/>
      <c r="UG467" s="28"/>
      <c r="UH467" s="28"/>
      <c r="UI467" s="28"/>
      <c r="UJ467" s="28"/>
      <c r="UK467" s="28"/>
      <c r="UL467" s="28"/>
      <c r="UM467" s="28"/>
      <c r="UN467" s="28"/>
      <c r="UO467" s="28"/>
      <c r="UP467" s="28"/>
      <c r="UQ467" s="28"/>
      <c r="UR467" s="28"/>
      <c r="US467" s="28"/>
      <c r="UT467" s="28"/>
      <c r="UU467" s="28"/>
      <c r="UV467" s="28"/>
      <c r="UW467" s="28"/>
      <c r="UX467" s="28"/>
      <c r="UY467" s="28"/>
      <c r="UZ467" s="28"/>
      <c r="VA467" s="28"/>
      <c r="VB467" s="28"/>
      <c r="VC467" s="28"/>
      <c r="VD467" s="28"/>
      <c r="VE467" s="28"/>
      <c r="VF467" s="28"/>
      <c r="VG467" s="28"/>
      <c r="VH467" s="28"/>
      <c r="VI467" s="28"/>
      <c r="VJ467" s="28"/>
      <c r="VK467" s="28"/>
      <c r="VL467" s="28"/>
      <c r="VM467" s="28"/>
      <c r="VN467" s="28"/>
      <c r="VO467" s="28"/>
      <c r="VP467" s="28"/>
      <c r="VQ467" s="28"/>
      <c r="VR467" s="28"/>
      <c r="VS467" s="28"/>
      <c r="VT467" s="28"/>
      <c r="VU467" s="28"/>
      <c r="VV467" s="28"/>
      <c r="VW467" s="28"/>
      <c r="VX467" s="28"/>
      <c r="VY467" s="28"/>
      <c r="VZ467" s="28"/>
      <c r="WA467" s="28"/>
      <c r="WB467" s="28"/>
      <c r="WC467" s="28"/>
      <c r="WD467" s="28"/>
      <c r="WE467" s="28"/>
      <c r="WF467" s="28"/>
      <c r="WG467" s="28"/>
      <c r="WH467" s="28"/>
      <c r="WI467" s="28"/>
      <c r="WJ467" s="28"/>
      <c r="WK467" s="28"/>
      <c r="WL467" s="28"/>
      <c r="WM467" s="28"/>
      <c r="WN467" s="28"/>
      <c r="WO467" s="28"/>
      <c r="WP467" s="28"/>
      <c r="WQ467" s="28"/>
      <c r="WR467" s="28"/>
      <c r="WS467" s="28"/>
      <c r="WT467" s="28"/>
      <c r="WU467" s="28"/>
      <c r="WV467" s="28"/>
      <c r="WW467" s="28"/>
      <c r="WX467" s="28"/>
      <c r="WY467" s="28"/>
      <c r="WZ467" s="28"/>
      <c r="XA467" s="28"/>
      <c r="XB467" s="28"/>
      <c r="XC467" s="28"/>
      <c r="XD467" s="28"/>
      <c r="XE467" s="28"/>
      <c r="XF467" s="28"/>
      <c r="XG467" s="28"/>
      <c r="XH467" s="28"/>
      <c r="XI467" s="28"/>
      <c r="XJ467" s="28"/>
      <c r="XK467" s="28"/>
      <c r="XL467" s="28"/>
      <c r="XM467" s="28"/>
      <c r="XN467" s="28"/>
      <c r="XO467" s="28"/>
      <c r="XP467" s="28"/>
      <c r="XQ467" s="28"/>
      <c r="XR467" s="28"/>
      <c r="XS467" s="28"/>
      <c r="XT467" s="28"/>
      <c r="XU467" s="28"/>
      <c r="XV467" s="28"/>
      <c r="XW467" s="28"/>
      <c r="XX467" s="28"/>
      <c r="XY467" s="28"/>
      <c r="XZ467" s="28"/>
      <c r="YA467" s="28"/>
      <c r="YB467" s="28"/>
      <c r="YC467" s="28"/>
      <c r="YD467" s="28"/>
      <c r="YE467" s="28"/>
      <c r="YF467" s="28"/>
      <c r="YG467" s="28"/>
      <c r="YH467" s="28"/>
      <c r="YI467" s="28"/>
      <c r="YJ467" s="28"/>
      <c r="YK467" s="28"/>
      <c r="YL467" s="28"/>
      <c r="YM467" s="28"/>
      <c r="YN467" s="28"/>
      <c r="YO467" s="28"/>
      <c r="YP467" s="28"/>
      <c r="YQ467" s="28"/>
      <c r="YR467" s="28"/>
      <c r="YS467" s="28"/>
      <c r="YT467" s="28"/>
      <c r="YU467" s="28"/>
      <c r="YV467" s="28"/>
      <c r="YW467" s="28"/>
      <c r="YX467" s="28"/>
      <c r="YY467" s="28"/>
      <c r="YZ467" s="28"/>
      <c r="ZA467" s="28"/>
      <c r="ZB467" s="28"/>
      <c r="ZC467" s="28"/>
      <c r="ZD467" s="28"/>
      <c r="ZE467" s="28"/>
      <c r="ZF467" s="28"/>
      <c r="ZG467" s="28"/>
      <c r="ZH467" s="28"/>
      <c r="ZI467" s="28"/>
      <c r="ZJ467" s="28"/>
      <c r="ZK467" s="28"/>
      <c r="ZL467" s="28"/>
      <c r="ZM467" s="28"/>
      <c r="ZN467" s="28"/>
      <c r="ZO467" s="28"/>
      <c r="ZP467" s="28"/>
      <c r="ZQ467" s="28"/>
      <c r="ZR467" s="28"/>
      <c r="ZS467" s="28"/>
      <c r="ZT467" s="28"/>
      <c r="ZU467" s="28"/>
      <c r="ZV467" s="28"/>
      <c r="ZW467" s="28"/>
      <c r="ZX467" s="28"/>
      <c r="ZY467" s="28"/>
      <c r="ZZ467" s="28"/>
      <c r="AAA467" s="28"/>
      <c r="AAB467" s="28"/>
      <c r="AAC467" s="28"/>
      <c r="AAD467" s="28"/>
      <c r="AAE467" s="28"/>
      <c r="AAF467" s="28"/>
      <c r="AAG467" s="28"/>
      <c r="AAH467" s="28"/>
      <c r="AAI467" s="28"/>
      <c r="AAJ467" s="28"/>
      <c r="AAK467" s="28"/>
      <c r="AAL467" s="28"/>
      <c r="AAM467" s="28"/>
      <c r="AAN467" s="28"/>
      <c r="AAO467" s="28"/>
      <c r="AAP467" s="28"/>
      <c r="AAQ467" s="28"/>
      <c r="AAR467" s="28"/>
      <c r="AAS467" s="28"/>
      <c r="AAT467" s="28"/>
      <c r="AAU467" s="28"/>
      <c r="AAV467" s="28"/>
      <c r="AAW467" s="28"/>
      <c r="AAX467" s="28"/>
      <c r="AAY467" s="28"/>
      <c r="AAZ467" s="28"/>
      <c r="ABA467" s="28"/>
      <c r="ABB467" s="28"/>
      <c r="ABC467" s="28"/>
      <c r="ABD467" s="28"/>
      <c r="ABE467" s="28"/>
      <c r="ABF467" s="28"/>
      <c r="ABG467" s="28"/>
      <c r="ABH467" s="28"/>
      <c r="ABI467" s="28"/>
      <c r="ABJ467" s="28"/>
      <c r="ABK467" s="28"/>
      <c r="ABL467" s="28"/>
      <c r="ABM467" s="28"/>
      <c r="ABN467" s="28"/>
      <c r="ABO467" s="28"/>
      <c r="ABP467" s="28"/>
      <c r="ABQ467" s="28"/>
      <c r="ABR467" s="28"/>
      <c r="ABS467" s="28"/>
      <c r="ABT467" s="28"/>
      <c r="ABU467" s="28"/>
      <c r="ABV467" s="28"/>
      <c r="ABW467" s="28"/>
      <c r="ABX467" s="28"/>
      <c r="ABY467" s="28"/>
      <c r="ABZ467" s="28"/>
      <c r="ACA467" s="28"/>
      <c r="ACB467" s="28"/>
      <c r="ACC467" s="28"/>
      <c r="ACD467" s="28"/>
      <c r="ACE467" s="28"/>
      <c r="ACF467" s="28"/>
      <c r="ACG467" s="28"/>
      <c r="ACH467" s="28"/>
      <c r="ACI467" s="28"/>
      <c r="ACJ467" s="28"/>
      <c r="ACK467" s="28"/>
      <c r="ACL467" s="28"/>
      <c r="ACM467" s="28"/>
      <c r="ACN467" s="28"/>
      <c r="ACO467" s="28"/>
      <c r="ACP467" s="28"/>
      <c r="ACQ467" s="28"/>
      <c r="ACR467" s="28"/>
      <c r="ACS467" s="28"/>
      <c r="ACT467" s="28"/>
      <c r="ACU467" s="28"/>
      <c r="ACV467" s="28"/>
      <c r="ACW467" s="28"/>
      <c r="ACX467" s="28"/>
      <c r="ACY467" s="28"/>
      <c r="ACZ467" s="28"/>
      <c r="ADA467" s="28"/>
      <c r="ADB467" s="28"/>
      <c r="ADC467" s="28"/>
      <c r="ADD467" s="28"/>
      <c r="ADE467" s="28"/>
      <c r="ADF467" s="28"/>
      <c r="ADG467" s="28"/>
      <c r="ADH467" s="28"/>
      <c r="ADI467" s="28"/>
      <c r="ADJ467" s="28"/>
      <c r="ADK467" s="28"/>
      <c r="ADL467" s="28"/>
      <c r="ADM467" s="28"/>
      <c r="ADN467" s="28"/>
      <c r="ADO467" s="28"/>
      <c r="ADP467" s="28"/>
      <c r="ADQ467" s="28"/>
      <c r="ADR467" s="28"/>
      <c r="ADS467" s="28"/>
      <c r="ADT467" s="28"/>
      <c r="ADU467" s="28"/>
      <c r="ADV467" s="28"/>
      <c r="ADW467" s="28"/>
      <c r="ADX467" s="28"/>
      <c r="ADY467" s="28"/>
      <c r="ADZ467" s="28"/>
      <c r="AEA467" s="28"/>
      <c r="AEB467" s="28"/>
      <c r="AEC467" s="28"/>
      <c r="AED467" s="28"/>
      <c r="AEE467" s="28"/>
      <c r="AEF467" s="28"/>
      <c r="AEG467" s="28"/>
      <c r="AEH467" s="28"/>
      <c r="AEI467" s="28"/>
      <c r="AEJ467" s="28"/>
      <c r="AEK467" s="28"/>
      <c r="AEL467" s="28"/>
      <c r="AEM467" s="28"/>
      <c r="AEN467" s="28"/>
      <c r="AEO467" s="28"/>
      <c r="AEP467" s="28"/>
      <c r="AEQ467" s="28"/>
      <c r="AER467" s="28"/>
      <c r="AES467" s="28"/>
      <c r="AET467" s="28"/>
      <c r="AEU467" s="28"/>
      <c r="AEV467" s="28"/>
      <c r="AEW467" s="28"/>
      <c r="AEX467" s="28"/>
      <c r="AEY467" s="28"/>
      <c r="AEZ467" s="28"/>
      <c r="AFA467" s="28"/>
      <c r="AFB467" s="28"/>
      <c r="AFC467" s="28"/>
      <c r="AFD467" s="28"/>
      <c r="AFE467" s="28"/>
      <c r="AFF467" s="28"/>
      <c r="AFG467" s="28"/>
      <c r="AFH467" s="28"/>
      <c r="AFI467" s="28"/>
      <c r="AFJ467" s="28"/>
      <c r="AFK467" s="28"/>
      <c r="AFL467" s="28"/>
      <c r="AFM467" s="28"/>
      <c r="AFN467" s="28"/>
      <c r="AFO467" s="28"/>
      <c r="AFP467" s="28"/>
      <c r="AFQ467" s="28"/>
      <c r="AFR467" s="28"/>
    </row>
    <row r="468" spans="1:850" s="130" customFormat="1">
      <c r="A468" s="150"/>
      <c r="B468" s="202"/>
      <c r="C468" s="85"/>
      <c r="D468" s="203"/>
      <c r="E468" s="86"/>
      <c r="F468" s="152"/>
      <c r="G468" s="153"/>
      <c r="H468" s="200">
        <f t="shared" si="96"/>
        <v>0</v>
      </c>
      <c r="I468" s="155"/>
      <c r="J468" s="200">
        <f t="shared" si="97"/>
        <v>0</v>
      </c>
      <c r="K468" s="157">
        <f t="shared" si="98"/>
        <v>0</v>
      </c>
      <c r="L468" s="201">
        <f t="shared" si="99"/>
        <v>0</v>
      </c>
      <c r="M468" s="159"/>
      <c r="N468" s="155"/>
      <c r="O468" s="154">
        <f t="shared" si="105"/>
        <v>0</v>
      </c>
      <c r="P468" s="155"/>
      <c r="Q468" s="154">
        <f t="shared" si="106"/>
        <v>0</v>
      </c>
      <c r="R468" s="157">
        <f t="shared" si="100"/>
        <v>0</v>
      </c>
      <c r="S468" s="160">
        <f t="shared" si="107"/>
        <v>0</v>
      </c>
      <c r="T468" s="159"/>
      <c r="U468" s="155"/>
      <c r="V468" s="154">
        <f t="shared" si="101"/>
        <v>0</v>
      </c>
      <c r="W468" s="155"/>
      <c r="X468" s="154">
        <f t="shared" si="102"/>
        <v>0</v>
      </c>
      <c r="Y468" s="157">
        <f t="shared" si="103"/>
        <v>0</v>
      </c>
      <c r="Z468" s="161">
        <f t="shared" si="104"/>
        <v>0</v>
      </c>
      <c r="AA468" s="162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  <c r="QN468" s="28"/>
      <c r="QO468" s="28"/>
      <c r="QP468" s="28"/>
      <c r="QQ468" s="28"/>
      <c r="QR468" s="28"/>
      <c r="QS468" s="28"/>
      <c r="QT468" s="28"/>
      <c r="QU468" s="28"/>
      <c r="QV468" s="28"/>
      <c r="QW468" s="28"/>
      <c r="QX468" s="28"/>
      <c r="QY468" s="28"/>
      <c r="QZ468" s="28"/>
      <c r="RA468" s="28"/>
      <c r="RB468" s="28"/>
      <c r="RC468" s="28"/>
      <c r="RD468" s="28"/>
      <c r="RE468" s="28"/>
      <c r="RF468" s="28"/>
      <c r="RG468" s="28"/>
      <c r="RH468" s="28"/>
      <c r="RI468" s="28"/>
      <c r="RJ468" s="28"/>
      <c r="RK468" s="28"/>
      <c r="RL468" s="28"/>
      <c r="RM468" s="28"/>
      <c r="RN468" s="28"/>
      <c r="RO468" s="28"/>
      <c r="RP468" s="28"/>
      <c r="RQ468" s="28"/>
      <c r="RR468" s="28"/>
      <c r="RS468" s="28"/>
      <c r="RT468" s="28"/>
      <c r="RU468" s="28"/>
      <c r="RV468" s="28"/>
      <c r="RW468" s="28"/>
      <c r="RX468" s="28"/>
      <c r="RY468" s="28"/>
      <c r="RZ468" s="28"/>
      <c r="SA468" s="28"/>
      <c r="SB468" s="28"/>
      <c r="SC468" s="28"/>
      <c r="SD468" s="28"/>
      <c r="SE468" s="28"/>
      <c r="SF468" s="28"/>
      <c r="SG468" s="28"/>
      <c r="SH468" s="28"/>
      <c r="SI468" s="28"/>
      <c r="SJ468" s="28"/>
      <c r="SK468" s="28"/>
      <c r="SL468" s="28"/>
      <c r="SM468" s="28"/>
      <c r="SN468" s="28"/>
      <c r="SO468" s="28"/>
      <c r="SP468" s="28"/>
      <c r="SQ468" s="28"/>
      <c r="SR468" s="28"/>
      <c r="SS468" s="28"/>
      <c r="ST468" s="28"/>
      <c r="SU468" s="28"/>
      <c r="SV468" s="28"/>
      <c r="SW468" s="28"/>
      <c r="SX468" s="28"/>
      <c r="SY468" s="28"/>
      <c r="SZ468" s="28"/>
      <c r="TA468" s="28"/>
      <c r="TB468" s="28"/>
      <c r="TC468" s="28"/>
      <c r="TD468" s="28"/>
      <c r="TE468" s="28"/>
      <c r="TF468" s="28"/>
      <c r="TG468" s="28"/>
      <c r="TH468" s="28"/>
      <c r="TI468" s="28"/>
      <c r="TJ468" s="28"/>
      <c r="TK468" s="28"/>
      <c r="TL468" s="28"/>
      <c r="TM468" s="28"/>
      <c r="TN468" s="28"/>
      <c r="TO468" s="28"/>
      <c r="TP468" s="28"/>
      <c r="TQ468" s="28"/>
      <c r="TR468" s="28"/>
      <c r="TS468" s="28"/>
      <c r="TT468" s="28"/>
      <c r="TU468" s="28"/>
      <c r="TV468" s="28"/>
      <c r="TW468" s="28"/>
      <c r="TX468" s="28"/>
      <c r="TY468" s="28"/>
      <c r="TZ468" s="28"/>
      <c r="UA468" s="28"/>
      <c r="UB468" s="28"/>
      <c r="UC468" s="28"/>
      <c r="UD468" s="28"/>
      <c r="UE468" s="28"/>
      <c r="UF468" s="28"/>
      <c r="UG468" s="28"/>
      <c r="UH468" s="28"/>
      <c r="UI468" s="28"/>
      <c r="UJ468" s="28"/>
      <c r="UK468" s="28"/>
      <c r="UL468" s="28"/>
      <c r="UM468" s="28"/>
      <c r="UN468" s="28"/>
      <c r="UO468" s="28"/>
      <c r="UP468" s="28"/>
      <c r="UQ468" s="28"/>
      <c r="UR468" s="28"/>
      <c r="US468" s="28"/>
      <c r="UT468" s="28"/>
      <c r="UU468" s="28"/>
      <c r="UV468" s="28"/>
      <c r="UW468" s="28"/>
      <c r="UX468" s="28"/>
      <c r="UY468" s="28"/>
      <c r="UZ468" s="28"/>
      <c r="VA468" s="28"/>
      <c r="VB468" s="28"/>
      <c r="VC468" s="28"/>
      <c r="VD468" s="28"/>
      <c r="VE468" s="28"/>
      <c r="VF468" s="28"/>
      <c r="VG468" s="28"/>
      <c r="VH468" s="28"/>
      <c r="VI468" s="28"/>
      <c r="VJ468" s="28"/>
      <c r="VK468" s="28"/>
      <c r="VL468" s="28"/>
      <c r="VM468" s="28"/>
      <c r="VN468" s="28"/>
      <c r="VO468" s="28"/>
      <c r="VP468" s="28"/>
      <c r="VQ468" s="28"/>
      <c r="VR468" s="28"/>
      <c r="VS468" s="28"/>
      <c r="VT468" s="28"/>
      <c r="VU468" s="28"/>
      <c r="VV468" s="28"/>
      <c r="VW468" s="28"/>
      <c r="VX468" s="28"/>
      <c r="VY468" s="28"/>
      <c r="VZ468" s="28"/>
      <c r="WA468" s="28"/>
      <c r="WB468" s="28"/>
      <c r="WC468" s="28"/>
      <c r="WD468" s="28"/>
      <c r="WE468" s="28"/>
      <c r="WF468" s="28"/>
      <c r="WG468" s="28"/>
      <c r="WH468" s="28"/>
      <c r="WI468" s="28"/>
      <c r="WJ468" s="28"/>
      <c r="WK468" s="28"/>
      <c r="WL468" s="28"/>
      <c r="WM468" s="28"/>
      <c r="WN468" s="28"/>
      <c r="WO468" s="28"/>
      <c r="WP468" s="28"/>
      <c r="WQ468" s="28"/>
      <c r="WR468" s="28"/>
      <c r="WS468" s="28"/>
      <c r="WT468" s="28"/>
      <c r="WU468" s="28"/>
      <c r="WV468" s="28"/>
      <c r="WW468" s="28"/>
      <c r="WX468" s="28"/>
      <c r="WY468" s="28"/>
      <c r="WZ468" s="28"/>
      <c r="XA468" s="28"/>
      <c r="XB468" s="28"/>
      <c r="XC468" s="28"/>
      <c r="XD468" s="28"/>
      <c r="XE468" s="28"/>
      <c r="XF468" s="28"/>
      <c r="XG468" s="28"/>
      <c r="XH468" s="28"/>
      <c r="XI468" s="28"/>
      <c r="XJ468" s="28"/>
      <c r="XK468" s="28"/>
      <c r="XL468" s="28"/>
      <c r="XM468" s="28"/>
      <c r="XN468" s="28"/>
      <c r="XO468" s="28"/>
      <c r="XP468" s="28"/>
      <c r="XQ468" s="28"/>
      <c r="XR468" s="28"/>
      <c r="XS468" s="28"/>
      <c r="XT468" s="28"/>
      <c r="XU468" s="28"/>
      <c r="XV468" s="28"/>
      <c r="XW468" s="28"/>
      <c r="XX468" s="28"/>
      <c r="XY468" s="28"/>
      <c r="XZ468" s="28"/>
      <c r="YA468" s="28"/>
      <c r="YB468" s="28"/>
      <c r="YC468" s="28"/>
      <c r="YD468" s="28"/>
      <c r="YE468" s="28"/>
      <c r="YF468" s="28"/>
      <c r="YG468" s="28"/>
      <c r="YH468" s="28"/>
      <c r="YI468" s="28"/>
      <c r="YJ468" s="28"/>
      <c r="YK468" s="28"/>
      <c r="YL468" s="28"/>
      <c r="YM468" s="28"/>
      <c r="YN468" s="28"/>
      <c r="YO468" s="28"/>
      <c r="YP468" s="28"/>
      <c r="YQ468" s="28"/>
      <c r="YR468" s="28"/>
      <c r="YS468" s="28"/>
      <c r="YT468" s="28"/>
      <c r="YU468" s="28"/>
      <c r="YV468" s="28"/>
      <c r="YW468" s="28"/>
      <c r="YX468" s="28"/>
      <c r="YY468" s="28"/>
      <c r="YZ468" s="28"/>
      <c r="ZA468" s="28"/>
      <c r="ZB468" s="28"/>
      <c r="ZC468" s="28"/>
      <c r="ZD468" s="28"/>
      <c r="ZE468" s="28"/>
      <c r="ZF468" s="28"/>
      <c r="ZG468" s="28"/>
      <c r="ZH468" s="28"/>
      <c r="ZI468" s="28"/>
      <c r="ZJ468" s="28"/>
      <c r="ZK468" s="28"/>
      <c r="ZL468" s="28"/>
      <c r="ZM468" s="28"/>
      <c r="ZN468" s="28"/>
      <c r="ZO468" s="28"/>
      <c r="ZP468" s="28"/>
      <c r="ZQ468" s="28"/>
      <c r="ZR468" s="28"/>
      <c r="ZS468" s="28"/>
      <c r="ZT468" s="28"/>
      <c r="ZU468" s="28"/>
      <c r="ZV468" s="28"/>
      <c r="ZW468" s="28"/>
      <c r="ZX468" s="28"/>
      <c r="ZY468" s="28"/>
      <c r="ZZ468" s="28"/>
      <c r="AAA468" s="28"/>
      <c r="AAB468" s="28"/>
      <c r="AAC468" s="28"/>
      <c r="AAD468" s="28"/>
      <c r="AAE468" s="28"/>
      <c r="AAF468" s="28"/>
      <c r="AAG468" s="28"/>
      <c r="AAH468" s="28"/>
      <c r="AAI468" s="28"/>
      <c r="AAJ468" s="28"/>
      <c r="AAK468" s="28"/>
      <c r="AAL468" s="28"/>
      <c r="AAM468" s="28"/>
      <c r="AAN468" s="28"/>
      <c r="AAO468" s="28"/>
      <c r="AAP468" s="28"/>
      <c r="AAQ468" s="28"/>
      <c r="AAR468" s="28"/>
      <c r="AAS468" s="28"/>
      <c r="AAT468" s="28"/>
      <c r="AAU468" s="28"/>
      <c r="AAV468" s="28"/>
      <c r="AAW468" s="28"/>
      <c r="AAX468" s="28"/>
      <c r="AAY468" s="28"/>
      <c r="AAZ468" s="28"/>
      <c r="ABA468" s="28"/>
      <c r="ABB468" s="28"/>
      <c r="ABC468" s="28"/>
      <c r="ABD468" s="28"/>
      <c r="ABE468" s="28"/>
      <c r="ABF468" s="28"/>
      <c r="ABG468" s="28"/>
      <c r="ABH468" s="28"/>
      <c r="ABI468" s="28"/>
      <c r="ABJ468" s="28"/>
      <c r="ABK468" s="28"/>
      <c r="ABL468" s="28"/>
      <c r="ABM468" s="28"/>
      <c r="ABN468" s="28"/>
      <c r="ABO468" s="28"/>
      <c r="ABP468" s="28"/>
      <c r="ABQ468" s="28"/>
      <c r="ABR468" s="28"/>
      <c r="ABS468" s="28"/>
      <c r="ABT468" s="28"/>
      <c r="ABU468" s="28"/>
      <c r="ABV468" s="28"/>
      <c r="ABW468" s="28"/>
      <c r="ABX468" s="28"/>
      <c r="ABY468" s="28"/>
      <c r="ABZ468" s="28"/>
      <c r="ACA468" s="28"/>
      <c r="ACB468" s="28"/>
      <c r="ACC468" s="28"/>
      <c r="ACD468" s="28"/>
      <c r="ACE468" s="28"/>
      <c r="ACF468" s="28"/>
      <c r="ACG468" s="28"/>
      <c r="ACH468" s="28"/>
      <c r="ACI468" s="28"/>
      <c r="ACJ468" s="28"/>
      <c r="ACK468" s="28"/>
      <c r="ACL468" s="28"/>
      <c r="ACM468" s="28"/>
      <c r="ACN468" s="28"/>
      <c r="ACO468" s="28"/>
      <c r="ACP468" s="28"/>
      <c r="ACQ468" s="28"/>
      <c r="ACR468" s="28"/>
      <c r="ACS468" s="28"/>
      <c r="ACT468" s="28"/>
      <c r="ACU468" s="28"/>
      <c r="ACV468" s="28"/>
      <c r="ACW468" s="28"/>
      <c r="ACX468" s="28"/>
      <c r="ACY468" s="28"/>
      <c r="ACZ468" s="28"/>
      <c r="ADA468" s="28"/>
      <c r="ADB468" s="28"/>
      <c r="ADC468" s="28"/>
      <c r="ADD468" s="28"/>
      <c r="ADE468" s="28"/>
      <c r="ADF468" s="28"/>
      <c r="ADG468" s="28"/>
      <c r="ADH468" s="28"/>
      <c r="ADI468" s="28"/>
      <c r="ADJ468" s="28"/>
      <c r="ADK468" s="28"/>
      <c r="ADL468" s="28"/>
      <c r="ADM468" s="28"/>
      <c r="ADN468" s="28"/>
      <c r="ADO468" s="28"/>
      <c r="ADP468" s="28"/>
      <c r="ADQ468" s="28"/>
      <c r="ADR468" s="28"/>
      <c r="ADS468" s="28"/>
      <c r="ADT468" s="28"/>
      <c r="ADU468" s="28"/>
      <c r="ADV468" s="28"/>
      <c r="ADW468" s="28"/>
      <c r="ADX468" s="28"/>
      <c r="ADY468" s="28"/>
      <c r="ADZ468" s="28"/>
      <c r="AEA468" s="28"/>
      <c r="AEB468" s="28"/>
      <c r="AEC468" s="28"/>
      <c r="AED468" s="28"/>
      <c r="AEE468" s="28"/>
      <c r="AEF468" s="28"/>
      <c r="AEG468" s="28"/>
      <c r="AEH468" s="28"/>
      <c r="AEI468" s="28"/>
      <c r="AEJ468" s="28"/>
      <c r="AEK468" s="28"/>
      <c r="AEL468" s="28"/>
      <c r="AEM468" s="28"/>
      <c r="AEN468" s="28"/>
      <c r="AEO468" s="28"/>
      <c r="AEP468" s="28"/>
      <c r="AEQ468" s="28"/>
      <c r="AER468" s="28"/>
      <c r="AES468" s="28"/>
      <c r="AET468" s="28"/>
      <c r="AEU468" s="28"/>
      <c r="AEV468" s="28"/>
      <c r="AEW468" s="28"/>
      <c r="AEX468" s="28"/>
      <c r="AEY468" s="28"/>
      <c r="AEZ468" s="28"/>
      <c r="AFA468" s="28"/>
      <c r="AFB468" s="28"/>
      <c r="AFC468" s="28"/>
      <c r="AFD468" s="28"/>
      <c r="AFE468" s="28"/>
      <c r="AFF468" s="28"/>
      <c r="AFG468" s="28"/>
      <c r="AFH468" s="28"/>
      <c r="AFI468" s="28"/>
      <c r="AFJ468" s="28"/>
      <c r="AFK468" s="28"/>
      <c r="AFL468" s="28"/>
      <c r="AFM468" s="28"/>
      <c r="AFN468" s="28"/>
      <c r="AFO468" s="28"/>
      <c r="AFP468" s="28"/>
      <c r="AFQ468" s="28"/>
      <c r="AFR468" s="28"/>
    </row>
    <row r="469" spans="1:850" s="130" customFormat="1">
      <c r="A469" s="150"/>
      <c r="B469" s="202"/>
      <c r="C469" s="85"/>
      <c r="D469" s="203"/>
      <c r="E469" s="86"/>
      <c r="F469" s="152"/>
      <c r="G469" s="153"/>
      <c r="H469" s="200">
        <f t="shared" si="96"/>
        <v>0</v>
      </c>
      <c r="I469" s="155"/>
      <c r="J469" s="200">
        <f t="shared" si="97"/>
        <v>0</v>
      </c>
      <c r="K469" s="157">
        <f t="shared" si="98"/>
        <v>0</v>
      </c>
      <c r="L469" s="201">
        <f t="shared" si="99"/>
        <v>0</v>
      </c>
      <c r="M469" s="159"/>
      <c r="N469" s="155"/>
      <c r="O469" s="154">
        <f t="shared" si="105"/>
        <v>0</v>
      </c>
      <c r="P469" s="155"/>
      <c r="Q469" s="154">
        <f t="shared" si="106"/>
        <v>0</v>
      </c>
      <c r="R469" s="157">
        <f t="shared" si="100"/>
        <v>0</v>
      </c>
      <c r="S469" s="160">
        <f t="shared" si="107"/>
        <v>0</v>
      </c>
      <c r="T469" s="159"/>
      <c r="U469" s="155"/>
      <c r="V469" s="154">
        <f t="shared" si="101"/>
        <v>0</v>
      </c>
      <c r="W469" s="155"/>
      <c r="X469" s="154">
        <f t="shared" si="102"/>
        <v>0</v>
      </c>
      <c r="Y469" s="157">
        <f t="shared" si="103"/>
        <v>0</v>
      </c>
      <c r="Z469" s="161">
        <f t="shared" si="104"/>
        <v>0</v>
      </c>
      <c r="AA469" s="162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  <c r="QN469" s="28"/>
      <c r="QO469" s="28"/>
      <c r="QP469" s="28"/>
      <c r="QQ469" s="28"/>
      <c r="QR469" s="28"/>
      <c r="QS469" s="28"/>
      <c r="QT469" s="28"/>
      <c r="QU469" s="28"/>
      <c r="QV469" s="28"/>
      <c r="QW469" s="28"/>
      <c r="QX469" s="28"/>
      <c r="QY469" s="28"/>
      <c r="QZ469" s="28"/>
      <c r="RA469" s="28"/>
      <c r="RB469" s="28"/>
      <c r="RC469" s="28"/>
      <c r="RD469" s="28"/>
      <c r="RE469" s="28"/>
      <c r="RF469" s="28"/>
      <c r="RG469" s="28"/>
      <c r="RH469" s="28"/>
      <c r="RI469" s="28"/>
      <c r="RJ469" s="28"/>
      <c r="RK469" s="28"/>
      <c r="RL469" s="28"/>
      <c r="RM469" s="28"/>
      <c r="RN469" s="28"/>
      <c r="RO469" s="28"/>
      <c r="RP469" s="28"/>
      <c r="RQ469" s="28"/>
      <c r="RR469" s="28"/>
      <c r="RS469" s="28"/>
      <c r="RT469" s="28"/>
      <c r="RU469" s="28"/>
      <c r="RV469" s="28"/>
      <c r="RW469" s="28"/>
      <c r="RX469" s="28"/>
      <c r="RY469" s="28"/>
      <c r="RZ469" s="28"/>
      <c r="SA469" s="28"/>
      <c r="SB469" s="28"/>
      <c r="SC469" s="28"/>
      <c r="SD469" s="28"/>
      <c r="SE469" s="28"/>
      <c r="SF469" s="28"/>
      <c r="SG469" s="28"/>
      <c r="SH469" s="28"/>
      <c r="SI469" s="28"/>
      <c r="SJ469" s="28"/>
      <c r="SK469" s="28"/>
      <c r="SL469" s="28"/>
      <c r="SM469" s="28"/>
      <c r="SN469" s="28"/>
      <c r="SO469" s="28"/>
      <c r="SP469" s="28"/>
      <c r="SQ469" s="28"/>
      <c r="SR469" s="28"/>
      <c r="SS469" s="28"/>
      <c r="ST469" s="28"/>
      <c r="SU469" s="28"/>
      <c r="SV469" s="28"/>
      <c r="SW469" s="28"/>
      <c r="SX469" s="28"/>
      <c r="SY469" s="28"/>
      <c r="SZ469" s="28"/>
      <c r="TA469" s="28"/>
      <c r="TB469" s="28"/>
      <c r="TC469" s="28"/>
      <c r="TD469" s="28"/>
      <c r="TE469" s="28"/>
      <c r="TF469" s="28"/>
      <c r="TG469" s="28"/>
      <c r="TH469" s="28"/>
      <c r="TI469" s="28"/>
      <c r="TJ469" s="28"/>
      <c r="TK469" s="28"/>
      <c r="TL469" s="28"/>
      <c r="TM469" s="28"/>
      <c r="TN469" s="28"/>
      <c r="TO469" s="28"/>
      <c r="TP469" s="28"/>
      <c r="TQ469" s="28"/>
      <c r="TR469" s="28"/>
      <c r="TS469" s="28"/>
      <c r="TT469" s="28"/>
      <c r="TU469" s="28"/>
      <c r="TV469" s="28"/>
      <c r="TW469" s="28"/>
      <c r="TX469" s="28"/>
      <c r="TY469" s="28"/>
      <c r="TZ469" s="28"/>
      <c r="UA469" s="28"/>
      <c r="UB469" s="28"/>
      <c r="UC469" s="28"/>
      <c r="UD469" s="28"/>
      <c r="UE469" s="28"/>
      <c r="UF469" s="28"/>
      <c r="UG469" s="28"/>
      <c r="UH469" s="28"/>
      <c r="UI469" s="28"/>
      <c r="UJ469" s="28"/>
      <c r="UK469" s="28"/>
      <c r="UL469" s="28"/>
      <c r="UM469" s="28"/>
      <c r="UN469" s="28"/>
      <c r="UO469" s="28"/>
      <c r="UP469" s="28"/>
      <c r="UQ469" s="28"/>
      <c r="UR469" s="28"/>
      <c r="US469" s="28"/>
      <c r="UT469" s="28"/>
      <c r="UU469" s="28"/>
      <c r="UV469" s="28"/>
      <c r="UW469" s="28"/>
      <c r="UX469" s="28"/>
      <c r="UY469" s="28"/>
      <c r="UZ469" s="28"/>
      <c r="VA469" s="28"/>
      <c r="VB469" s="28"/>
      <c r="VC469" s="28"/>
      <c r="VD469" s="28"/>
      <c r="VE469" s="28"/>
      <c r="VF469" s="28"/>
      <c r="VG469" s="28"/>
      <c r="VH469" s="28"/>
      <c r="VI469" s="28"/>
      <c r="VJ469" s="28"/>
      <c r="VK469" s="28"/>
      <c r="VL469" s="28"/>
      <c r="VM469" s="28"/>
      <c r="VN469" s="28"/>
      <c r="VO469" s="28"/>
      <c r="VP469" s="28"/>
      <c r="VQ469" s="28"/>
      <c r="VR469" s="28"/>
      <c r="VS469" s="28"/>
      <c r="VT469" s="28"/>
      <c r="VU469" s="28"/>
      <c r="VV469" s="28"/>
      <c r="VW469" s="28"/>
      <c r="VX469" s="28"/>
      <c r="VY469" s="28"/>
      <c r="VZ469" s="28"/>
      <c r="WA469" s="28"/>
      <c r="WB469" s="28"/>
      <c r="WC469" s="28"/>
      <c r="WD469" s="28"/>
      <c r="WE469" s="28"/>
      <c r="WF469" s="28"/>
      <c r="WG469" s="28"/>
      <c r="WH469" s="28"/>
      <c r="WI469" s="28"/>
      <c r="WJ469" s="28"/>
      <c r="WK469" s="28"/>
      <c r="WL469" s="28"/>
      <c r="WM469" s="28"/>
      <c r="WN469" s="28"/>
      <c r="WO469" s="28"/>
      <c r="WP469" s="28"/>
      <c r="WQ469" s="28"/>
      <c r="WR469" s="28"/>
      <c r="WS469" s="28"/>
      <c r="WT469" s="28"/>
      <c r="WU469" s="28"/>
      <c r="WV469" s="28"/>
      <c r="WW469" s="28"/>
      <c r="WX469" s="28"/>
      <c r="WY469" s="28"/>
      <c r="WZ469" s="28"/>
      <c r="XA469" s="28"/>
      <c r="XB469" s="28"/>
      <c r="XC469" s="28"/>
      <c r="XD469" s="28"/>
      <c r="XE469" s="28"/>
      <c r="XF469" s="28"/>
      <c r="XG469" s="28"/>
      <c r="XH469" s="28"/>
      <c r="XI469" s="28"/>
      <c r="XJ469" s="28"/>
      <c r="XK469" s="28"/>
      <c r="XL469" s="28"/>
      <c r="XM469" s="28"/>
      <c r="XN469" s="28"/>
      <c r="XO469" s="28"/>
      <c r="XP469" s="28"/>
      <c r="XQ469" s="28"/>
      <c r="XR469" s="28"/>
      <c r="XS469" s="28"/>
      <c r="XT469" s="28"/>
      <c r="XU469" s="28"/>
      <c r="XV469" s="28"/>
      <c r="XW469" s="28"/>
      <c r="XX469" s="28"/>
      <c r="XY469" s="28"/>
      <c r="XZ469" s="28"/>
      <c r="YA469" s="28"/>
      <c r="YB469" s="28"/>
      <c r="YC469" s="28"/>
      <c r="YD469" s="28"/>
      <c r="YE469" s="28"/>
      <c r="YF469" s="28"/>
      <c r="YG469" s="28"/>
      <c r="YH469" s="28"/>
      <c r="YI469" s="28"/>
      <c r="YJ469" s="28"/>
      <c r="YK469" s="28"/>
      <c r="YL469" s="28"/>
      <c r="YM469" s="28"/>
      <c r="YN469" s="28"/>
      <c r="YO469" s="28"/>
      <c r="YP469" s="28"/>
      <c r="YQ469" s="28"/>
      <c r="YR469" s="28"/>
      <c r="YS469" s="28"/>
      <c r="YT469" s="28"/>
      <c r="YU469" s="28"/>
      <c r="YV469" s="28"/>
      <c r="YW469" s="28"/>
      <c r="YX469" s="28"/>
      <c r="YY469" s="28"/>
      <c r="YZ469" s="28"/>
      <c r="ZA469" s="28"/>
      <c r="ZB469" s="28"/>
      <c r="ZC469" s="28"/>
      <c r="ZD469" s="28"/>
      <c r="ZE469" s="28"/>
      <c r="ZF469" s="28"/>
      <c r="ZG469" s="28"/>
      <c r="ZH469" s="28"/>
      <c r="ZI469" s="28"/>
      <c r="ZJ469" s="28"/>
      <c r="ZK469" s="28"/>
      <c r="ZL469" s="28"/>
      <c r="ZM469" s="28"/>
      <c r="ZN469" s="28"/>
      <c r="ZO469" s="28"/>
      <c r="ZP469" s="28"/>
      <c r="ZQ469" s="28"/>
      <c r="ZR469" s="28"/>
      <c r="ZS469" s="28"/>
      <c r="ZT469" s="28"/>
      <c r="ZU469" s="28"/>
      <c r="ZV469" s="28"/>
      <c r="ZW469" s="28"/>
      <c r="ZX469" s="28"/>
      <c r="ZY469" s="28"/>
      <c r="ZZ469" s="28"/>
      <c r="AAA469" s="28"/>
      <c r="AAB469" s="28"/>
      <c r="AAC469" s="28"/>
      <c r="AAD469" s="28"/>
      <c r="AAE469" s="28"/>
      <c r="AAF469" s="28"/>
      <c r="AAG469" s="28"/>
      <c r="AAH469" s="28"/>
      <c r="AAI469" s="28"/>
      <c r="AAJ469" s="28"/>
      <c r="AAK469" s="28"/>
      <c r="AAL469" s="28"/>
      <c r="AAM469" s="28"/>
      <c r="AAN469" s="28"/>
      <c r="AAO469" s="28"/>
      <c r="AAP469" s="28"/>
      <c r="AAQ469" s="28"/>
      <c r="AAR469" s="28"/>
      <c r="AAS469" s="28"/>
      <c r="AAT469" s="28"/>
      <c r="AAU469" s="28"/>
      <c r="AAV469" s="28"/>
      <c r="AAW469" s="28"/>
      <c r="AAX469" s="28"/>
      <c r="AAY469" s="28"/>
      <c r="AAZ469" s="28"/>
      <c r="ABA469" s="28"/>
      <c r="ABB469" s="28"/>
      <c r="ABC469" s="28"/>
      <c r="ABD469" s="28"/>
      <c r="ABE469" s="28"/>
      <c r="ABF469" s="28"/>
      <c r="ABG469" s="28"/>
      <c r="ABH469" s="28"/>
      <c r="ABI469" s="28"/>
      <c r="ABJ469" s="28"/>
      <c r="ABK469" s="28"/>
      <c r="ABL469" s="28"/>
      <c r="ABM469" s="28"/>
      <c r="ABN469" s="28"/>
      <c r="ABO469" s="28"/>
      <c r="ABP469" s="28"/>
      <c r="ABQ469" s="28"/>
      <c r="ABR469" s="28"/>
      <c r="ABS469" s="28"/>
      <c r="ABT469" s="28"/>
      <c r="ABU469" s="28"/>
      <c r="ABV469" s="28"/>
      <c r="ABW469" s="28"/>
      <c r="ABX469" s="28"/>
      <c r="ABY469" s="28"/>
      <c r="ABZ469" s="28"/>
      <c r="ACA469" s="28"/>
      <c r="ACB469" s="28"/>
      <c r="ACC469" s="28"/>
      <c r="ACD469" s="28"/>
      <c r="ACE469" s="28"/>
      <c r="ACF469" s="28"/>
      <c r="ACG469" s="28"/>
      <c r="ACH469" s="28"/>
      <c r="ACI469" s="28"/>
      <c r="ACJ469" s="28"/>
      <c r="ACK469" s="28"/>
      <c r="ACL469" s="28"/>
      <c r="ACM469" s="28"/>
      <c r="ACN469" s="28"/>
      <c r="ACO469" s="28"/>
      <c r="ACP469" s="28"/>
      <c r="ACQ469" s="28"/>
      <c r="ACR469" s="28"/>
      <c r="ACS469" s="28"/>
      <c r="ACT469" s="28"/>
      <c r="ACU469" s="28"/>
      <c r="ACV469" s="28"/>
      <c r="ACW469" s="28"/>
      <c r="ACX469" s="28"/>
      <c r="ACY469" s="28"/>
      <c r="ACZ469" s="28"/>
      <c r="ADA469" s="28"/>
      <c r="ADB469" s="28"/>
      <c r="ADC469" s="28"/>
      <c r="ADD469" s="28"/>
      <c r="ADE469" s="28"/>
      <c r="ADF469" s="28"/>
      <c r="ADG469" s="28"/>
      <c r="ADH469" s="28"/>
      <c r="ADI469" s="28"/>
      <c r="ADJ469" s="28"/>
      <c r="ADK469" s="28"/>
      <c r="ADL469" s="28"/>
      <c r="ADM469" s="28"/>
      <c r="ADN469" s="28"/>
      <c r="ADO469" s="28"/>
      <c r="ADP469" s="28"/>
      <c r="ADQ469" s="28"/>
      <c r="ADR469" s="28"/>
      <c r="ADS469" s="28"/>
      <c r="ADT469" s="28"/>
      <c r="ADU469" s="28"/>
      <c r="ADV469" s="28"/>
      <c r="ADW469" s="28"/>
      <c r="ADX469" s="28"/>
      <c r="ADY469" s="28"/>
      <c r="ADZ469" s="28"/>
      <c r="AEA469" s="28"/>
      <c r="AEB469" s="28"/>
      <c r="AEC469" s="28"/>
      <c r="AED469" s="28"/>
      <c r="AEE469" s="28"/>
      <c r="AEF469" s="28"/>
      <c r="AEG469" s="28"/>
      <c r="AEH469" s="28"/>
      <c r="AEI469" s="28"/>
      <c r="AEJ469" s="28"/>
      <c r="AEK469" s="28"/>
      <c r="AEL469" s="28"/>
      <c r="AEM469" s="28"/>
      <c r="AEN469" s="28"/>
      <c r="AEO469" s="28"/>
      <c r="AEP469" s="28"/>
      <c r="AEQ469" s="28"/>
      <c r="AER469" s="28"/>
      <c r="AES469" s="28"/>
      <c r="AET469" s="28"/>
      <c r="AEU469" s="28"/>
      <c r="AEV469" s="28"/>
      <c r="AEW469" s="28"/>
      <c r="AEX469" s="28"/>
      <c r="AEY469" s="28"/>
      <c r="AEZ469" s="28"/>
      <c r="AFA469" s="28"/>
      <c r="AFB469" s="28"/>
      <c r="AFC469" s="28"/>
      <c r="AFD469" s="28"/>
      <c r="AFE469" s="28"/>
      <c r="AFF469" s="28"/>
      <c r="AFG469" s="28"/>
      <c r="AFH469" s="28"/>
      <c r="AFI469" s="28"/>
      <c r="AFJ469" s="28"/>
      <c r="AFK469" s="28"/>
      <c r="AFL469" s="28"/>
      <c r="AFM469" s="28"/>
      <c r="AFN469" s="28"/>
      <c r="AFO469" s="28"/>
      <c r="AFP469" s="28"/>
      <c r="AFQ469" s="28"/>
      <c r="AFR469" s="28"/>
    </row>
    <row r="470" spans="1:850" s="130" customFormat="1">
      <c r="A470" s="150"/>
      <c r="B470" s="202"/>
      <c r="C470" s="85"/>
      <c r="D470" s="203"/>
      <c r="E470" s="86"/>
      <c r="F470" s="152"/>
      <c r="G470" s="153"/>
      <c r="H470" s="200">
        <f t="shared" si="96"/>
        <v>0</v>
      </c>
      <c r="I470" s="155"/>
      <c r="J470" s="200">
        <f t="shared" si="97"/>
        <v>0</v>
      </c>
      <c r="K470" s="157">
        <f t="shared" si="98"/>
        <v>0</v>
      </c>
      <c r="L470" s="201">
        <f t="shared" si="99"/>
        <v>0</v>
      </c>
      <c r="M470" s="159"/>
      <c r="N470" s="155"/>
      <c r="O470" s="154">
        <f t="shared" si="105"/>
        <v>0</v>
      </c>
      <c r="P470" s="155"/>
      <c r="Q470" s="154">
        <f t="shared" si="106"/>
        <v>0</v>
      </c>
      <c r="R470" s="157">
        <f t="shared" si="100"/>
        <v>0</v>
      </c>
      <c r="S470" s="160">
        <f t="shared" si="107"/>
        <v>0</v>
      </c>
      <c r="T470" s="159"/>
      <c r="U470" s="155"/>
      <c r="V470" s="154">
        <f t="shared" si="101"/>
        <v>0</v>
      </c>
      <c r="W470" s="155"/>
      <c r="X470" s="154">
        <f t="shared" si="102"/>
        <v>0</v>
      </c>
      <c r="Y470" s="157">
        <f t="shared" si="103"/>
        <v>0</v>
      </c>
      <c r="Z470" s="161">
        <f t="shared" si="104"/>
        <v>0</v>
      </c>
      <c r="AA470" s="162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/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/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  <c r="QN470" s="28"/>
      <c r="QO470" s="28"/>
      <c r="QP470" s="28"/>
      <c r="QQ470" s="28"/>
      <c r="QR470" s="28"/>
      <c r="QS470" s="28"/>
      <c r="QT470" s="28"/>
      <c r="QU470" s="28"/>
      <c r="QV470" s="28"/>
      <c r="QW470" s="28"/>
      <c r="QX470" s="28"/>
      <c r="QY470" s="28"/>
      <c r="QZ470" s="28"/>
      <c r="RA470" s="28"/>
      <c r="RB470" s="28"/>
      <c r="RC470" s="28"/>
      <c r="RD470" s="28"/>
      <c r="RE470" s="28"/>
      <c r="RF470" s="28"/>
      <c r="RG470" s="28"/>
      <c r="RH470" s="28"/>
      <c r="RI470" s="28"/>
      <c r="RJ470" s="28"/>
      <c r="RK470" s="28"/>
      <c r="RL470" s="28"/>
      <c r="RM470" s="28"/>
      <c r="RN470" s="28"/>
      <c r="RO470" s="28"/>
      <c r="RP470" s="28"/>
      <c r="RQ470" s="28"/>
      <c r="RR470" s="28"/>
      <c r="RS470" s="28"/>
      <c r="RT470" s="28"/>
      <c r="RU470" s="28"/>
      <c r="RV470" s="28"/>
      <c r="RW470" s="28"/>
      <c r="RX470" s="28"/>
      <c r="RY470" s="28"/>
      <c r="RZ470" s="28"/>
      <c r="SA470" s="28"/>
      <c r="SB470" s="28"/>
      <c r="SC470" s="28"/>
      <c r="SD470" s="28"/>
      <c r="SE470" s="28"/>
      <c r="SF470" s="28"/>
      <c r="SG470" s="28"/>
      <c r="SH470" s="28"/>
      <c r="SI470" s="28"/>
      <c r="SJ470" s="28"/>
      <c r="SK470" s="28"/>
      <c r="SL470" s="28"/>
      <c r="SM470" s="28"/>
      <c r="SN470" s="28"/>
      <c r="SO470" s="28"/>
      <c r="SP470" s="28"/>
      <c r="SQ470" s="28"/>
      <c r="SR470" s="28"/>
      <c r="SS470" s="28"/>
      <c r="ST470" s="28"/>
      <c r="SU470" s="28"/>
      <c r="SV470" s="28"/>
      <c r="SW470" s="28"/>
      <c r="SX470" s="28"/>
      <c r="SY470" s="28"/>
      <c r="SZ470" s="28"/>
      <c r="TA470" s="28"/>
      <c r="TB470" s="28"/>
      <c r="TC470" s="28"/>
      <c r="TD470" s="28"/>
      <c r="TE470" s="28"/>
      <c r="TF470" s="28"/>
      <c r="TG470" s="28"/>
      <c r="TH470" s="28"/>
      <c r="TI470" s="28"/>
      <c r="TJ470" s="28"/>
      <c r="TK470" s="28"/>
      <c r="TL470" s="28"/>
      <c r="TM470" s="28"/>
      <c r="TN470" s="28"/>
      <c r="TO470" s="28"/>
      <c r="TP470" s="28"/>
      <c r="TQ470" s="28"/>
      <c r="TR470" s="28"/>
      <c r="TS470" s="28"/>
      <c r="TT470" s="28"/>
      <c r="TU470" s="28"/>
      <c r="TV470" s="28"/>
      <c r="TW470" s="28"/>
      <c r="TX470" s="28"/>
      <c r="TY470" s="28"/>
      <c r="TZ470" s="28"/>
      <c r="UA470" s="28"/>
      <c r="UB470" s="28"/>
      <c r="UC470" s="28"/>
      <c r="UD470" s="28"/>
      <c r="UE470" s="28"/>
      <c r="UF470" s="28"/>
      <c r="UG470" s="28"/>
      <c r="UH470" s="28"/>
      <c r="UI470" s="28"/>
      <c r="UJ470" s="28"/>
      <c r="UK470" s="28"/>
      <c r="UL470" s="28"/>
      <c r="UM470" s="28"/>
      <c r="UN470" s="28"/>
      <c r="UO470" s="28"/>
      <c r="UP470" s="28"/>
      <c r="UQ470" s="28"/>
      <c r="UR470" s="28"/>
      <c r="US470" s="28"/>
      <c r="UT470" s="28"/>
      <c r="UU470" s="28"/>
      <c r="UV470" s="28"/>
      <c r="UW470" s="28"/>
      <c r="UX470" s="28"/>
      <c r="UY470" s="28"/>
      <c r="UZ470" s="28"/>
      <c r="VA470" s="28"/>
      <c r="VB470" s="28"/>
      <c r="VC470" s="28"/>
      <c r="VD470" s="28"/>
      <c r="VE470" s="28"/>
      <c r="VF470" s="28"/>
      <c r="VG470" s="28"/>
      <c r="VH470" s="28"/>
      <c r="VI470" s="28"/>
      <c r="VJ470" s="28"/>
      <c r="VK470" s="28"/>
      <c r="VL470" s="28"/>
      <c r="VM470" s="28"/>
      <c r="VN470" s="28"/>
      <c r="VO470" s="28"/>
      <c r="VP470" s="28"/>
      <c r="VQ470" s="28"/>
      <c r="VR470" s="28"/>
      <c r="VS470" s="28"/>
      <c r="VT470" s="28"/>
      <c r="VU470" s="28"/>
      <c r="VV470" s="28"/>
      <c r="VW470" s="28"/>
      <c r="VX470" s="28"/>
      <c r="VY470" s="28"/>
      <c r="VZ470" s="28"/>
      <c r="WA470" s="28"/>
      <c r="WB470" s="28"/>
      <c r="WC470" s="28"/>
      <c r="WD470" s="28"/>
      <c r="WE470" s="28"/>
      <c r="WF470" s="28"/>
      <c r="WG470" s="28"/>
      <c r="WH470" s="28"/>
      <c r="WI470" s="28"/>
      <c r="WJ470" s="28"/>
      <c r="WK470" s="28"/>
      <c r="WL470" s="28"/>
      <c r="WM470" s="28"/>
      <c r="WN470" s="28"/>
      <c r="WO470" s="28"/>
      <c r="WP470" s="28"/>
      <c r="WQ470" s="28"/>
      <c r="WR470" s="28"/>
      <c r="WS470" s="28"/>
      <c r="WT470" s="28"/>
      <c r="WU470" s="28"/>
      <c r="WV470" s="28"/>
      <c r="WW470" s="28"/>
      <c r="WX470" s="28"/>
      <c r="WY470" s="28"/>
      <c r="WZ470" s="28"/>
      <c r="XA470" s="28"/>
      <c r="XB470" s="28"/>
      <c r="XC470" s="28"/>
      <c r="XD470" s="28"/>
      <c r="XE470" s="28"/>
      <c r="XF470" s="28"/>
      <c r="XG470" s="28"/>
      <c r="XH470" s="28"/>
      <c r="XI470" s="28"/>
      <c r="XJ470" s="28"/>
      <c r="XK470" s="28"/>
      <c r="XL470" s="28"/>
      <c r="XM470" s="28"/>
      <c r="XN470" s="28"/>
      <c r="XO470" s="28"/>
      <c r="XP470" s="28"/>
      <c r="XQ470" s="28"/>
      <c r="XR470" s="28"/>
      <c r="XS470" s="28"/>
      <c r="XT470" s="28"/>
      <c r="XU470" s="28"/>
      <c r="XV470" s="28"/>
      <c r="XW470" s="28"/>
      <c r="XX470" s="28"/>
      <c r="XY470" s="28"/>
      <c r="XZ470" s="28"/>
      <c r="YA470" s="28"/>
      <c r="YB470" s="28"/>
      <c r="YC470" s="28"/>
      <c r="YD470" s="28"/>
      <c r="YE470" s="28"/>
      <c r="YF470" s="28"/>
      <c r="YG470" s="28"/>
      <c r="YH470" s="28"/>
      <c r="YI470" s="28"/>
      <c r="YJ470" s="28"/>
      <c r="YK470" s="28"/>
      <c r="YL470" s="28"/>
      <c r="YM470" s="28"/>
      <c r="YN470" s="28"/>
      <c r="YO470" s="28"/>
      <c r="YP470" s="28"/>
      <c r="YQ470" s="28"/>
      <c r="YR470" s="28"/>
      <c r="YS470" s="28"/>
      <c r="YT470" s="28"/>
      <c r="YU470" s="28"/>
      <c r="YV470" s="28"/>
      <c r="YW470" s="28"/>
      <c r="YX470" s="28"/>
      <c r="YY470" s="28"/>
      <c r="YZ470" s="28"/>
      <c r="ZA470" s="28"/>
      <c r="ZB470" s="28"/>
      <c r="ZC470" s="28"/>
      <c r="ZD470" s="28"/>
      <c r="ZE470" s="28"/>
      <c r="ZF470" s="28"/>
      <c r="ZG470" s="28"/>
      <c r="ZH470" s="28"/>
      <c r="ZI470" s="28"/>
      <c r="ZJ470" s="28"/>
      <c r="ZK470" s="28"/>
      <c r="ZL470" s="28"/>
      <c r="ZM470" s="28"/>
      <c r="ZN470" s="28"/>
      <c r="ZO470" s="28"/>
      <c r="ZP470" s="28"/>
      <c r="ZQ470" s="28"/>
      <c r="ZR470" s="28"/>
      <c r="ZS470" s="28"/>
      <c r="ZT470" s="28"/>
      <c r="ZU470" s="28"/>
      <c r="ZV470" s="28"/>
      <c r="ZW470" s="28"/>
      <c r="ZX470" s="28"/>
      <c r="ZY470" s="28"/>
      <c r="ZZ470" s="28"/>
      <c r="AAA470" s="28"/>
      <c r="AAB470" s="28"/>
      <c r="AAC470" s="28"/>
      <c r="AAD470" s="28"/>
      <c r="AAE470" s="28"/>
      <c r="AAF470" s="28"/>
      <c r="AAG470" s="28"/>
      <c r="AAH470" s="28"/>
      <c r="AAI470" s="28"/>
      <c r="AAJ470" s="28"/>
      <c r="AAK470" s="28"/>
      <c r="AAL470" s="28"/>
      <c r="AAM470" s="28"/>
      <c r="AAN470" s="28"/>
      <c r="AAO470" s="28"/>
      <c r="AAP470" s="28"/>
      <c r="AAQ470" s="28"/>
      <c r="AAR470" s="28"/>
      <c r="AAS470" s="28"/>
      <c r="AAT470" s="28"/>
      <c r="AAU470" s="28"/>
      <c r="AAV470" s="28"/>
      <c r="AAW470" s="28"/>
      <c r="AAX470" s="28"/>
      <c r="AAY470" s="28"/>
      <c r="AAZ470" s="28"/>
      <c r="ABA470" s="28"/>
      <c r="ABB470" s="28"/>
      <c r="ABC470" s="28"/>
      <c r="ABD470" s="28"/>
      <c r="ABE470" s="28"/>
      <c r="ABF470" s="28"/>
      <c r="ABG470" s="28"/>
      <c r="ABH470" s="28"/>
      <c r="ABI470" s="28"/>
      <c r="ABJ470" s="28"/>
      <c r="ABK470" s="28"/>
      <c r="ABL470" s="28"/>
      <c r="ABM470" s="28"/>
      <c r="ABN470" s="28"/>
      <c r="ABO470" s="28"/>
      <c r="ABP470" s="28"/>
      <c r="ABQ470" s="28"/>
      <c r="ABR470" s="28"/>
      <c r="ABS470" s="28"/>
      <c r="ABT470" s="28"/>
      <c r="ABU470" s="28"/>
      <c r="ABV470" s="28"/>
      <c r="ABW470" s="28"/>
      <c r="ABX470" s="28"/>
      <c r="ABY470" s="28"/>
      <c r="ABZ470" s="28"/>
      <c r="ACA470" s="28"/>
      <c r="ACB470" s="28"/>
      <c r="ACC470" s="28"/>
      <c r="ACD470" s="28"/>
      <c r="ACE470" s="28"/>
      <c r="ACF470" s="28"/>
      <c r="ACG470" s="28"/>
      <c r="ACH470" s="28"/>
      <c r="ACI470" s="28"/>
      <c r="ACJ470" s="28"/>
      <c r="ACK470" s="28"/>
      <c r="ACL470" s="28"/>
      <c r="ACM470" s="28"/>
      <c r="ACN470" s="28"/>
      <c r="ACO470" s="28"/>
      <c r="ACP470" s="28"/>
      <c r="ACQ470" s="28"/>
      <c r="ACR470" s="28"/>
      <c r="ACS470" s="28"/>
      <c r="ACT470" s="28"/>
      <c r="ACU470" s="28"/>
      <c r="ACV470" s="28"/>
      <c r="ACW470" s="28"/>
      <c r="ACX470" s="28"/>
      <c r="ACY470" s="28"/>
      <c r="ACZ470" s="28"/>
      <c r="ADA470" s="28"/>
      <c r="ADB470" s="28"/>
      <c r="ADC470" s="28"/>
      <c r="ADD470" s="28"/>
      <c r="ADE470" s="28"/>
      <c r="ADF470" s="28"/>
      <c r="ADG470" s="28"/>
      <c r="ADH470" s="28"/>
      <c r="ADI470" s="28"/>
      <c r="ADJ470" s="28"/>
      <c r="ADK470" s="28"/>
      <c r="ADL470" s="28"/>
      <c r="ADM470" s="28"/>
      <c r="ADN470" s="28"/>
      <c r="ADO470" s="28"/>
      <c r="ADP470" s="28"/>
      <c r="ADQ470" s="28"/>
      <c r="ADR470" s="28"/>
      <c r="ADS470" s="28"/>
      <c r="ADT470" s="28"/>
      <c r="ADU470" s="28"/>
      <c r="ADV470" s="28"/>
      <c r="ADW470" s="28"/>
      <c r="ADX470" s="28"/>
      <c r="ADY470" s="28"/>
      <c r="ADZ470" s="28"/>
      <c r="AEA470" s="28"/>
      <c r="AEB470" s="28"/>
      <c r="AEC470" s="28"/>
      <c r="AED470" s="28"/>
      <c r="AEE470" s="28"/>
      <c r="AEF470" s="28"/>
      <c r="AEG470" s="28"/>
      <c r="AEH470" s="28"/>
      <c r="AEI470" s="28"/>
      <c r="AEJ470" s="28"/>
      <c r="AEK470" s="28"/>
      <c r="AEL470" s="28"/>
      <c r="AEM470" s="28"/>
      <c r="AEN470" s="28"/>
      <c r="AEO470" s="28"/>
      <c r="AEP470" s="28"/>
      <c r="AEQ470" s="28"/>
      <c r="AER470" s="28"/>
      <c r="AES470" s="28"/>
      <c r="AET470" s="28"/>
      <c r="AEU470" s="28"/>
      <c r="AEV470" s="28"/>
      <c r="AEW470" s="28"/>
      <c r="AEX470" s="28"/>
      <c r="AEY470" s="28"/>
      <c r="AEZ470" s="28"/>
      <c r="AFA470" s="28"/>
      <c r="AFB470" s="28"/>
      <c r="AFC470" s="28"/>
      <c r="AFD470" s="28"/>
      <c r="AFE470" s="28"/>
      <c r="AFF470" s="28"/>
      <c r="AFG470" s="28"/>
      <c r="AFH470" s="28"/>
      <c r="AFI470" s="28"/>
      <c r="AFJ470" s="28"/>
      <c r="AFK470" s="28"/>
      <c r="AFL470" s="28"/>
      <c r="AFM470" s="28"/>
      <c r="AFN470" s="28"/>
      <c r="AFO470" s="28"/>
      <c r="AFP470" s="28"/>
      <c r="AFQ470" s="28"/>
      <c r="AFR470" s="28"/>
    </row>
    <row r="471" spans="1:850" s="130" customFormat="1">
      <c r="A471" s="150"/>
      <c r="B471" s="202"/>
      <c r="C471" s="85"/>
      <c r="D471" s="203"/>
      <c r="E471" s="86"/>
      <c r="F471" s="152"/>
      <c r="G471" s="153"/>
      <c r="H471" s="200">
        <f t="shared" si="96"/>
        <v>0</v>
      </c>
      <c r="I471" s="155"/>
      <c r="J471" s="200">
        <f t="shared" si="97"/>
        <v>0</v>
      </c>
      <c r="K471" s="157">
        <f t="shared" si="98"/>
        <v>0</v>
      </c>
      <c r="L471" s="201">
        <f t="shared" si="99"/>
        <v>0</v>
      </c>
      <c r="M471" s="159"/>
      <c r="N471" s="155"/>
      <c r="O471" s="154">
        <f t="shared" si="105"/>
        <v>0</v>
      </c>
      <c r="P471" s="155"/>
      <c r="Q471" s="154">
        <f t="shared" si="106"/>
        <v>0</v>
      </c>
      <c r="R471" s="157">
        <f t="shared" si="100"/>
        <v>0</v>
      </c>
      <c r="S471" s="160">
        <f t="shared" si="107"/>
        <v>0</v>
      </c>
      <c r="T471" s="159"/>
      <c r="U471" s="155"/>
      <c r="V471" s="154">
        <f t="shared" si="101"/>
        <v>0</v>
      </c>
      <c r="W471" s="155"/>
      <c r="X471" s="154">
        <f t="shared" si="102"/>
        <v>0</v>
      </c>
      <c r="Y471" s="157">
        <f t="shared" si="103"/>
        <v>0</v>
      </c>
      <c r="Z471" s="161">
        <f t="shared" si="104"/>
        <v>0</v>
      </c>
      <c r="AA471" s="162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/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  <c r="QN471" s="28"/>
      <c r="QO471" s="28"/>
      <c r="QP471" s="28"/>
      <c r="QQ471" s="28"/>
      <c r="QR471" s="28"/>
      <c r="QS471" s="28"/>
      <c r="QT471" s="28"/>
      <c r="QU471" s="28"/>
      <c r="QV471" s="28"/>
      <c r="QW471" s="28"/>
      <c r="QX471" s="28"/>
      <c r="QY471" s="28"/>
      <c r="QZ471" s="28"/>
      <c r="RA471" s="28"/>
      <c r="RB471" s="28"/>
      <c r="RC471" s="28"/>
      <c r="RD471" s="28"/>
      <c r="RE471" s="28"/>
      <c r="RF471" s="28"/>
      <c r="RG471" s="28"/>
      <c r="RH471" s="28"/>
      <c r="RI471" s="28"/>
      <c r="RJ471" s="28"/>
      <c r="RK471" s="28"/>
      <c r="RL471" s="28"/>
      <c r="RM471" s="28"/>
      <c r="RN471" s="28"/>
      <c r="RO471" s="28"/>
      <c r="RP471" s="28"/>
      <c r="RQ471" s="28"/>
      <c r="RR471" s="28"/>
      <c r="RS471" s="28"/>
      <c r="RT471" s="28"/>
      <c r="RU471" s="28"/>
      <c r="RV471" s="28"/>
      <c r="RW471" s="28"/>
      <c r="RX471" s="28"/>
      <c r="RY471" s="28"/>
      <c r="RZ471" s="28"/>
      <c r="SA471" s="28"/>
      <c r="SB471" s="28"/>
      <c r="SC471" s="28"/>
      <c r="SD471" s="28"/>
      <c r="SE471" s="28"/>
      <c r="SF471" s="28"/>
      <c r="SG471" s="28"/>
      <c r="SH471" s="28"/>
      <c r="SI471" s="28"/>
      <c r="SJ471" s="28"/>
      <c r="SK471" s="28"/>
      <c r="SL471" s="28"/>
      <c r="SM471" s="28"/>
      <c r="SN471" s="28"/>
      <c r="SO471" s="28"/>
      <c r="SP471" s="28"/>
      <c r="SQ471" s="28"/>
      <c r="SR471" s="28"/>
      <c r="SS471" s="28"/>
      <c r="ST471" s="28"/>
      <c r="SU471" s="28"/>
      <c r="SV471" s="28"/>
      <c r="SW471" s="28"/>
      <c r="SX471" s="28"/>
      <c r="SY471" s="28"/>
      <c r="SZ471" s="28"/>
      <c r="TA471" s="28"/>
      <c r="TB471" s="28"/>
      <c r="TC471" s="28"/>
      <c r="TD471" s="28"/>
      <c r="TE471" s="28"/>
      <c r="TF471" s="28"/>
      <c r="TG471" s="28"/>
      <c r="TH471" s="28"/>
      <c r="TI471" s="28"/>
      <c r="TJ471" s="28"/>
      <c r="TK471" s="28"/>
      <c r="TL471" s="28"/>
      <c r="TM471" s="28"/>
      <c r="TN471" s="28"/>
      <c r="TO471" s="28"/>
      <c r="TP471" s="28"/>
      <c r="TQ471" s="28"/>
      <c r="TR471" s="28"/>
      <c r="TS471" s="28"/>
      <c r="TT471" s="28"/>
      <c r="TU471" s="28"/>
      <c r="TV471" s="28"/>
      <c r="TW471" s="28"/>
      <c r="TX471" s="28"/>
      <c r="TY471" s="28"/>
      <c r="TZ471" s="28"/>
      <c r="UA471" s="28"/>
      <c r="UB471" s="28"/>
      <c r="UC471" s="28"/>
      <c r="UD471" s="28"/>
      <c r="UE471" s="28"/>
      <c r="UF471" s="28"/>
      <c r="UG471" s="28"/>
      <c r="UH471" s="28"/>
      <c r="UI471" s="28"/>
      <c r="UJ471" s="28"/>
      <c r="UK471" s="28"/>
      <c r="UL471" s="28"/>
      <c r="UM471" s="28"/>
      <c r="UN471" s="28"/>
      <c r="UO471" s="28"/>
      <c r="UP471" s="28"/>
      <c r="UQ471" s="28"/>
      <c r="UR471" s="28"/>
      <c r="US471" s="28"/>
      <c r="UT471" s="28"/>
      <c r="UU471" s="28"/>
      <c r="UV471" s="28"/>
      <c r="UW471" s="28"/>
      <c r="UX471" s="28"/>
      <c r="UY471" s="28"/>
      <c r="UZ471" s="28"/>
      <c r="VA471" s="28"/>
      <c r="VB471" s="28"/>
      <c r="VC471" s="28"/>
      <c r="VD471" s="28"/>
      <c r="VE471" s="28"/>
      <c r="VF471" s="28"/>
      <c r="VG471" s="28"/>
      <c r="VH471" s="28"/>
      <c r="VI471" s="28"/>
      <c r="VJ471" s="28"/>
      <c r="VK471" s="28"/>
      <c r="VL471" s="28"/>
      <c r="VM471" s="28"/>
      <c r="VN471" s="28"/>
      <c r="VO471" s="28"/>
      <c r="VP471" s="28"/>
      <c r="VQ471" s="28"/>
      <c r="VR471" s="28"/>
      <c r="VS471" s="28"/>
      <c r="VT471" s="28"/>
      <c r="VU471" s="28"/>
      <c r="VV471" s="28"/>
      <c r="VW471" s="28"/>
      <c r="VX471" s="28"/>
      <c r="VY471" s="28"/>
      <c r="VZ471" s="28"/>
      <c r="WA471" s="28"/>
      <c r="WB471" s="28"/>
      <c r="WC471" s="28"/>
      <c r="WD471" s="28"/>
      <c r="WE471" s="28"/>
      <c r="WF471" s="28"/>
      <c r="WG471" s="28"/>
      <c r="WH471" s="28"/>
      <c r="WI471" s="28"/>
      <c r="WJ471" s="28"/>
      <c r="WK471" s="28"/>
      <c r="WL471" s="28"/>
      <c r="WM471" s="28"/>
      <c r="WN471" s="28"/>
      <c r="WO471" s="28"/>
      <c r="WP471" s="28"/>
      <c r="WQ471" s="28"/>
      <c r="WR471" s="28"/>
      <c r="WS471" s="28"/>
      <c r="WT471" s="28"/>
      <c r="WU471" s="28"/>
      <c r="WV471" s="28"/>
      <c r="WW471" s="28"/>
      <c r="WX471" s="28"/>
      <c r="WY471" s="28"/>
      <c r="WZ471" s="28"/>
      <c r="XA471" s="28"/>
      <c r="XB471" s="28"/>
      <c r="XC471" s="28"/>
      <c r="XD471" s="28"/>
      <c r="XE471" s="28"/>
      <c r="XF471" s="28"/>
      <c r="XG471" s="28"/>
      <c r="XH471" s="28"/>
      <c r="XI471" s="28"/>
      <c r="XJ471" s="28"/>
      <c r="XK471" s="28"/>
      <c r="XL471" s="28"/>
      <c r="XM471" s="28"/>
      <c r="XN471" s="28"/>
      <c r="XO471" s="28"/>
      <c r="XP471" s="28"/>
      <c r="XQ471" s="28"/>
      <c r="XR471" s="28"/>
      <c r="XS471" s="28"/>
      <c r="XT471" s="28"/>
      <c r="XU471" s="28"/>
      <c r="XV471" s="28"/>
      <c r="XW471" s="28"/>
      <c r="XX471" s="28"/>
      <c r="XY471" s="28"/>
      <c r="XZ471" s="28"/>
      <c r="YA471" s="28"/>
      <c r="YB471" s="28"/>
      <c r="YC471" s="28"/>
      <c r="YD471" s="28"/>
      <c r="YE471" s="28"/>
      <c r="YF471" s="28"/>
      <c r="YG471" s="28"/>
      <c r="YH471" s="28"/>
      <c r="YI471" s="28"/>
      <c r="YJ471" s="28"/>
      <c r="YK471" s="28"/>
      <c r="YL471" s="28"/>
      <c r="YM471" s="28"/>
      <c r="YN471" s="28"/>
      <c r="YO471" s="28"/>
      <c r="YP471" s="28"/>
      <c r="YQ471" s="28"/>
      <c r="YR471" s="28"/>
      <c r="YS471" s="28"/>
      <c r="YT471" s="28"/>
      <c r="YU471" s="28"/>
      <c r="YV471" s="28"/>
      <c r="YW471" s="28"/>
      <c r="YX471" s="28"/>
      <c r="YY471" s="28"/>
      <c r="YZ471" s="28"/>
      <c r="ZA471" s="28"/>
      <c r="ZB471" s="28"/>
      <c r="ZC471" s="28"/>
      <c r="ZD471" s="28"/>
      <c r="ZE471" s="28"/>
      <c r="ZF471" s="28"/>
      <c r="ZG471" s="28"/>
      <c r="ZH471" s="28"/>
      <c r="ZI471" s="28"/>
      <c r="ZJ471" s="28"/>
      <c r="ZK471" s="28"/>
      <c r="ZL471" s="28"/>
      <c r="ZM471" s="28"/>
      <c r="ZN471" s="28"/>
      <c r="ZO471" s="28"/>
      <c r="ZP471" s="28"/>
      <c r="ZQ471" s="28"/>
      <c r="ZR471" s="28"/>
      <c r="ZS471" s="28"/>
      <c r="ZT471" s="28"/>
      <c r="ZU471" s="28"/>
      <c r="ZV471" s="28"/>
      <c r="ZW471" s="28"/>
      <c r="ZX471" s="28"/>
      <c r="ZY471" s="28"/>
      <c r="ZZ471" s="28"/>
      <c r="AAA471" s="28"/>
      <c r="AAB471" s="28"/>
      <c r="AAC471" s="28"/>
      <c r="AAD471" s="28"/>
      <c r="AAE471" s="28"/>
      <c r="AAF471" s="28"/>
      <c r="AAG471" s="28"/>
      <c r="AAH471" s="28"/>
      <c r="AAI471" s="28"/>
      <c r="AAJ471" s="28"/>
      <c r="AAK471" s="28"/>
      <c r="AAL471" s="28"/>
      <c r="AAM471" s="28"/>
      <c r="AAN471" s="28"/>
      <c r="AAO471" s="28"/>
      <c r="AAP471" s="28"/>
      <c r="AAQ471" s="28"/>
      <c r="AAR471" s="28"/>
      <c r="AAS471" s="28"/>
      <c r="AAT471" s="28"/>
      <c r="AAU471" s="28"/>
      <c r="AAV471" s="28"/>
      <c r="AAW471" s="28"/>
      <c r="AAX471" s="28"/>
      <c r="AAY471" s="28"/>
      <c r="AAZ471" s="28"/>
      <c r="ABA471" s="28"/>
      <c r="ABB471" s="28"/>
      <c r="ABC471" s="28"/>
      <c r="ABD471" s="28"/>
      <c r="ABE471" s="28"/>
      <c r="ABF471" s="28"/>
      <c r="ABG471" s="28"/>
      <c r="ABH471" s="28"/>
      <c r="ABI471" s="28"/>
      <c r="ABJ471" s="28"/>
      <c r="ABK471" s="28"/>
      <c r="ABL471" s="28"/>
      <c r="ABM471" s="28"/>
      <c r="ABN471" s="28"/>
      <c r="ABO471" s="28"/>
      <c r="ABP471" s="28"/>
      <c r="ABQ471" s="28"/>
      <c r="ABR471" s="28"/>
      <c r="ABS471" s="28"/>
      <c r="ABT471" s="28"/>
      <c r="ABU471" s="28"/>
      <c r="ABV471" s="28"/>
      <c r="ABW471" s="28"/>
      <c r="ABX471" s="28"/>
      <c r="ABY471" s="28"/>
      <c r="ABZ471" s="28"/>
      <c r="ACA471" s="28"/>
      <c r="ACB471" s="28"/>
      <c r="ACC471" s="28"/>
      <c r="ACD471" s="28"/>
      <c r="ACE471" s="28"/>
      <c r="ACF471" s="28"/>
      <c r="ACG471" s="28"/>
      <c r="ACH471" s="28"/>
      <c r="ACI471" s="28"/>
      <c r="ACJ471" s="28"/>
      <c r="ACK471" s="28"/>
      <c r="ACL471" s="28"/>
      <c r="ACM471" s="28"/>
      <c r="ACN471" s="28"/>
      <c r="ACO471" s="28"/>
      <c r="ACP471" s="28"/>
      <c r="ACQ471" s="28"/>
      <c r="ACR471" s="28"/>
      <c r="ACS471" s="28"/>
      <c r="ACT471" s="28"/>
      <c r="ACU471" s="28"/>
      <c r="ACV471" s="28"/>
      <c r="ACW471" s="28"/>
      <c r="ACX471" s="28"/>
      <c r="ACY471" s="28"/>
      <c r="ACZ471" s="28"/>
      <c r="ADA471" s="28"/>
      <c r="ADB471" s="28"/>
      <c r="ADC471" s="28"/>
      <c r="ADD471" s="28"/>
      <c r="ADE471" s="28"/>
      <c r="ADF471" s="28"/>
      <c r="ADG471" s="28"/>
      <c r="ADH471" s="28"/>
      <c r="ADI471" s="28"/>
      <c r="ADJ471" s="28"/>
      <c r="ADK471" s="28"/>
      <c r="ADL471" s="28"/>
      <c r="ADM471" s="28"/>
      <c r="ADN471" s="28"/>
      <c r="ADO471" s="28"/>
      <c r="ADP471" s="28"/>
      <c r="ADQ471" s="28"/>
      <c r="ADR471" s="28"/>
      <c r="ADS471" s="28"/>
      <c r="ADT471" s="28"/>
      <c r="ADU471" s="28"/>
      <c r="ADV471" s="28"/>
      <c r="ADW471" s="28"/>
      <c r="ADX471" s="28"/>
      <c r="ADY471" s="28"/>
      <c r="ADZ471" s="28"/>
      <c r="AEA471" s="28"/>
      <c r="AEB471" s="28"/>
      <c r="AEC471" s="28"/>
      <c r="AED471" s="28"/>
      <c r="AEE471" s="28"/>
      <c r="AEF471" s="28"/>
      <c r="AEG471" s="28"/>
      <c r="AEH471" s="28"/>
      <c r="AEI471" s="28"/>
      <c r="AEJ471" s="28"/>
      <c r="AEK471" s="28"/>
      <c r="AEL471" s="28"/>
      <c r="AEM471" s="28"/>
      <c r="AEN471" s="28"/>
      <c r="AEO471" s="28"/>
      <c r="AEP471" s="28"/>
      <c r="AEQ471" s="28"/>
      <c r="AER471" s="28"/>
      <c r="AES471" s="28"/>
      <c r="AET471" s="28"/>
      <c r="AEU471" s="28"/>
      <c r="AEV471" s="28"/>
      <c r="AEW471" s="28"/>
      <c r="AEX471" s="28"/>
      <c r="AEY471" s="28"/>
      <c r="AEZ471" s="28"/>
      <c r="AFA471" s="28"/>
      <c r="AFB471" s="28"/>
      <c r="AFC471" s="28"/>
      <c r="AFD471" s="28"/>
      <c r="AFE471" s="28"/>
      <c r="AFF471" s="28"/>
      <c r="AFG471" s="28"/>
      <c r="AFH471" s="28"/>
      <c r="AFI471" s="28"/>
      <c r="AFJ471" s="28"/>
      <c r="AFK471" s="28"/>
      <c r="AFL471" s="28"/>
      <c r="AFM471" s="28"/>
      <c r="AFN471" s="28"/>
      <c r="AFO471" s="28"/>
      <c r="AFP471" s="28"/>
      <c r="AFQ471" s="28"/>
      <c r="AFR471" s="28"/>
    </row>
    <row r="472" spans="1:850" s="130" customFormat="1">
      <c r="A472" s="150"/>
      <c r="B472" s="202"/>
      <c r="C472" s="85"/>
      <c r="D472" s="203"/>
      <c r="E472" s="86"/>
      <c r="F472" s="152"/>
      <c r="G472" s="153"/>
      <c r="H472" s="200">
        <f t="shared" si="96"/>
        <v>0</v>
      </c>
      <c r="I472" s="155"/>
      <c r="J472" s="200">
        <f t="shared" si="97"/>
        <v>0</v>
      </c>
      <c r="K472" s="157">
        <f t="shared" si="98"/>
        <v>0</v>
      </c>
      <c r="L472" s="201">
        <f t="shared" si="99"/>
        <v>0</v>
      </c>
      <c r="M472" s="159"/>
      <c r="N472" s="155"/>
      <c r="O472" s="154">
        <f t="shared" si="105"/>
        <v>0</v>
      </c>
      <c r="P472" s="155"/>
      <c r="Q472" s="154">
        <f t="shared" si="106"/>
        <v>0</v>
      </c>
      <c r="R472" s="157">
        <f t="shared" si="100"/>
        <v>0</v>
      </c>
      <c r="S472" s="160">
        <f t="shared" si="107"/>
        <v>0</v>
      </c>
      <c r="T472" s="159"/>
      <c r="U472" s="155"/>
      <c r="V472" s="154">
        <f t="shared" si="101"/>
        <v>0</v>
      </c>
      <c r="W472" s="155"/>
      <c r="X472" s="154">
        <f t="shared" si="102"/>
        <v>0</v>
      </c>
      <c r="Y472" s="157">
        <f t="shared" si="103"/>
        <v>0</v>
      </c>
      <c r="Z472" s="161">
        <f t="shared" si="104"/>
        <v>0</v>
      </c>
      <c r="AA472" s="162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  <c r="QN472" s="28"/>
      <c r="QO472" s="28"/>
      <c r="QP472" s="28"/>
      <c r="QQ472" s="28"/>
      <c r="QR472" s="28"/>
      <c r="QS472" s="28"/>
      <c r="QT472" s="28"/>
      <c r="QU472" s="28"/>
      <c r="QV472" s="28"/>
      <c r="QW472" s="28"/>
      <c r="QX472" s="28"/>
      <c r="QY472" s="28"/>
      <c r="QZ472" s="28"/>
      <c r="RA472" s="28"/>
      <c r="RB472" s="28"/>
      <c r="RC472" s="28"/>
      <c r="RD472" s="28"/>
      <c r="RE472" s="28"/>
      <c r="RF472" s="28"/>
      <c r="RG472" s="28"/>
      <c r="RH472" s="28"/>
      <c r="RI472" s="28"/>
      <c r="RJ472" s="28"/>
      <c r="RK472" s="28"/>
      <c r="RL472" s="28"/>
      <c r="RM472" s="28"/>
      <c r="RN472" s="28"/>
      <c r="RO472" s="28"/>
      <c r="RP472" s="28"/>
      <c r="RQ472" s="28"/>
      <c r="RR472" s="28"/>
      <c r="RS472" s="28"/>
      <c r="RT472" s="28"/>
      <c r="RU472" s="28"/>
      <c r="RV472" s="28"/>
      <c r="RW472" s="28"/>
      <c r="RX472" s="28"/>
      <c r="RY472" s="28"/>
      <c r="RZ472" s="28"/>
      <c r="SA472" s="28"/>
      <c r="SB472" s="28"/>
      <c r="SC472" s="28"/>
      <c r="SD472" s="28"/>
      <c r="SE472" s="28"/>
      <c r="SF472" s="28"/>
      <c r="SG472" s="28"/>
      <c r="SH472" s="28"/>
      <c r="SI472" s="28"/>
      <c r="SJ472" s="28"/>
      <c r="SK472" s="28"/>
      <c r="SL472" s="28"/>
      <c r="SM472" s="28"/>
      <c r="SN472" s="28"/>
      <c r="SO472" s="28"/>
      <c r="SP472" s="28"/>
      <c r="SQ472" s="28"/>
      <c r="SR472" s="28"/>
      <c r="SS472" s="28"/>
      <c r="ST472" s="28"/>
      <c r="SU472" s="28"/>
      <c r="SV472" s="28"/>
      <c r="SW472" s="28"/>
      <c r="SX472" s="28"/>
      <c r="SY472" s="28"/>
      <c r="SZ472" s="28"/>
      <c r="TA472" s="28"/>
      <c r="TB472" s="28"/>
      <c r="TC472" s="28"/>
      <c r="TD472" s="28"/>
      <c r="TE472" s="28"/>
      <c r="TF472" s="28"/>
      <c r="TG472" s="28"/>
      <c r="TH472" s="28"/>
      <c r="TI472" s="28"/>
      <c r="TJ472" s="28"/>
      <c r="TK472" s="28"/>
      <c r="TL472" s="28"/>
      <c r="TM472" s="28"/>
      <c r="TN472" s="28"/>
      <c r="TO472" s="28"/>
      <c r="TP472" s="28"/>
      <c r="TQ472" s="28"/>
      <c r="TR472" s="28"/>
      <c r="TS472" s="28"/>
      <c r="TT472" s="28"/>
      <c r="TU472" s="28"/>
      <c r="TV472" s="28"/>
      <c r="TW472" s="28"/>
      <c r="TX472" s="28"/>
      <c r="TY472" s="28"/>
      <c r="TZ472" s="28"/>
      <c r="UA472" s="28"/>
      <c r="UB472" s="28"/>
      <c r="UC472" s="28"/>
      <c r="UD472" s="28"/>
      <c r="UE472" s="28"/>
      <c r="UF472" s="28"/>
      <c r="UG472" s="28"/>
      <c r="UH472" s="28"/>
      <c r="UI472" s="28"/>
      <c r="UJ472" s="28"/>
      <c r="UK472" s="28"/>
      <c r="UL472" s="28"/>
      <c r="UM472" s="28"/>
      <c r="UN472" s="28"/>
      <c r="UO472" s="28"/>
      <c r="UP472" s="28"/>
      <c r="UQ472" s="28"/>
      <c r="UR472" s="28"/>
      <c r="US472" s="28"/>
      <c r="UT472" s="28"/>
      <c r="UU472" s="28"/>
      <c r="UV472" s="28"/>
      <c r="UW472" s="28"/>
      <c r="UX472" s="28"/>
      <c r="UY472" s="28"/>
      <c r="UZ472" s="28"/>
      <c r="VA472" s="28"/>
      <c r="VB472" s="28"/>
      <c r="VC472" s="28"/>
      <c r="VD472" s="28"/>
      <c r="VE472" s="28"/>
      <c r="VF472" s="28"/>
      <c r="VG472" s="28"/>
      <c r="VH472" s="28"/>
      <c r="VI472" s="28"/>
      <c r="VJ472" s="28"/>
      <c r="VK472" s="28"/>
      <c r="VL472" s="28"/>
      <c r="VM472" s="28"/>
      <c r="VN472" s="28"/>
      <c r="VO472" s="28"/>
      <c r="VP472" s="28"/>
      <c r="VQ472" s="28"/>
      <c r="VR472" s="28"/>
      <c r="VS472" s="28"/>
      <c r="VT472" s="28"/>
      <c r="VU472" s="28"/>
      <c r="VV472" s="28"/>
      <c r="VW472" s="28"/>
      <c r="VX472" s="28"/>
      <c r="VY472" s="28"/>
      <c r="VZ472" s="28"/>
      <c r="WA472" s="28"/>
      <c r="WB472" s="28"/>
      <c r="WC472" s="28"/>
      <c r="WD472" s="28"/>
      <c r="WE472" s="28"/>
      <c r="WF472" s="28"/>
      <c r="WG472" s="28"/>
      <c r="WH472" s="28"/>
      <c r="WI472" s="28"/>
      <c r="WJ472" s="28"/>
      <c r="WK472" s="28"/>
      <c r="WL472" s="28"/>
      <c r="WM472" s="28"/>
      <c r="WN472" s="28"/>
      <c r="WO472" s="28"/>
      <c r="WP472" s="28"/>
      <c r="WQ472" s="28"/>
      <c r="WR472" s="28"/>
      <c r="WS472" s="28"/>
      <c r="WT472" s="28"/>
      <c r="WU472" s="28"/>
      <c r="WV472" s="28"/>
      <c r="WW472" s="28"/>
      <c r="WX472" s="28"/>
      <c r="WY472" s="28"/>
      <c r="WZ472" s="28"/>
      <c r="XA472" s="28"/>
      <c r="XB472" s="28"/>
      <c r="XC472" s="28"/>
      <c r="XD472" s="28"/>
      <c r="XE472" s="28"/>
      <c r="XF472" s="28"/>
      <c r="XG472" s="28"/>
      <c r="XH472" s="28"/>
      <c r="XI472" s="28"/>
      <c r="XJ472" s="28"/>
      <c r="XK472" s="28"/>
      <c r="XL472" s="28"/>
      <c r="XM472" s="28"/>
      <c r="XN472" s="28"/>
      <c r="XO472" s="28"/>
      <c r="XP472" s="28"/>
      <c r="XQ472" s="28"/>
      <c r="XR472" s="28"/>
      <c r="XS472" s="28"/>
      <c r="XT472" s="28"/>
      <c r="XU472" s="28"/>
      <c r="XV472" s="28"/>
      <c r="XW472" s="28"/>
      <c r="XX472" s="28"/>
      <c r="XY472" s="28"/>
      <c r="XZ472" s="28"/>
      <c r="YA472" s="28"/>
      <c r="YB472" s="28"/>
      <c r="YC472" s="28"/>
      <c r="YD472" s="28"/>
      <c r="YE472" s="28"/>
      <c r="YF472" s="28"/>
      <c r="YG472" s="28"/>
      <c r="YH472" s="28"/>
      <c r="YI472" s="28"/>
      <c r="YJ472" s="28"/>
      <c r="YK472" s="28"/>
      <c r="YL472" s="28"/>
      <c r="YM472" s="28"/>
      <c r="YN472" s="28"/>
      <c r="YO472" s="28"/>
      <c r="YP472" s="28"/>
      <c r="YQ472" s="28"/>
      <c r="YR472" s="28"/>
      <c r="YS472" s="28"/>
      <c r="YT472" s="28"/>
      <c r="YU472" s="28"/>
      <c r="YV472" s="28"/>
      <c r="YW472" s="28"/>
      <c r="YX472" s="28"/>
      <c r="YY472" s="28"/>
      <c r="YZ472" s="28"/>
      <c r="ZA472" s="28"/>
      <c r="ZB472" s="28"/>
      <c r="ZC472" s="28"/>
      <c r="ZD472" s="28"/>
      <c r="ZE472" s="28"/>
      <c r="ZF472" s="28"/>
      <c r="ZG472" s="28"/>
      <c r="ZH472" s="28"/>
      <c r="ZI472" s="28"/>
      <c r="ZJ472" s="28"/>
      <c r="ZK472" s="28"/>
      <c r="ZL472" s="28"/>
      <c r="ZM472" s="28"/>
      <c r="ZN472" s="28"/>
      <c r="ZO472" s="28"/>
      <c r="ZP472" s="28"/>
      <c r="ZQ472" s="28"/>
      <c r="ZR472" s="28"/>
      <c r="ZS472" s="28"/>
      <c r="ZT472" s="28"/>
      <c r="ZU472" s="28"/>
      <c r="ZV472" s="28"/>
      <c r="ZW472" s="28"/>
      <c r="ZX472" s="28"/>
      <c r="ZY472" s="28"/>
      <c r="ZZ472" s="28"/>
      <c r="AAA472" s="28"/>
      <c r="AAB472" s="28"/>
      <c r="AAC472" s="28"/>
      <c r="AAD472" s="28"/>
      <c r="AAE472" s="28"/>
      <c r="AAF472" s="28"/>
      <c r="AAG472" s="28"/>
      <c r="AAH472" s="28"/>
      <c r="AAI472" s="28"/>
      <c r="AAJ472" s="28"/>
      <c r="AAK472" s="28"/>
      <c r="AAL472" s="28"/>
      <c r="AAM472" s="28"/>
      <c r="AAN472" s="28"/>
      <c r="AAO472" s="28"/>
      <c r="AAP472" s="28"/>
      <c r="AAQ472" s="28"/>
      <c r="AAR472" s="28"/>
      <c r="AAS472" s="28"/>
      <c r="AAT472" s="28"/>
      <c r="AAU472" s="28"/>
      <c r="AAV472" s="28"/>
      <c r="AAW472" s="28"/>
      <c r="AAX472" s="28"/>
      <c r="AAY472" s="28"/>
      <c r="AAZ472" s="28"/>
      <c r="ABA472" s="28"/>
      <c r="ABB472" s="28"/>
      <c r="ABC472" s="28"/>
      <c r="ABD472" s="28"/>
      <c r="ABE472" s="28"/>
      <c r="ABF472" s="28"/>
      <c r="ABG472" s="28"/>
      <c r="ABH472" s="28"/>
      <c r="ABI472" s="28"/>
      <c r="ABJ472" s="28"/>
      <c r="ABK472" s="28"/>
      <c r="ABL472" s="28"/>
      <c r="ABM472" s="28"/>
      <c r="ABN472" s="28"/>
      <c r="ABO472" s="28"/>
      <c r="ABP472" s="28"/>
      <c r="ABQ472" s="28"/>
      <c r="ABR472" s="28"/>
      <c r="ABS472" s="28"/>
      <c r="ABT472" s="28"/>
      <c r="ABU472" s="28"/>
      <c r="ABV472" s="28"/>
      <c r="ABW472" s="28"/>
      <c r="ABX472" s="28"/>
      <c r="ABY472" s="28"/>
      <c r="ABZ472" s="28"/>
      <c r="ACA472" s="28"/>
      <c r="ACB472" s="28"/>
      <c r="ACC472" s="28"/>
      <c r="ACD472" s="28"/>
      <c r="ACE472" s="28"/>
      <c r="ACF472" s="28"/>
      <c r="ACG472" s="28"/>
      <c r="ACH472" s="28"/>
      <c r="ACI472" s="28"/>
      <c r="ACJ472" s="28"/>
      <c r="ACK472" s="28"/>
      <c r="ACL472" s="28"/>
      <c r="ACM472" s="28"/>
      <c r="ACN472" s="28"/>
      <c r="ACO472" s="28"/>
      <c r="ACP472" s="28"/>
      <c r="ACQ472" s="28"/>
      <c r="ACR472" s="28"/>
      <c r="ACS472" s="28"/>
      <c r="ACT472" s="28"/>
      <c r="ACU472" s="28"/>
      <c r="ACV472" s="28"/>
      <c r="ACW472" s="28"/>
      <c r="ACX472" s="28"/>
      <c r="ACY472" s="28"/>
      <c r="ACZ472" s="28"/>
      <c r="ADA472" s="28"/>
      <c r="ADB472" s="28"/>
      <c r="ADC472" s="28"/>
      <c r="ADD472" s="28"/>
      <c r="ADE472" s="28"/>
      <c r="ADF472" s="28"/>
      <c r="ADG472" s="28"/>
      <c r="ADH472" s="28"/>
      <c r="ADI472" s="28"/>
      <c r="ADJ472" s="28"/>
      <c r="ADK472" s="28"/>
      <c r="ADL472" s="28"/>
      <c r="ADM472" s="28"/>
      <c r="ADN472" s="28"/>
      <c r="ADO472" s="28"/>
      <c r="ADP472" s="28"/>
      <c r="ADQ472" s="28"/>
      <c r="ADR472" s="28"/>
      <c r="ADS472" s="28"/>
      <c r="ADT472" s="28"/>
      <c r="ADU472" s="28"/>
      <c r="ADV472" s="28"/>
      <c r="ADW472" s="28"/>
      <c r="ADX472" s="28"/>
      <c r="ADY472" s="28"/>
      <c r="ADZ472" s="28"/>
      <c r="AEA472" s="28"/>
      <c r="AEB472" s="28"/>
      <c r="AEC472" s="28"/>
      <c r="AED472" s="28"/>
      <c r="AEE472" s="28"/>
      <c r="AEF472" s="28"/>
      <c r="AEG472" s="28"/>
      <c r="AEH472" s="28"/>
      <c r="AEI472" s="28"/>
      <c r="AEJ472" s="28"/>
      <c r="AEK472" s="28"/>
      <c r="AEL472" s="28"/>
      <c r="AEM472" s="28"/>
      <c r="AEN472" s="28"/>
      <c r="AEO472" s="28"/>
      <c r="AEP472" s="28"/>
      <c r="AEQ472" s="28"/>
      <c r="AER472" s="28"/>
      <c r="AES472" s="28"/>
      <c r="AET472" s="28"/>
      <c r="AEU472" s="28"/>
      <c r="AEV472" s="28"/>
      <c r="AEW472" s="28"/>
      <c r="AEX472" s="28"/>
      <c r="AEY472" s="28"/>
      <c r="AEZ472" s="28"/>
      <c r="AFA472" s="28"/>
      <c r="AFB472" s="28"/>
      <c r="AFC472" s="28"/>
      <c r="AFD472" s="28"/>
      <c r="AFE472" s="28"/>
      <c r="AFF472" s="28"/>
      <c r="AFG472" s="28"/>
      <c r="AFH472" s="28"/>
      <c r="AFI472" s="28"/>
      <c r="AFJ472" s="28"/>
      <c r="AFK472" s="28"/>
      <c r="AFL472" s="28"/>
      <c r="AFM472" s="28"/>
      <c r="AFN472" s="28"/>
      <c r="AFO472" s="28"/>
      <c r="AFP472" s="28"/>
      <c r="AFQ472" s="28"/>
      <c r="AFR472" s="28"/>
    </row>
    <row r="473" spans="1:850" s="130" customFormat="1">
      <c r="A473" s="150"/>
      <c r="B473" s="202"/>
      <c r="C473" s="85"/>
      <c r="D473" s="203"/>
      <c r="E473" s="86"/>
      <c r="F473" s="152"/>
      <c r="G473" s="153"/>
      <c r="H473" s="200">
        <f t="shared" si="96"/>
        <v>0</v>
      </c>
      <c r="I473" s="155"/>
      <c r="J473" s="200">
        <f t="shared" si="97"/>
        <v>0</v>
      </c>
      <c r="K473" s="157">
        <f t="shared" si="98"/>
        <v>0</v>
      </c>
      <c r="L473" s="201">
        <f t="shared" si="99"/>
        <v>0</v>
      </c>
      <c r="M473" s="159"/>
      <c r="N473" s="155"/>
      <c r="O473" s="154">
        <f t="shared" si="105"/>
        <v>0</v>
      </c>
      <c r="P473" s="155"/>
      <c r="Q473" s="154">
        <f t="shared" si="106"/>
        <v>0</v>
      </c>
      <c r="R473" s="157">
        <f t="shared" si="100"/>
        <v>0</v>
      </c>
      <c r="S473" s="160">
        <f t="shared" si="107"/>
        <v>0</v>
      </c>
      <c r="T473" s="159"/>
      <c r="U473" s="155"/>
      <c r="V473" s="154">
        <f t="shared" si="101"/>
        <v>0</v>
      </c>
      <c r="W473" s="155"/>
      <c r="X473" s="154">
        <f t="shared" si="102"/>
        <v>0</v>
      </c>
      <c r="Y473" s="157">
        <f t="shared" si="103"/>
        <v>0</v>
      </c>
      <c r="Z473" s="161">
        <f t="shared" si="104"/>
        <v>0</v>
      </c>
      <c r="AA473" s="162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/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  <c r="QN473" s="28"/>
      <c r="QO473" s="28"/>
      <c r="QP473" s="28"/>
      <c r="QQ473" s="28"/>
      <c r="QR473" s="28"/>
      <c r="QS473" s="28"/>
      <c r="QT473" s="28"/>
      <c r="QU473" s="28"/>
      <c r="QV473" s="28"/>
      <c r="QW473" s="28"/>
      <c r="QX473" s="28"/>
      <c r="QY473" s="28"/>
      <c r="QZ473" s="28"/>
      <c r="RA473" s="28"/>
      <c r="RB473" s="28"/>
      <c r="RC473" s="28"/>
      <c r="RD473" s="28"/>
      <c r="RE473" s="28"/>
      <c r="RF473" s="28"/>
      <c r="RG473" s="28"/>
      <c r="RH473" s="28"/>
      <c r="RI473" s="28"/>
      <c r="RJ473" s="28"/>
      <c r="RK473" s="28"/>
      <c r="RL473" s="28"/>
      <c r="RM473" s="28"/>
      <c r="RN473" s="28"/>
      <c r="RO473" s="28"/>
      <c r="RP473" s="28"/>
      <c r="RQ473" s="28"/>
      <c r="RR473" s="28"/>
      <c r="RS473" s="28"/>
      <c r="RT473" s="28"/>
      <c r="RU473" s="28"/>
      <c r="RV473" s="28"/>
      <c r="RW473" s="28"/>
      <c r="RX473" s="28"/>
      <c r="RY473" s="28"/>
      <c r="RZ473" s="28"/>
      <c r="SA473" s="28"/>
      <c r="SB473" s="28"/>
      <c r="SC473" s="28"/>
      <c r="SD473" s="28"/>
      <c r="SE473" s="28"/>
      <c r="SF473" s="28"/>
      <c r="SG473" s="28"/>
      <c r="SH473" s="28"/>
      <c r="SI473" s="28"/>
      <c r="SJ473" s="28"/>
      <c r="SK473" s="28"/>
      <c r="SL473" s="28"/>
      <c r="SM473" s="28"/>
      <c r="SN473" s="28"/>
      <c r="SO473" s="28"/>
      <c r="SP473" s="28"/>
      <c r="SQ473" s="28"/>
      <c r="SR473" s="28"/>
      <c r="SS473" s="28"/>
      <c r="ST473" s="28"/>
      <c r="SU473" s="28"/>
      <c r="SV473" s="28"/>
      <c r="SW473" s="28"/>
      <c r="SX473" s="28"/>
      <c r="SY473" s="28"/>
      <c r="SZ473" s="28"/>
      <c r="TA473" s="28"/>
      <c r="TB473" s="28"/>
      <c r="TC473" s="28"/>
      <c r="TD473" s="28"/>
      <c r="TE473" s="28"/>
      <c r="TF473" s="28"/>
      <c r="TG473" s="28"/>
      <c r="TH473" s="28"/>
      <c r="TI473" s="28"/>
      <c r="TJ473" s="28"/>
      <c r="TK473" s="28"/>
      <c r="TL473" s="28"/>
      <c r="TM473" s="28"/>
      <c r="TN473" s="28"/>
      <c r="TO473" s="28"/>
      <c r="TP473" s="28"/>
      <c r="TQ473" s="28"/>
      <c r="TR473" s="28"/>
      <c r="TS473" s="28"/>
      <c r="TT473" s="28"/>
      <c r="TU473" s="28"/>
      <c r="TV473" s="28"/>
      <c r="TW473" s="28"/>
      <c r="TX473" s="28"/>
      <c r="TY473" s="28"/>
      <c r="TZ473" s="28"/>
      <c r="UA473" s="28"/>
      <c r="UB473" s="28"/>
      <c r="UC473" s="28"/>
      <c r="UD473" s="28"/>
      <c r="UE473" s="28"/>
      <c r="UF473" s="28"/>
      <c r="UG473" s="28"/>
      <c r="UH473" s="28"/>
      <c r="UI473" s="28"/>
      <c r="UJ473" s="28"/>
      <c r="UK473" s="28"/>
      <c r="UL473" s="28"/>
      <c r="UM473" s="28"/>
      <c r="UN473" s="28"/>
      <c r="UO473" s="28"/>
      <c r="UP473" s="28"/>
      <c r="UQ473" s="28"/>
      <c r="UR473" s="28"/>
      <c r="US473" s="28"/>
      <c r="UT473" s="28"/>
      <c r="UU473" s="28"/>
      <c r="UV473" s="28"/>
      <c r="UW473" s="28"/>
      <c r="UX473" s="28"/>
      <c r="UY473" s="28"/>
      <c r="UZ473" s="28"/>
      <c r="VA473" s="28"/>
      <c r="VB473" s="28"/>
      <c r="VC473" s="28"/>
      <c r="VD473" s="28"/>
      <c r="VE473" s="28"/>
      <c r="VF473" s="28"/>
      <c r="VG473" s="28"/>
      <c r="VH473" s="28"/>
      <c r="VI473" s="28"/>
      <c r="VJ473" s="28"/>
      <c r="VK473" s="28"/>
      <c r="VL473" s="28"/>
      <c r="VM473" s="28"/>
      <c r="VN473" s="28"/>
      <c r="VO473" s="28"/>
      <c r="VP473" s="28"/>
      <c r="VQ473" s="28"/>
      <c r="VR473" s="28"/>
      <c r="VS473" s="28"/>
      <c r="VT473" s="28"/>
      <c r="VU473" s="28"/>
      <c r="VV473" s="28"/>
      <c r="VW473" s="28"/>
      <c r="VX473" s="28"/>
      <c r="VY473" s="28"/>
      <c r="VZ473" s="28"/>
      <c r="WA473" s="28"/>
      <c r="WB473" s="28"/>
      <c r="WC473" s="28"/>
      <c r="WD473" s="28"/>
      <c r="WE473" s="28"/>
      <c r="WF473" s="28"/>
      <c r="WG473" s="28"/>
      <c r="WH473" s="28"/>
      <c r="WI473" s="28"/>
      <c r="WJ473" s="28"/>
      <c r="WK473" s="28"/>
      <c r="WL473" s="28"/>
      <c r="WM473" s="28"/>
      <c r="WN473" s="28"/>
      <c r="WO473" s="28"/>
      <c r="WP473" s="28"/>
      <c r="WQ473" s="28"/>
      <c r="WR473" s="28"/>
      <c r="WS473" s="28"/>
      <c r="WT473" s="28"/>
      <c r="WU473" s="28"/>
      <c r="WV473" s="28"/>
      <c r="WW473" s="28"/>
      <c r="WX473" s="28"/>
      <c r="WY473" s="28"/>
      <c r="WZ473" s="28"/>
      <c r="XA473" s="28"/>
      <c r="XB473" s="28"/>
      <c r="XC473" s="28"/>
      <c r="XD473" s="28"/>
      <c r="XE473" s="28"/>
      <c r="XF473" s="28"/>
      <c r="XG473" s="28"/>
      <c r="XH473" s="28"/>
      <c r="XI473" s="28"/>
      <c r="XJ473" s="28"/>
      <c r="XK473" s="28"/>
      <c r="XL473" s="28"/>
      <c r="XM473" s="28"/>
      <c r="XN473" s="28"/>
      <c r="XO473" s="28"/>
      <c r="XP473" s="28"/>
      <c r="XQ473" s="28"/>
      <c r="XR473" s="28"/>
      <c r="XS473" s="28"/>
      <c r="XT473" s="28"/>
      <c r="XU473" s="28"/>
      <c r="XV473" s="28"/>
      <c r="XW473" s="28"/>
      <c r="XX473" s="28"/>
      <c r="XY473" s="28"/>
      <c r="XZ473" s="28"/>
      <c r="YA473" s="28"/>
      <c r="YB473" s="28"/>
      <c r="YC473" s="28"/>
      <c r="YD473" s="28"/>
      <c r="YE473" s="28"/>
      <c r="YF473" s="28"/>
      <c r="YG473" s="28"/>
      <c r="YH473" s="28"/>
      <c r="YI473" s="28"/>
      <c r="YJ473" s="28"/>
      <c r="YK473" s="28"/>
      <c r="YL473" s="28"/>
      <c r="YM473" s="28"/>
      <c r="YN473" s="28"/>
      <c r="YO473" s="28"/>
      <c r="YP473" s="28"/>
      <c r="YQ473" s="28"/>
      <c r="YR473" s="28"/>
      <c r="YS473" s="28"/>
      <c r="YT473" s="28"/>
      <c r="YU473" s="28"/>
      <c r="YV473" s="28"/>
      <c r="YW473" s="28"/>
      <c r="YX473" s="28"/>
      <c r="YY473" s="28"/>
      <c r="YZ473" s="28"/>
      <c r="ZA473" s="28"/>
      <c r="ZB473" s="28"/>
      <c r="ZC473" s="28"/>
      <c r="ZD473" s="28"/>
      <c r="ZE473" s="28"/>
      <c r="ZF473" s="28"/>
      <c r="ZG473" s="28"/>
      <c r="ZH473" s="28"/>
      <c r="ZI473" s="28"/>
      <c r="ZJ473" s="28"/>
      <c r="ZK473" s="28"/>
      <c r="ZL473" s="28"/>
      <c r="ZM473" s="28"/>
      <c r="ZN473" s="28"/>
      <c r="ZO473" s="28"/>
      <c r="ZP473" s="28"/>
      <c r="ZQ473" s="28"/>
      <c r="ZR473" s="28"/>
      <c r="ZS473" s="28"/>
      <c r="ZT473" s="28"/>
      <c r="ZU473" s="28"/>
      <c r="ZV473" s="28"/>
      <c r="ZW473" s="28"/>
      <c r="ZX473" s="28"/>
      <c r="ZY473" s="28"/>
      <c r="ZZ473" s="28"/>
      <c r="AAA473" s="28"/>
      <c r="AAB473" s="28"/>
      <c r="AAC473" s="28"/>
      <c r="AAD473" s="28"/>
      <c r="AAE473" s="28"/>
      <c r="AAF473" s="28"/>
      <c r="AAG473" s="28"/>
      <c r="AAH473" s="28"/>
      <c r="AAI473" s="28"/>
      <c r="AAJ473" s="28"/>
      <c r="AAK473" s="28"/>
      <c r="AAL473" s="28"/>
      <c r="AAM473" s="28"/>
      <c r="AAN473" s="28"/>
      <c r="AAO473" s="28"/>
      <c r="AAP473" s="28"/>
      <c r="AAQ473" s="28"/>
      <c r="AAR473" s="28"/>
      <c r="AAS473" s="28"/>
      <c r="AAT473" s="28"/>
      <c r="AAU473" s="28"/>
      <c r="AAV473" s="28"/>
      <c r="AAW473" s="28"/>
      <c r="AAX473" s="28"/>
      <c r="AAY473" s="28"/>
      <c r="AAZ473" s="28"/>
      <c r="ABA473" s="28"/>
      <c r="ABB473" s="28"/>
      <c r="ABC473" s="28"/>
      <c r="ABD473" s="28"/>
      <c r="ABE473" s="28"/>
      <c r="ABF473" s="28"/>
      <c r="ABG473" s="28"/>
      <c r="ABH473" s="28"/>
      <c r="ABI473" s="28"/>
      <c r="ABJ473" s="28"/>
      <c r="ABK473" s="28"/>
      <c r="ABL473" s="28"/>
      <c r="ABM473" s="28"/>
      <c r="ABN473" s="28"/>
      <c r="ABO473" s="28"/>
      <c r="ABP473" s="28"/>
      <c r="ABQ473" s="28"/>
      <c r="ABR473" s="28"/>
      <c r="ABS473" s="28"/>
      <c r="ABT473" s="28"/>
      <c r="ABU473" s="28"/>
      <c r="ABV473" s="28"/>
      <c r="ABW473" s="28"/>
      <c r="ABX473" s="28"/>
      <c r="ABY473" s="28"/>
      <c r="ABZ473" s="28"/>
      <c r="ACA473" s="28"/>
      <c r="ACB473" s="28"/>
      <c r="ACC473" s="28"/>
      <c r="ACD473" s="28"/>
      <c r="ACE473" s="28"/>
      <c r="ACF473" s="28"/>
      <c r="ACG473" s="28"/>
      <c r="ACH473" s="28"/>
      <c r="ACI473" s="28"/>
      <c r="ACJ473" s="28"/>
      <c r="ACK473" s="28"/>
      <c r="ACL473" s="28"/>
      <c r="ACM473" s="28"/>
      <c r="ACN473" s="28"/>
      <c r="ACO473" s="28"/>
      <c r="ACP473" s="28"/>
      <c r="ACQ473" s="28"/>
      <c r="ACR473" s="28"/>
      <c r="ACS473" s="28"/>
      <c r="ACT473" s="28"/>
      <c r="ACU473" s="28"/>
      <c r="ACV473" s="28"/>
      <c r="ACW473" s="28"/>
      <c r="ACX473" s="28"/>
      <c r="ACY473" s="28"/>
      <c r="ACZ473" s="28"/>
      <c r="ADA473" s="28"/>
      <c r="ADB473" s="28"/>
      <c r="ADC473" s="28"/>
      <c r="ADD473" s="28"/>
      <c r="ADE473" s="28"/>
      <c r="ADF473" s="28"/>
      <c r="ADG473" s="28"/>
      <c r="ADH473" s="28"/>
      <c r="ADI473" s="28"/>
      <c r="ADJ473" s="28"/>
      <c r="ADK473" s="28"/>
      <c r="ADL473" s="28"/>
      <c r="ADM473" s="28"/>
      <c r="ADN473" s="28"/>
      <c r="ADO473" s="28"/>
      <c r="ADP473" s="28"/>
      <c r="ADQ473" s="28"/>
      <c r="ADR473" s="28"/>
      <c r="ADS473" s="28"/>
      <c r="ADT473" s="28"/>
      <c r="ADU473" s="28"/>
      <c r="ADV473" s="28"/>
      <c r="ADW473" s="28"/>
      <c r="ADX473" s="28"/>
      <c r="ADY473" s="28"/>
      <c r="ADZ473" s="28"/>
      <c r="AEA473" s="28"/>
      <c r="AEB473" s="28"/>
      <c r="AEC473" s="28"/>
      <c r="AED473" s="28"/>
      <c r="AEE473" s="28"/>
      <c r="AEF473" s="28"/>
      <c r="AEG473" s="28"/>
      <c r="AEH473" s="28"/>
      <c r="AEI473" s="28"/>
      <c r="AEJ473" s="28"/>
      <c r="AEK473" s="28"/>
      <c r="AEL473" s="28"/>
      <c r="AEM473" s="28"/>
      <c r="AEN473" s="28"/>
      <c r="AEO473" s="28"/>
      <c r="AEP473" s="28"/>
      <c r="AEQ473" s="28"/>
      <c r="AER473" s="28"/>
      <c r="AES473" s="28"/>
      <c r="AET473" s="28"/>
      <c r="AEU473" s="28"/>
      <c r="AEV473" s="28"/>
      <c r="AEW473" s="28"/>
      <c r="AEX473" s="28"/>
      <c r="AEY473" s="28"/>
      <c r="AEZ473" s="28"/>
      <c r="AFA473" s="28"/>
      <c r="AFB473" s="28"/>
      <c r="AFC473" s="28"/>
      <c r="AFD473" s="28"/>
      <c r="AFE473" s="28"/>
      <c r="AFF473" s="28"/>
      <c r="AFG473" s="28"/>
      <c r="AFH473" s="28"/>
      <c r="AFI473" s="28"/>
      <c r="AFJ473" s="28"/>
      <c r="AFK473" s="28"/>
      <c r="AFL473" s="28"/>
      <c r="AFM473" s="28"/>
      <c r="AFN473" s="28"/>
      <c r="AFO473" s="28"/>
      <c r="AFP473" s="28"/>
      <c r="AFQ473" s="28"/>
      <c r="AFR473" s="28"/>
    </row>
    <row r="474" spans="1:850" s="130" customFormat="1">
      <c r="A474" s="150"/>
      <c r="B474" s="202"/>
      <c r="C474" s="85"/>
      <c r="D474" s="203"/>
      <c r="E474" s="86"/>
      <c r="F474" s="152"/>
      <c r="G474" s="153"/>
      <c r="H474" s="200">
        <f t="shared" si="96"/>
        <v>0</v>
      </c>
      <c r="I474" s="155"/>
      <c r="J474" s="200">
        <f t="shared" si="97"/>
        <v>0</v>
      </c>
      <c r="K474" s="157">
        <f t="shared" si="98"/>
        <v>0</v>
      </c>
      <c r="L474" s="201">
        <f t="shared" si="99"/>
        <v>0</v>
      </c>
      <c r="M474" s="159"/>
      <c r="N474" s="155"/>
      <c r="O474" s="154">
        <f t="shared" si="105"/>
        <v>0</v>
      </c>
      <c r="P474" s="155"/>
      <c r="Q474" s="154">
        <f t="shared" si="106"/>
        <v>0</v>
      </c>
      <c r="R474" s="157">
        <f t="shared" si="100"/>
        <v>0</v>
      </c>
      <c r="S474" s="160">
        <f t="shared" si="107"/>
        <v>0</v>
      </c>
      <c r="T474" s="159"/>
      <c r="U474" s="155"/>
      <c r="V474" s="154">
        <f t="shared" si="101"/>
        <v>0</v>
      </c>
      <c r="W474" s="155"/>
      <c r="X474" s="154">
        <f t="shared" si="102"/>
        <v>0</v>
      </c>
      <c r="Y474" s="157">
        <f t="shared" si="103"/>
        <v>0</v>
      </c>
      <c r="Z474" s="161">
        <f t="shared" si="104"/>
        <v>0</v>
      </c>
      <c r="AA474" s="162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  <c r="QN474" s="28"/>
      <c r="QO474" s="28"/>
      <c r="QP474" s="28"/>
      <c r="QQ474" s="28"/>
      <c r="QR474" s="28"/>
      <c r="QS474" s="28"/>
      <c r="QT474" s="28"/>
      <c r="QU474" s="28"/>
      <c r="QV474" s="28"/>
      <c r="QW474" s="28"/>
      <c r="QX474" s="28"/>
      <c r="QY474" s="28"/>
      <c r="QZ474" s="28"/>
      <c r="RA474" s="28"/>
      <c r="RB474" s="28"/>
      <c r="RC474" s="28"/>
      <c r="RD474" s="28"/>
      <c r="RE474" s="28"/>
      <c r="RF474" s="28"/>
      <c r="RG474" s="28"/>
      <c r="RH474" s="28"/>
      <c r="RI474" s="28"/>
      <c r="RJ474" s="28"/>
      <c r="RK474" s="28"/>
      <c r="RL474" s="28"/>
      <c r="RM474" s="28"/>
      <c r="RN474" s="28"/>
      <c r="RO474" s="28"/>
      <c r="RP474" s="28"/>
      <c r="RQ474" s="28"/>
      <c r="RR474" s="28"/>
      <c r="RS474" s="28"/>
      <c r="RT474" s="28"/>
      <c r="RU474" s="28"/>
      <c r="RV474" s="28"/>
      <c r="RW474" s="28"/>
      <c r="RX474" s="28"/>
      <c r="RY474" s="28"/>
      <c r="RZ474" s="28"/>
      <c r="SA474" s="28"/>
      <c r="SB474" s="28"/>
      <c r="SC474" s="28"/>
      <c r="SD474" s="28"/>
      <c r="SE474" s="28"/>
      <c r="SF474" s="28"/>
      <c r="SG474" s="28"/>
      <c r="SH474" s="28"/>
      <c r="SI474" s="28"/>
      <c r="SJ474" s="28"/>
      <c r="SK474" s="28"/>
      <c r="SL474" s="28"/>
      <c r="SM474" s="28"/>
      <c r="SN474" s="28"/>
      <c r="SO474" s="28"/>
      <c r="SP474" s="28"/>
      <c r="SQ474" s="28"/>
      <c r="SR474" s="28"/>
      <c r="SS474" s="28"/>
      <c r="ST474" s="28"/>
      <c r="SU474" s="28"/>
      <c r="SV474" s="28"/>
      <c r="SW474" s="28"/>
      <c r="SX474" s="28"/>
      <c r="SY474" s="28"/>
      <c r="SZ474" s="28"/>
      <c r="TA474" s="28"/>
      <c r="TB474" s="28"/>
      <c r="TC474" s="28"/>
      <c r="TD474" s="28"/>
      <c r="TE474" s="28"/>
      <c r="TF474" s="28"/>
      <c r="TG474" s="28"/>
      <c r="TH474" s="28"/>
      <c r="TI474" s="28"/>
      <c r="TJ474" s="28"/>
      <c r="TK474" s="28"/>
      <c r="TL474" s="28"/>
      <c r="TM474" s="28"/>
      <c r="TN474" s="28"/>
      <c r="TO474" s="28"/>
      <c r="TP474" s="28"/>
      <c r="TQ474" s="28"/>
      <c r="TR474" s="28"/>
      <c r="TS474" s="28"/>
      <c r="TT474" s="28"/>
      <c r="TU474" s="28"/>
      <c r="TV474" s="28"/>
      <c r="TW474" s="28"/>
      <c r="TX474" s="28"/>
      <c r="TY474" s="28"/>
      <c r="TZ474" s="28"/>
      <c r="UA474" s="28"/>
      <c r="UB474" s="28"/>
      <c r="UC474" s="28"/>
      <c r="UD474" s="28"/>
      <c r="UE474" s="28"/>
      <c r="UF474" s="28"/>
      <c r="UG474" s="28"/>
      <c r="UH474" s="28"/>
      <c r="UI474" s="28"/>
      <c r="UJ474" s="28"/>
      <c r="UK474" s="28"/>
      <c r="UL474" s="28"/>
      <c r="UM474" s="28"/>
      <c r="UN474" s="28"/>
      <c r="UO474" s="28"/>
      <c r="UP474" s="28"/>
      <c r="UQ474" s="28"/>
      <c r="UR474" s="28"/>
      <c r="US474" s="28"/>
      <c r="UT474" s="28"/>
      <c r="UU474" s="28"/>
      <c r="UV474" s="28"/>
      <c r="UW474" s="28"/>
      <c r="UX474" s="28"/>
      <c r="UY474" s="28"/>
      <c r="UZ474" s="28"/>
      <c r="VA474" s="28"/>
      <c r="VB474" s="28"/>
      <c r="VC474" s="28"/>
      <c r="VD474" s="28"/>
      <c r="VE474" s="28"/>
      <c r="VF474" s="28"/>
      <c r="VG474" s="28"/>
      <c r="VH474" s="28"/>
      <c r="VI474" s="28"/>
      <c r="VJ474" s="28"/>
      <c r="VK474" s="28"/>
      <c r="VL474" s="28"/>
      <c r="VM474" s="28"/>
      <c r="VN474" s="28"/>
      <c r="VO474" s="28"/>
      <c r="VP474" s="28"/>
      <c r="VQ474" s="28"/>
      <c r="VR474" s="28"/>
      <c r="VS474" s="28"/>
      <c r="VT474" s="28"/>
      <c r="VU474" s="28"/>
      <c r="VV474" s="28"/>
      <c r="VW474" s="28"/>
      <c r="VX474" s="28"/>
      <c r="VY474" s="28"/>
      <c r="VZ474" s="28"/>
      <c r="WA474" s="28"/>
      <c r="WB474" s="28"/>
      <c r="WC474" s="28"/>
      <c r="WD474" s="28"/>
      <c r="WE474" s="28"/>
      <c r="WF474" s="28"/>
      <c r="WG474" s="28"/>
      <c r="WH474" s="28"/>
      <c r="WI474" s="28"/>
      <c r="WJ474" s="28"/>
      <c r="WK474" s="28"/>
      <c r="WL474" s="28"/>
      <c r="WM474" s="28"/>
      <c r="WN474" s="28"/>
      <c r="WO474" s="28"/>
      <c r="WP474" s="28"/>
      <c r="WQ474" s="28"/>
      <c r="WR474" s="28"/>
      <c r="WS474" s="28"/>
      <c r="WT474" s="28"/>
      <c r="WU474" s="28"/>
      <c r="WV474" s="28"/>
      <c r="WW474" s="28"/>
      <c r="WX474" s="28"/>
      <c r="WY474" s="28"/>
      <c r="WZ474" s="28"/>
      <c r="XA474" s="28"/>
      <c r="XB474" s="28"/>
      <c r="XC474" s="28"/>
      <c r="XD474" s="28"/>
      <c r="XE474" s="28"/>
      <c r="XF474" s="28"/>
      <c r="XG474" s="28"/>
      <c r="XH474" s="28"/>
      <c r="XI474" s="28"/>
      <c r="XJ474" s="28"/>
      <c r="XK474" s="28"/>
      <c r="XL474" s="28"/>
      <c r="XM474" s="28"/>
      <c r="XN474" s="28"/>
      <c r="XO474" s="28"/>
      <c r="XP474" s="28"/>
      <c r="XQ474" s="28"/>
      <c r="XR474" s="28"/>
      <c r="XS474" s="28"/>
      <c r="XT474" s="28"/>
      <c r="XU474" s="28"/>
      <c r="XV474" s="28"/>
      <c r="XW474" s="28"/>
      <c r="XX474" s="28"/>
      <c r="XY474" s="28"/>
      <c r="XZ474" s="28"/>
      <c r="YA474" s="28"/>
      <c r="YB474" s="28"/>
      <c r="YC474" s="28"/>
      <c r="YD474" s="28"/>
      <c r="YE474" s="28"/>
      <c r="YF474" s="28"/>
      <c r="YG474" s="28"/>
      <c r="YH474" s="28"/>
      <c r="YI474" s="28"/>
      <c r="YJ474" s="28"/>
      <c r="YK474" s="28"/>
      <c r="YL474" s="28"/>
      <c r="YM474" s="28"/>
      <c r="YN474" s="28"/>
      <c r="YO474" s="28"/>
      <c r="YP474" s="28"/>
      <c r="YQ474" s="28"/>
      <c r="YR474" s="28"/>
      <c r="YS474" s="28"/>
      <c r="YT474" s="28"/>
      <c r="YU474" s="28"/>
      <c r="YV474" s="28"/>
      <c r="YW474" s="28"/>
      <c r="YX474" s="28"/>
      <c r="YY474" s="28"/>
      <c r="YZ474" s="28"/>
      <c r="ZA474" s="28"/>
      <c r="ZB474" s="28"/>
      <c r="ZC474" s="28"/>
      <c r="ZD474" s="28"/>
      <c r="ZE474" s="28"/>
      <c r="ZF474" s="28"/>
      <c r="ZG474" s="28"/>
      <c r="ZH474" s="28"/>
      <c r="ZI474" s="28"/>
      <c r="ZJ474" s="28"/>
      <c r="ZK474" s="28"/>
      <c r="ZL474" s="28"/>
      <c r="ZM474" s="28"/>
      <c r="ZN474" s="28"/>
      <c r="ZO474" s="28"/>
      <c r="ZP474" s="28"/>
      <c r="ZQ474" s="28"/>
      <c r="ZR474" s="28"/>
      <c r="ZS474" s="28"/>
      <c r="ZT474" s="28"/>
      <c r="ZU474" s="28"/>
      <c r="ZV474" s="28"/>
      <c r="ZW474" s="28"/>
      <c r="ZX474" s="28"/>
      <c r="ZY474" s="28"/>
      <c r="ZZ474" s="28"/>
      <c r="AAA474" s="28"/>
      <c r="AAB474" s="28"/>
      <c r="AAC474" s="28"/>
      <c r="AAD474" s="28"/>
      <c r="AAE474" s="28"/>
      <c r="AAF474" s="28"/>
      <c r="AAG474" s="28"/>
      <c r="AAH474" s="28"/>
      <c r="AAI474" s="28"/>
      <c r="AAJ474" s="28"/>
      <c r="AAK474" s="28"/>
      <c r="AAL474" s="28"/>
      <c r="AAM474" s="28"/>
      <c r="AAN474" s="28"/>
      <c r="AAO474" s="28"/>
      <c r="AAP474" s="28"/>
      <c r="AAQ474" s="28"/>
      <c r="AAR474" s="28"/>
      <c r="AAS474" s="28"/>
      <c r="AAT474" s="28"/>
      <c r="AAU474" s="28"/>
      <c r="AAV474" s="28"/>
      <c r="AAW474" s="28"/>
      <c r="AAX474" s="28"/>
      <c r="AAY474" s="28"/>
      <c r="AAZ474" s="28"/>
      <c r="ABA474" s="28"/>
      <c r="ABB474" s="28"/>
      <c r="ABC474" s="28"/>
      <c r="ABD474" s="28"/>
      <c r="ABE474" s="28"/>
      <c r="ABF474" s="28"/>
      <c r="ABG474" s="28"/>
      <c r="ABH474" s="28"/>
      <c r="ABI474" s="28"/>
      <c r="ABJ474" s="28"/>
      <c r="ABK474" s="28"/>
      <c r="ABL474" s="28"/>
      <c r="ABM474" s="28"/>
      <c r="ABN474" s="28"/>
      <c r="ABO474" s="28"/>
      <c r="ABP474" s="28"/>
      <c r="ABQ474" s="28"/>
      <c r="ABR474" s="28"/>
      <c r="ABS474" s="28"/>
      <c r="ABT474" s="28"/>
      <c r="ABU474" s="28"/>
      <c r="ABV474" s="28"/>
      <c r="ABW474" s="28"/>
      <c r="ABX474" s="28"/>
      <c r="ABY474" s="28"/>
      <c r="ABZ474" s="28"/>
      <c r="ACA474" s="28"/>
      <c r="ACB474" s="28"/>
      <c r="ACC474" s="28"/>
      <c r="ACD474" s="28"/>
      <c r="ACE474" s="28"/>
      <c r="ACF474" s="28"/>
      <c r="ACG474" s="28"/>
      <c r="ACH474" s="28"/>
      <c r="ACI474" s="28"/>
      <c r="ACJ474" s="28"/>
      <c r="ACK474" s="28"/>
      <c r="ACL474" s="28"/>
      <c r="ACM474" s="28"/>
      <c r="ACN474" s="28"/>
      <c r="ACO474" s="28"/>
      <c r="ACP474" s="28"/>
      <c r="ACQ474" s="28"/>
      <c r="ACR474" s="28"/>
      <c r="ACS474" s="28"/>
      <c r="ACT474" s="28"/>
      <c r="ACU474" s="28"/>
      <c r="ACV474" s="28"/>
      <c r="ACW474" s="28"/>
      <c r="ACX474" s="28"/>
      <c r="ACY474" s="28"/>
      <c r="ACZ474" s="28"/>
      <c r="ADA474" s="28"/>
      <c r="ADB474" s="28"/>
      <c r="ADC474" s="28"/>
      <c r="ADD474" s="28"/>
      <c r="ADE474" s="28"/>
      <c r="ADF474" s="28"/>
      <c r="ADG474" s="28"/>
      <c r="ADH474" s="28"/>
      <c r="ADI474" s="28"/>
      <c r="ADJ474" s="28"/>
      <c r="ADK474" s="28"/>
      <c r="ADL474" s="28"/>
      <c r="ADM474" s="28"/>
      <c r="ADN474" s="28"/>
      <c r="ADO474" s="28"/>
      <c r="ADP474" s="28"/>
      <c r="ADQ474" s="28"/>
      <c r="ADR474" s="28"/>
      <c r="ADS474" s="28"/>
      <c r="ADT474" s="28"/>
      <c r="ADU474" s="28"/>
      <c r="ADV474" s="28"/>
      <c r="ADW474" s="28"/>
      <c r="ADX474" s="28"/>
      <c r="ADY474" s="28"/>
      <c r="ADZ474" s="28"/>
      <c r="AEA474" s="28"/>
      <c r="AEB474" s="28"/>
      <c r="AEC474" s="28"/>
      <c r="AED474" s="28"/>
      <c r="AEE474" s="28"/>
      <c r="AEF474" s="28"/>
      <c r="AEG474" s="28"/>
      <c r="AEH474" s="28"/>
      <c r="AEI474" s="28"/>
      <c r="AEJ474" s="28"/>
      <c r="AEK474" s="28"/>
      <c r="AEL474" s="28"/>
      <c r="AEM474" s="28"/>
      <c r="AEN474" s="28"/>
      <c r="AEO474" s="28"/>
      <c r="AEP474" s="28"/>
      <c r="AEQ474" s="28"/>
      <c r="AER474" s="28"/>
      <c r="AES474" s="28"/>
      <c r="AET474" s="28"/>
      <c r="AEU474" s="28"/>
      <c r="AEV474" s="28"/>
      <c r="AEW474" s="28"/>
      <c r="AEX474" s="28"/>
      <c r="AEY474" s="28"/>
      <c r="AEZ474" s="28"/>
      <c r="AFA474" s="28"/>
      <c r="AFB474" s="28"/>
      <c r="AFC474" s="28"/>
      <c r="AFD474" s="28"/>
      <c r="AFE474" s="28"/>
      <c r="AFF474" s="28"/>
      <c r="AFG474" s="28"/>
      <c r="AFH474" s="28"/>
      <c r="AFI474" s="28"/>
      <c r="AFJ474" s="28"/>
      <c r="AFK474" s="28"/>
      <c r="AFL474" s="28"/>
      <c r="AFM474" s="28"/>
      <c r="AFN474" s="28"/>
      <c r="AFO474" s="28"/>
      <c r="AFP474" s="28"/>
      <c r="AFQ474" s="28"/>
      <c r="AFR474" s="28"/>
    </row>
    <row r="475" spans="1:850" s="130" customFormat="1">
      <c r="A475" s="150"/>
      <c r="B475" s="202"/>
      <c r="C475" s="85"/>
      <c r="D475" s="203"/>
      <c r="E475" s="86"/>
      <c r="F475" s="152"/>
      <c r="G475" s="153"/>
      <c r="H475" s="200">
        <f t="shared" si="96"/>
        <v>0</v>
      </c>
      <c r="I475" s="155"/>
      <c r="J475" s="200">
        <f t="shared" si="97"/>
        <v>0</v>
      </c>
      <c r="K475" s="157">
        <f t="shared" si="98"/>
        <v>0</v>
      </c>
      <c r="L475" s="201">
        <f t="shared" si="99"/>
        <v>0</v>
      </c>
      <c r="M475" s="159"/>
      <c r="N475" s="155"/>
      <c r="O475" s="154">
        <f t="shared" si="105"/>
        <v>0</v>
      </c>
      <c r="P475" s="155"/>
      <c r="Q475" s="154">
        <f t="shared" si="106"/>
        <v>0</v>
      </c>
      <c r="R475" s="157">
        <f t="shared" si="100"/>
        <v>0</v>
      </c>
      <c r="S475" s="160">
        <f t="shared" si="107"/>
        <v>0</v>
      </c>
      <c r="T475" s="159"/>
      <c r="U475" s="155"/>
      <c r="V475" s="154">
        <f t="shared" si="101"/>
        <v>0</v>
      </c>
      <c r="W475" s="155"/>
      <c r="X475" s="154">
        <f t="shared" si="102"/>
        <v>0</v>
      </c>
      <c r="Y475" s="157">
        <f t="shared" si="103"/>
        <v>0</v>
      </c>
      <c r="Z475" s="161">
        <f t="shared" si="104"/>
        <v>0</v>
      </c>
      <c r="AA475" s="162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  <c r="QN475" s="28"/>
      <c r="QO475" s="28"/>
      <c r="QP475" s="28"/>
      <c r="QQ475" s="28"/>
      <c r="QR475" s="28"/>
      <c r="QS475" s="28"/>
      <c r="QT475" s="28"/>
      <c r="QU475" s="28"/>
      <c r="QV475" s="28"/>
      <c r="QW475" s="28"/>
      <c r="QX475" s="28"/>
      <c r="QY475" s="28"/>
      <c r="QZ475" s="28"/>
      <c r="RA475" s="28"/>
      <c r="RB475" s="28"/>
      <c r="RC475" s="28"/>
      <c r="RD475" s="28"/>
      <c r="RE475" s="28"/>
      <c r="RF475" s="28"/>
      <c r="RG475" s="28"/>
      <c r="RH475" s="28"/>
      <c r="RI475" s="28"/>
      <c r="RJ475" s="28"/>
      <c r="RK475" s="28"/>
      <c r="RL475" s="28"/>
      <c r="RM475" s="28"/>
      <c r="RN475" s="28"/>
      <c r="RO475" s="28"/>
      <c r="RP475" s="28"/>
      <c r="RQ475" s="28"/>
      <c r="RR475" s="28"/>
      <c r="RS475" s="28"/>
      <c r="RT475" s="28"/>
      <c r="RU475" s="28"/>
      <c r="RV475" s="28"/>
      <c r="RW475" s="28"/>
      <c r="RX475" s="28"/>
      <c r="RY475" s="28"/>
      <c r="RZ475" s="28"/>
      <c r="SA475" s="28"/>
      <c r="SB475" s="28"/>
      <c r="SC475" s="28"/>
      <c r="SD475" s="28"/>
      <c r="SE475" s="28"/>
      <c r="SF475" s="28"/>
      <c r="SG475" s="28"/>
      <c r="SH475" s="28"/>
      <c r="SI475" s="28"/>
      <c r="SJ475" s="28"/>
      <c r="SK475" s="28"/>
      <c r="SL475" s="28"/>
      <c r="SM475" s="28"/>
      <c r="SN475" s="28"/>
      <c r="SO475" s="28"/>
      <c r="SP475" s="28"/>
      <c r="SQ475" s="28"/>
      <c r="SR475" s="28"/>
      <c r="SS475" s="28"/>
      <c r="ST475" s="28"/>
      <c r="SU475" s="28"/>
      <c r="SV475" s="28"/>
      <c r="SW475" s="28"/>
      <c r="SX475" s="28"/>
      <c r="SY475" s="28"/>
      <c r="SZ475" s="28"/>
      <c r="TA475" s="28"/>
      <c r="TB475" s="28"/>
      <c r="TC475" s="28"/>
      <c r="TD475" s="28"/>
      <c r="TE475" s="28"/>
      <c r="TF475" s="28"/>
      <c r="TG475" s="28"/>
      <c r="TH475" s="28"/>
      <c r="TI475" s="28"/>
      <c r="TJ475" s="28"/>
      <c r="TK475" s="28"/>
      <c r="TL475" s="28"/>
      <c r="TM475" s="28"/>
      <c r="TN475" s="28"/>
      <c r="TO475" s="28"/>
      <c r="TP475" s="28"/>
      <c r="TQ475" s="28"/>
      <c r="TR475" s="28"/>
      <c r="TS475" s="28"/>
      <c r="TT475" s="28"/>
      <c r="TU475" s="28"/>
      <c r="TV475" s="28"/>
      <c r="TW475" s="28"/>
      <c r="TX475" s="28"/>
      <c r="TY475" s="28"/>
      <c r="TZ475" s="28"/>
      <c r="UA475" s="28"/>
      <c r="UB475" s="28"/>
      <c r="UC475" s="28"/>
      <c r="UD475" s="28"/>
      <c r="UE475" s="28"/>
      <c r="UF475" s="28"/>
      <c r="UG475" s="28"/>
      <c r="UH475" s="28"/>
      <c r="UI475" s="28"/>
      <c r="UJ475" s="28"/>
      <c r="UK475" s="28"/>
      <c r="UL475" s="28"/>
      <c r="UM475" s="28"/>
      <c r="UN475" s="28"/>
      <c r="UO475" s="28"/>
      <c r="UP475" s="28"/>
      <c r="UQ475" s="28"/>
      <c r="UR475" s="28"/>
      <c r="US475" s="28"/>
      <c r="UT475" s="28"/>
      <c r="UU475" s="28"/>
      <c r="UV475" s="28"/>
      <c r="UW475" s="28"/>
      <c r="UX475" s="28"/>
      <c r="UY475" s="28"/>
      <c r="UZ475" s="28"/>
      <c r="VA475" s="28"/>
      <c r="VB475" s="28"/>
      <c r="VC475" s="28"/>
      <c r="VD475" s="28"/>
      <c r="VE475" s="28"/>
      <c r="VF475" s="28"/>
      <c r="VG475" s="28"/>
      <c r="VH475" s="28"/>
      <c r="VI475" s="28"/>
      <c r="VJ475" s="28"/>
      <c r="VK475" s="28"/>
      <c r="VL475" s="28"/>
      <c r="VM475" s="28"/>
      <c r="VN475" s="28"/>
      <c r="VO475" s="28"/>
      <c r="VP475" s="28"/>
      <c r="VQ475" s="28"/>
      <c r="VR475" s="28"/>
      <c r="VS475" s="28"/>
      <c r="VT475" s="28"/>
      <c r="VU475" s="28"/>
      <c r="VV475" s="28"/>
      <c r="VW475" s="28"/>
      <c r="VX475" s="28"/>
      <c r="VY475" s="28"/>
      <c r="VZ475" s="28"/>
      <c r="WA475" s="28"/>
      <c r="WB475" s="28"/>
      <c r="WC475" s="28"/>
      <c r="WD475" s="28"/>
      <c r="WE475" s="28"/>
      <c r="WF475" s="28"/>
      <c r="WG475" s="28"/>
      <c r="WH475" s="28"/>
      <c r="WI475" s="28"/>
      <c r="WJ475" s="28"/>
      <c r="WK475" s="28"/>
      <c r="WL475" s="28"/>
      <c r="WM475" s="28"/>
      <c r="WN475" s="28"/>
      <c r="WO475" s="28"/>
      <c r="WP475" s="28"/>
      <c r="WQ475" s="28"/>
      <c r="WR475" s="28"/>
      <c r="WS475" s="28"/>
      <c r="WT475" s="28"/>
      <c r="WU475" s="28"/>
      <c r="WV475" s="28"/>
      <c r="WW475" s="28"/>
      <c r="WX475" s="28"/>
      <c r="WY475" s="28"/>
      <c r="WZ475" s="28"/>
      <c r="XA475" s="28"/>
      <c r="XB475" s="28"/>
      <c r="XC475" s="28"/>
      <c r="XD475" s="28"/>
      <c r="XE475" s="28"/>
      <c r="XF475" s="28"/>
      <c r="XG475" s="28"/>
      <c r="XH475" s="28"/>
      <c r="XI475" s="28"/>
      <c r="XJ475" s="28"/>
      <c r="XK475" s="28"/>
      <c r="XL475" s="28"/>
      <c r="XM475" s="28"/>
      <c r="XN475" s="28"/>
      <c r="XO475" s="28"/>
      <c r="XP475" s="28"/>
      <c r="XQ475" s="28"/>
      <c r="XR475" s="28"/>
      <c r="XS475" s="28"/>
      <c r="XT475" s="28"/>
      <c r="XU475" s="28"/>
      <c r="XV475" s="28"/>
      <c r="XW475" s="28"/>
      <c r="XX475" s="28"/>
      <c r="XY475" s="28"/>
      <c r="XZ475" s="28"/>
      <c r="YA475" s="28"/>
      <c r="YB475" s="28"/>
      <c r="YC475" s="28"/>
      <c r="YD475" s="28"/>
      <c r="YE475" s="28"/>
      <c r="YF475" s="28"/>
      <c r="YG475" s="28"/>
      <c r="YH475" s="28"/>
      <c r="YI475" s="28"/>
      <c r="YJ475" s="28"/>
      <c r="YK475" s="28"/>
      <c r="YL475" s="28"/>
      <c r="YM475" s="28"/>
      <c r="YN475" s="28"/>
      <c r="YO475" s="28"/>
      <c r="YP475" s="28"/>
      <c r="YQ475" s="28"/>
      <c r="YR475" s="28"/>
      <c r="YS475" s="28"/>
      <c r="YT475" s="28"/>
      <c r="YU475" s="28"/>
      <c r="YV475" s="28"/>
      <c r="YW475" s="28"/>
      <c r="YX475" s="28"/>
      <c r="YY475" s="28"/>
      <c r="YZ475" s="28"/>
      <c r="ZA475" s="28"/>
      <c r="ZB475" s="28"/>
      <c r="ZC475" s="28"/>
      <c r="ZD475" s="28"/>
      <c r="ZE475" s="28"/>
      <c r="ZF475" s="28"/>
      <c r="ZG475" s="28"/>
      <c r="ZH475" s="28"/>
      <c r="ZI475" s="28"/>
      <c r="ZJ475" s="28"/>
      <c r="ZK475" s="28"/>
      <c r="ZL475" s="28"/>
      <c r="ZM475" s="28"/>
      <c r="ZN475" s="28"/>
      <c r="ZO475" s="28"/>
      <c r="ZP475" s="28"/>
      <c r="ZQ475" s="28"/>
      <c r="ZR475" s="28"/>
      <c r="ZS475" s="28"/>
      <c r="ZT475" s="28"/>
      <c r="ZU475" s="28"/>
      <c r="ZV475" s="28"/>
      <c r="ZW475" s="28"/>
      <c r="ZX475" s="28"/>
      <c r="ZY475" s="28"/>
      <c r="ZZ475" s="28"/>
      <c r="AAA475" s="28"/>
      <c r="AAB475" s="28"/>
      <c r="AAC475" s="28"/>
      <c r="AAD475" s="28"/>
      <c r="AAE475" s="28"/>
      <c r="AAF475" s="28"/>
      <c r="AAG475" s="28"/>
      <c r="AAH475" s="28"/>
      <c r="AAI475" s="28"/>
      <c r="AAJ475" s="28"/>
      <c r="AAK475" s="28"/>
      <c r="AAL475" s="28"/>
      <c r="AAM475" s="28"/>
      <c r="AAN475" s="28"/>
      <c r="AAO475" s="28"/>
      <c r="AAP475" s="28"/>
      <c r="AAQ475" s="28"/>
      <c r="AAR475" s="28"/>
      <c r="AAS475" s="28"/>
      <c r="AAT475" s="28"/>
      <c r="AAU475" s="28"/>
      <c r="AAV475" s="28"/>
      <c r="AAW475" s="28"/>
      <c r="AAX475" s="28"/>
      <c r="AAY475" s="28"/>
      <c r="AAZ475" s="28"/>
      <c r="ABA475" s="28"/>
      <c r="ABB475" s="28"/>
      <c r="ABC475" s="28"/>
      <c r="ABD475" s="28"/>
      <c r="ABE475" s="28"/>
      <c r="ABF475" s="28"/>
      <c r="ABG475" s="28"/>
      <c r="ABH475" s="28"/>
      <c r="ABI475" s="28"/>
      <c r="ABJ475" s="28"/>
      <c r="ABK475" s="28"/>
      <c r="ABL475" s="28"/>
      <c r="ABM475" s="28"/>
      <c r="ABN475" s="28"/>
      <c r="ABO475" s="28"/>
      <c r="ABP475" s="28"/>
      <c r="ABQ475" s="28"/>
      <c r="ABR475" s="28"/>
      <c r="ABS475" s="28"/>
      <c r="ABT475" s="28"/>
      <c r="ABU475" s="28"/>
      <c r="ABV475" s="28"/>
      <c r="ABW475" s="28"/>
      <c r="ABX475" s="28"/>
      <c r="ABY475" s="28"/>
      <c r="ABZ475" s="28"/>
      <c r="ACA475" s="28"/>
      <c r="ACB475" s="28"/>
      <c r="ACC475" s="28"/>
      <c r="ACD475" s="28"/>
      <c r="ACE475" s="28"/>
      <c r="ACF475" s="28"/>
      <c r="ACG475" s="28"/>
      <c r="ACH475" s="28"/>
      <c r="ACI475" s="28"/>
      <c r="ACJ475" s="28"/>
      <c r="ACK475" s="28"/>
      <c r="ACL475" s="28"/>
      <c r="ACM475" s="28"/>
      <c r="ACN475" s="28"/>
      <c r="ACO475" s="28"/>
      <c r="ACP475" s="28"/>
      <c r="ACQ475" s="28"/>
      <c r="ACR475" s="28"/>
      <c r="ACS475" s="28"/>
      <c r="ACT475" s="28"/>
      <c r="ACU475" s="28"/>
      <c r="ACV475" s="28"/>
      <c r="ACW475" s="28"/>
      <c r="ACX475" s="28"/>
      <c r="ACY475" s="28"/>
      <c r="ACZ475" s="28"/>
      <c r="ADA475" s="28"/>
      <c r="ADB475" s="28"/>
      <c r="ADC475" s="28"/>
      <c r="ADD475" s="28"/>
      <c r="ADE475" s="28"/>
      <c r="ADF475" s="28"/>
      <c r="ADG475" s="28"/>
      <c r="ADH475" s="28"/>
      <c r="ADI475" s="28"/>
      <c r="ADJ475" s="28"/>
      <c r="ADK475" s="28"/>
      <c r="ADL475" s="28"/>
      <c r="ADM475" s="28"/>
      <c r="ADN475" s="28"/>
      <c r="ADO475" s="28"/>
      <c r="ADP475" s="28"/>
      <c r="ADQ475" s="28"/>
      <c r="ADR475" s="28"/>
      <c r="ADS475" s="28"/>
      <c r="ADT475" s="28"/>
      <c r="ADU475" s="28"/>
      <c r="ADV475" s="28"/>
      <c r="ADW475" s="28"/>
      <c r="ADX475" s="28"/>
      <c r="ADY475" s="28"/>
      <c r="ADZ475" s="28"/>
      <c r="AEA475" s="28"/>
      <c r="AEB475" s="28"/>
      <c r="AEC475" s="28"/>
      <c r="AED475" s="28"/>
      <c r="AEE475" s="28"/>
      <c r="AEF475" s="28"/>
      <c r="AEG475" s="28"/>
      <c r="AEH475" s="28"/>
      <c r="AEI475" s="28"/>
      <c r="AEJ475" s="28"/>
      <c r="AEK475" s="28"/>
      <c r="AEL475" s="28"/>
      <c r="AEM475" s="28"/>
      <c r="AEN475" s="28"/>
      <c r="AEO475" s="28"/>
      <c r="AEP475" s="28"/>
      <c r="AEQ475" s="28"/>
      <c r="AER475" s="28"/>
      <c r="AES475" s="28"/>
      <c r="AET475" s="28"/>
      <c r="AEU475" s="28"/>
      <c r="AEV475" s="28"/>
      <c r="AEW475" s="28"/>
      <c r="AEX475" s="28"/>
      <c r="AEY475" s="28"/>
      <c r="AEZ475" s="28"/>
      <c r="AFA475" s="28"/>
      <c r="AFB475" s="28"/>
      <c r="AFC475" s="28"/>
      <c r="AFD475" s="28"/>
      <c r="AFE475" s="28"/>
      <c r="AFF475" s="28"/>
      <c r="AFG475" s="28"/>
      <c r="AFH475" s="28"/>
      <c r="AFI475" s="28"/>
      <c r="AFJ475" s="28"/>
      <c r="AFK475" s="28"/>
      <c r="AFL475" s="28"/>
      <c r="AFM475" s="28"/>
      <c r="AFN475" s="28"/>
      <c r="AFO475" s="28"/>
      <c r="AFP475" s="28"/>
      <c r="AFQ475" s="28"/>
      <c r="AFR475" s="28"/>
    </row>
    <row r="476" spans="1:850" s="130" customFormat="1">
      <c r="A476" s="150"/>
      <c r="B476" s="202"/>
      <c r="C476" s="85"/>
      <c r="D476" s="203"/>
      <c r="E476" s="86"/>
      <c r="F476" s="152"/>
      <c r="G476" s="153"/>
      <c r="H476" s="200">
        <f t="shared" si="96"/>
        <v>0</v>
      </c>
      <c r="I476" s="155"/>
      <c r="J476" s="200">
        <f t="shared" si="97"/>
        <v>0</v>
      </c>
      <c r="K476" s="157">
        <f t="shared" si="98"/>
        <v>0</v>
      </c>
      <c r="L476" s="201">
        <f t="shared" si="99"/>
        <v>0</v>
      </c>
      <c r="M476" s="159"/>
      <c r="N476" s="155"/>
      <c r="O476" s="154">
        <f t="shared" si="105"/>
        <v>0</v>
      </c>
      <c r="P476" s="155"/>
      <c r="Q476" s="154">
        <f t="shared" si="106"/>
        <v>0</v>
      </c>
      <c r="R476" s="157">
        <f t="shared" si="100"/>
        <v>0</v>
      </c>
      <c r="S476" s="160">
        <f t="shared" si="107"/>
        <v>0</v>
      </c>
      <c r="T476" s="159"/>
      <c r="U476" s="155"/>
      <c r="V476" s="154">
        <f t="shared" si="101"/>
        <v>0</v>
      </c>
      <c r="W476" s="155"/>
      <c r="X476" s="154">
        <f t="shared" si="102"/>
        <v>0</v>
      </c>
      <c r="Y476" s="157">
        <f t="shared" si="103"/>
        <v>0</v>
      </c>
      <c r="Z476" s="161">
        <f t="shared" si="104"/>
        <v>0</v>
      </c>
      <c r="AA476" s="162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  <c r="QN476" s="28"/>
      <c r="QO476" s="28"/>
      <c r="QP476" s="28"/>
      <c r="QQ476" s="28"/>
      <c r="QR476" s="28"/>
      <c r="QS476" s="28"/>
      <c r="QT476" s="28"/>
      <c r="QU476" s="28"/>
      <c r="QV476" s="28"/>
      <c r="QW476" s="28"/>
      <c r="QX476" s="28"/>
      <c r="QY476" s="28"/>
      <c r="QZ476" s="28"/>
      <c r="RA476" s="28"/>
      <c r="RB476" s="28"/>
      <c r="RC476" s="28"/>
      <c r="RD476" s="28"/>
      <c r="RE476" s="28"/>
      <c r="RF476" s="28"/>
      <c r="RG476" s="28"/>
      <c r="RH476" s="28"/>
      <c r="RI476" s="28"/>
      <c r="RJ476" s="28"/>
      <c r="RK476" s="28"/>
      <c r="RL476" s="28"/>
      <c r="RM476" s="28"/>
      <c r="RN476" s="28"/>
      <c r="RO476" s="28"/>
      <c r="RP476" s="28"/>
      <c r="RQ476" s="28"/>
      <c r="RR476" s="28"/>
      <c r="RS476" s="28"/>
      <c r="RT476" s="28"/>
      <c r="RU476" s="28"/>
      <c r="RV476" s="28"/>
      <c r="RW476" s="28"/>
      <c r="RX476" s="28"/>
      <c r="RY476" s="28"/>
      <c r="RZ476" s="28"/>
      <c r="SA476" s="28"/>
      <c r="SB476" s="28"/>
      <c r="SC476" s="28"/>
      <c r="SD476" s="28"/>
      <c r="SE476" s="28"/>
      <c r="SF476" s="28"/>
      <c r="SG476" s="28"/>
      <c r="SH476" s="28"/>
      <c r="SI476" s="28"/>
      <c r="SJ476" s="28"/>
      <c r="SK476" s="28"/>
      <c r="SL476" s="28"/>
      <c r="SM476" s="28"/>
      <c r="SN476" s="28"/>
      <c r="SO476" s="28"/>
      <c r="SP476" s="28"/>
      <c r="SQ476" s="28"/>
      <c r="SR476" s="28"/>
      <c r="SS476" s="28"/>
      <c r="ST476" s="28"/>
      <c r="SU476" s="28"/>
      <c r="SV476" s="28"/>
      <c r="SW476" s="28"/>
      <c r="SX476" s="28"/>
      <c r="SY476" s="28"/>
      <c r="SZ476" s="28"/>
      <c r="TA476" s="28"/>
      <c r="TB476" s="28"/>
      <c r="TC476" s="28"/>
      <c r="TD476" s="28"/>
      <c r="TE476" s="28"/>
      <c r="TF476" s="28"/>
      <c r="TG476" s="28"/>
      <c r="TH476" s="28"/>
      <c r="TI476" s="28"/>
      <c r="TJ476" s="28"/>
      <c r="TK476" s="28"/>
      <c r="TL476" s="28"/>
      <c r="TM476" s="28"/>
      <c r="TN476" s="28"/>
      <c r="TO476" s="28"/>
      <c r="TP476" s="28"/>
      <c r="TQ476" s="28"/>
      <c r="TR476" s="28"/>
      <c r="TS476" s="28"/>
      <c r="TT476" s="28"/>
      <c r="TU476" s="28"/>
      <c r="TV476" s="28"/>
      <c r="TW476" s="28"/>
      <c r="TX476" s="28"/>
      <c r="TY476" s="28"/>
      <c r="TZ476" s="28"/>
      <c r="UA476" s="28"/>
      <c r="UB476" s="28"/>
      <c r="UC476" s="28"/>
      <c r="UD476" s="28"/>
      <c r="UE476" s="28"/>
      <c r="UF476" s="28"/>
      <c r="UG476" s="28"/>
      <c r="UH476" s="28"/>
      <c r="UI476" s="28"/>
      <c r="UJ476" s="28"/>
      <c r="UK476" s="28"/>
      <c r="UL476" s="28"/>
      <c r="UM476" s="28"/>
      <c r="UN476" s="28"/>
      <c r="UO476" s="28"/>
      <c r="UP476" s="28"/>
      <c r="UQ476" s="28"/>
      <c r="UR476" s="28"/>
      <c r="US476" s="28"/>
      <c r="UT476" s="28"/>
      <c r="UU476" s="28"/>
      <c r="UV476" s="28"/>
      <c r="UW476" s="28"/>
      <c r="UX476" s="28"/>
      <c r="UY476" s="28"/>
      <c r="UZ476" s="28"/>
      <c r="VA476" s="28"/>
      <c r="VB476" s="28"/>
      <c r="VC476" s="28"/>
      <c r="VD476" s="28"/>
      <c r="VE476" s="28"/>
      <c r="VF476" s="28"/>
      <c r="VG476" s="28"/>
      <c r="VH476" s="28"/>
      <c r="VI476" s="28"/>
      <c r="VJ476" s="28"/>
      <c r="VK476" s="28"/>
      <c r="VL476" s="28"/>
      <c r="VM476" s="28"/>
      <c r="VN476" s="28"/>
      <c r="VO476" s="28"/>
      <c r="VP476" s="28"/>
      <c r="VQ476" s="28"/>
      <c r="VR476" s="28"/>
      <c r="VS476" s="28"/>
      <c r="VT476" s="28"/>
      <c r="VU476" s="28"/>
      <c r="VV476" s="28"/>
      <c r="VW476" s="28"/>
      <c r="VX476" s="28"/>
      <c r="VY476" s="28"/>
      <c r="VZ476" s="28"/>
      <c r="WA476" s="28"/>
      <c r="WB476" s="28"/>
      <c r="WC476" s="28"/>
      <c r="WD476" s="28"/>
      <c r="WE476" s="28"/>
      <c r="WF476" s="28"/>
      <c r="WG476" s="28"/>
      <c r="WH476" s="28"/>
      <c r="WI476" s="28"/>
      <c r="WJ476" s="28"/>
      <c r="WK476" s="28"/>
      <c r="WL476" s="28"/>
      <c r="WM476" s="28"/>
      <c r="WN476" s="28"/>
      <c r="WO476" s="28"/>
      <c r="WP476" s="28"/>
      <c r="WQ476" s="28"/>
      <c r="WR476" s="28"/>
      <c r="WS476" s="28"/>
      <c r="WT476" s="28"/>
      <c r="WU476" s="28"/>
      <c r="WV476" s="28"/>
      <c r="WW476" s="28"/>
      <c r="WX476" s="28"/>
      <c r="WY476" s="28"/>
      <c r="WZ476" s="28"/>
      <c r="XA476" s="28"/>
      <c r="XB476" s="28"/>
      <c r="XC476" s="28"/>
      <c r="XD476" s="28"/>
      <c r="XE476" s="28"/>
      <c r="XF476" s="28"/>
      <c r="XG476" s="28"/>
      <c r="XH476" s="28"/>
      <c r="XI476" s="28"/>
      <c r="XJ476" s="28"/>
      <c r="XK476" s="28"/>
      <c r="XL476" s="28"/>
      <c r="XM476" s="28"/>
      <c r="XN476" s="28"/>
      <c r="XO476" s="28"/>
      <c r="XP476" s="28"/>
      <c r="XQ476" s="28"/>
      <c r="XR476" s="28"/>
      <c r="XS476" s="28"/>
      <c r="XT476" s="28"/>
      <c r="XU476" s="28"/>
      <c r="XV476" s="28"/>
      <c r="XW476" s="28"/>
      <c r="XX476" s="28"/>
      <c r="XY476" s="28"/>
      <c r="XZ476" s="28"/>
      <c r="YA476" s="28"/>
      <c r="YB476" s="28"/>
      <c r="YC476" s="28"/>
      <c r="YD476" s="28"/>
      <c r="YE476" s="28"/>
      <c r="YF476" s="28"/>
      <c r="YG476" s="28"/>
      <c r="YH476" s="28"/>
      <c r="YI476" s="28"/>
      <c r="YJ476" s="28"/>
      <c r="YK476" s="28"/>
      <c r="YL476" s="28"/>
      <c r="YM476" s="28"/>
      <c r="YN476" s="28"/>
      <c r="YO476" s="28"/>
      <c r="YP476" s="28"/>
      <c r="YQ476" s="28"/>
      <c r="YR476" s="28"/>
      <c r="YS476" s="28"/>
      <c r="YT476" s="28"/>
      <c r="YU476" s="28"/>
      <c r="YV476" s="28"/>
      <c r="YW476" s="28"/>
      <c r="YX476" s="28"/>
      <c r="YY476" s="28"/>
      <c r="YZ476" s="28"/>
      <c r="ZA476" s="28"/>
      <c r="ZB476" s="28"/>
      <c r="ZC476" s="28"/>
      <c r="ZD476" s="28"/>
      <c r="ZE476" s="28"/>
      <c r="ZF476" s="28"/>
      <c r="ZG476" s="28"/>
      <c r="ZH476" s="28"/>
      <c r="ZI476" s="28"/>
      <c r="ZJ476" s="28"/>
      <c r="ZK476" s="28"/>
      <c r="ZL476" s="28"/>
      <c r="ZM476" s="28"/>
      <c r="ZN476" s="28"/>
      <c r="ZO476" s="28"/>
      <c r="ZP476" s="28"/>
      <c r="ZQ476" s="28"/>
      <c r="ZR476" s="28"/>
      <c r="ZS476" s="28"/>
      <c r="ZT476" s="28"/>
      <c r="ZU476" s="28"/>
      <c r="ZV476" s="28"/>
      <c r="ZW476" s="28"/>
      <c r="ZX476" s="28"/>
      <c r="ZY476" s="28"/>
      <c r="ZZ476" s="28"/>
      <c r="AAA476" s="28"/>
      <c r="AAB476" s="28"/>
      <c r="AAC476" s="28"/>
      <c r="AAD476" s="28"/>
      <c r="AAE476" s="28"/>
      <c r="AAF476" s="28"/>
      <c r="AAG476" s="28"/>
      <c r="AAH476" s="28"/>
      <c r="AAI476" s="28"/>
      <c r="AAJ476" s="28"/>
      <c r="AAK476" s="28"/>
      <c r="AAL476" s="28"/>
      <c r="AAM476" s="28"/>
      <c r="AAN476" s="28"/>
      <c r="AAO476" s="28"/>
      <c r="AAP476" s="28"/>
      <c r="AAQ476" s="28"/>
      <c r="AAR476" s="28"/>
      <c r="AAS476" s="28"/>
      <c r="AAT476" s="28"/>
      <c r="AAU476" s="28"/>
      <c r="AAV476" s="28"/>
      <c r="AAW476" s="28"/>
      <c r="AAX476" s="28"/>
      <c r="AAY476" s="28"/>
      <c r="AAZ476" s="28"/>
      <c r="ABA476" s="28"/>
      <c r="ABB476" s="28"/>
      <c r="ABC476" s="28"/>
      <c r="ABD476" s="28"/>
      <c r="ABE476" s="28"/>
      <c r="ABF476" s="28"/>
      <c r="ABG476" s="28"/>
      <c r="ABH476" s="28"/>
      <c r="ABI476" s="28"/>
      <c r="ABJ476" s="28"/>
      <c r="ABK476" s="28"/>
      <c r="ABL476" s="28"/>
      <c r="ABM476" s="28"/>
      <c r="ABN476" s="28"/>
      <c r="ABO476" s="28"/>
      <c r="ABP476" s="28"/>
      <c r="ABQ476" s="28"/>
      <c r="ABR476" s="28"/>
      <c r="ABS476" s="28"/>
      <c r="ABT476" s="28"/>
      <c r="ABU476" s="28"/>
      <c r="ABV476" s="28"/>
      <c r="ABW476" s="28"/>
      <c r="ABX476" s="28"/>
      <c r="ABY476" s="28"/>
      <c r="ABZ476" s="28"/>
      <c r="ACA476" s="28"/>
      <c r="ACB476" s="28"/>
      <c r="ACC476" s="28"/>
      <c r="ACD476" s="28"/>
      <c r="ACE476" s="28"/>
      <c r="ACF476" s="28"/>
      <c r="ACG476" s="28"/>
      <c r="ACH476" s="28"/>
      <c r="ACI476" s="28"/>
      <c r="ACJ476" s="28"/>
      <c r="ACK476" s="28"/>
      <c r="ACL476" s="28"/>
      <c r="ACM476" s="28"/>
      <c r="ACN476" s="28"/>
      <c r="ACO476" s="28"/>
      <c r="ACP476" s="28"/>
      <c r="ACQ476" s="28"/>
      <c r="ACR476" s="28"/>
      <c r="ACS476" s="28"/>
      <c r="ACT476" s="28"/>
      <c r="ACU476" s="28"/>
      <c r="ACV476" s="28"/>
      <c r="ACW476" s="28"/>
      <c r="ACX476" s="28"/>
      <c r="ACY476" s="28"/>
      <c r="ACZ476" s="28"/>
      <c r="ADA476" s="28"/>
      <c r="ADB476" s="28"/>
      <c r="ADC476" s="28"/>
      <c r="ADD476" s="28"/>
      <c r="ADE476" s="28"/>
      <c r="ADF476" s="28"/>
      <c r="ADG476" s="28"/>
      <c r="ADH476" s="28"/>
      <c r="ADI476" s="28"/>
      <c r="ADJ476" s="28"/>
      <c r="ADK476" s="28"/>
      <c r="ADL476" s="28"/>
      <c r="ADM476" s="28"/>
      <c r="ADN476" s="28"/>
      <c r="ADO476" s="28"/>
      <c r="ADP476" s="28"/>
      <c r="ADQ476" s="28"/>
      <c r="ADR476" s="28"/>
      <c r="ADS476" s="28"/>
      <c r="ADT476" s="28"/>
      <c r="ADU476" s="28"/>
      <c r="ADV476" s="28"/>
      <c r="ADW476" s="28"/>
      <c r="ADX476" s="28"/>
      <c r="ADY476" s="28"/>
      <c r="ADZ476" s="28"/>
      <c r="AEA476" s="28"/>
      <c r="AEB476" s="28"/>
      <c r="AEC476" s="28"/>
      <c r="AED476" s="28"/>
      <c r="AEE476" s="28"/>
      <c r="AEF476" s="28"/>
      <c r="AEG476" s="28"/>
      <c r="AEH476" s="28"/>
      <c r="AEI476" s="28"/>
      <c r="AEJ476" s="28"/>
      <c r="AEK476" s="28"/>
      <c r="AEL476" s="28"/>
      <c r="AEM476" s="28"/>
      <c r="AEN476" s="28"/>
      <c r="AEO476" s="28"/>
      <c r="AEP476" s="28"/>
      <c r="AEQ476" s="28"/>
      <c r="AER476" s="28"/>
      <c r="AES476" s="28"/>
      <c r="AET476" s="28"/>
      <c r="AEU476" s="28"/>
      <c r="AEV476" s="28"/>
      <c r="AEW476" s="28"/>
      <c r="AEX476" s="28"/>
      <c r="AEY476" s="28"/>
      <c r="AEZ476" s="28"/>
      <c r="AFA476" s="28"/>
      <c r="AFB476" s="28"/>
      <c r="AFC476" s="28"/>
      <c r="AFD476" s="28"/>
      <c r="AFE476" s="28"/>
      <c r="AFF476" s="28"/>
      <c r="AFG476" s="28"/>
      <c r="AFH476" s="28"/>
      <c r="AFI476" s="28"/>
      <c r="AFJ476" s="28"/>
      <c r="AFK476" s="28"/>
      <c r="AFL476" s="28"/>
      <c r="AFM476" s="28"/>
      <c r="AFN476" s="28"/>
      <c r="AFO476" s="28"/>
      <c r="AFP476" s="28"/>
      <c r="AFQ476" s="28"/>
      <c r="AFR476" s="28"/>
    </row>
    <row r="477" spans="1:850" s="130" customFormat="1">
      <c r="A477" s="150"/>
      <c r="B477" s="202"/>
      <c r="C477" s="85"/>
      <c r="D477" s="203"/>
      <c r="E477" s="86"/>
      <c r="F477" s="152"/>
      <c r="G477" s="153"/>
      <c r="H477" s="200">
        <f t="shared" si="96"/>
        <v>0</v>
      </c>
      <c r="I477" s="155"/>
      <c r="J477" s="200">
        <f t="shared" si="97"/>
        <v>0</v>
      </c>
      <c r="K477" s="157">
        <f t="shared" si="98"/>
        <v>0</v>
      </c>
      <c r="L477" s="201">
        <f t="shared" si="99"/>
        <v>0</v>
      </c>
      <c r="M477" s="159"/>
      <c r="N477" s="155"/>
      <c r="O477" s="154">
        <f t="shared" si="105"/>
        <v>0</v>
      </c>
      <c r="P477" s="155"/>
      <c r="Q477" s="154">
        <f t="shared" si="106"/>
        <v>0</v>
      </c>
      <c r="R477" s="157">
        <f t="shared" si="100"/>
        <v>0</v>
      </c>
      <c r="S477" s="160">
        <f t="shared" si="107"/>
        <v>0</v>
      </c>
      <c r="T477" s="159"/>
      <c r="U477" s="155"/>
      <c r="V477" s="154">
        <f t="shared" si="101"/>
        <v>0</v>
      </c>
      <c r="W477" s="155"/>
      <c r="X477" s="154">
        <f t="shared" si="102"/>
        <v>0</v>
      </c>
      <c r="Y477" s="157">
        <f t="shared" si="103"/>
        <v>0</v>
      </c>
      <c r="Z477" s="161">
        <f t="shared" si="104"/>
        <v>0</v>
      </c>
      <c r="AA477" s="162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/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/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  <c r="QN477" s="28"/>
      <c r="QO477" s="28"/>
      <c r="QP477" s="28"/>
      <c r="QQ477" s="28"/>
      <c r="QR477" s="28"/>
      <c r="QS477" s="28"/>
      <c r="QT477" s="28"/>
      <c r="QU477" s="28"/>
      <c r="QV477" s="28"/>
      <c r="QW477" s="28"/>
      <c r="QX477" s="28"/>
      <c r="QY477" s="28"/>
      <c r="QZ477" s="28"/>
      <c r="RA477" s="28"/>
      <c r="RB477" s="28"/>
      <c r="RC477" s="28"/>
      <c r="RD477" s="28"/>
      <c r="RE477" s="28"/>
      <c r="RF477" s="28"/>
      <c r="RG477" s="28"/>
      <c r="RH477" s="28"/>
      <c r="RI477" s="28"/>
      <c r="RJ477" s="28"/>
      <c r="RK477" s="28"/>
      <c r="RL477" s="28"/>
      <c r="RM477" s="28"/>
      <c r="RN477" s="28"/>
      <c r="RO477" s="28"/>
      <c r="RP477" s="28"/>
      <c r="RQ477" s="28"/>
      <c r="RR477" s="28"/>
      <c r="RS477" s="28"/>
      <c r="RT477" s="28"/>
      <c r="RU477" s="28"/>
      <c r="RV477" s="28"/>
      <c r="RW477" s="28"/>
      <c r="RX477" s="28"/>
      <c r="RY477" s="28"/>
      <c r="RZ477" s="28"/>
      <c r="SA477" s="28"/>
      <c r="SB477" s="28"/>
      <c r="SC477" s="28"/>
      <c r="SD477" s="28"/>
      <c r="SE477" s="28"/>
      <c r="SF477" s="28"/>
      <c r="SG477" s="28"/>
      <c r="SH477" s="28"/>
      <c r="SI477" s="28"/>
      <c r="SJ477" s="28"/>
      <c r="SK477" s="28"/>
      <c r="SL477" s="28"/>
      <c r="SM477" s="28"/>
      <c r="SN477" s="28"/>
      <c r="SO477" s="28"/>
      <c r="SP477" s="28"/>
      <c r="SQ477" s="28"/>
      <c r="SR477" s="28"/>
      <c r="SS477" s="28"/>
      <c r="ST477" s="28"/>
      <c r="SU477" s="28"/>
      <c r="SV477" s="28"/>
      <c r="SW477" s="28"/>
      <c r="SX477" s="28"/>
      <c r="SY477" s="28"/>
      <c r="SZ477" s="28"/>
      <c r="TA477" s="28"/>
      <c r="TB477" s="28"/>
      <c r="TC477" s="28"/>
      <c r="TD477" s="28"/>
      <c r="TE477" s="28"/>
      <c r="TF477" s="28"/>
      <c r="TG477" s="28"/>
      <c r="TH477" s="28"/>
      <c r="TI477" s="28"/>
      <c r="TJ477" s="28"/>
      <c r="TK477" s="28"/>
      <c r="TL477" s="28"/>
      <c r="TM477" s="28"/>
      <c r="TN477" s="28"/>
      <c r="TO477" s="28"/>
      <c r="TP477" s="28"/>
      <c r="TQ477" s="28"/>
      <c r="TR477" s="28"/>
      <c r="TS477" s="28"/>
      <c r="TT477" s="28"/>
      <c r="TU477" s="28"/>
      <c r="TV477" s="28"/>
      <c r="TW477" s="28"/>
      <c r="TX477" s="28"/>
      <c r="TY477" s="28"/>
      <c r="TZ477" s="28"/>
      <c r="UA477" s="28"/>
      <c r="UB477" s="28"/>
      <c r="UC477" s="28"/>
      <c r="UD477" s="28"/>
      <c r="UE477" s="28"/>
      <c r="UF477" s="28"/>
      <c r="UG477" s="28"/>
      <c r="UH477" s="28"/>
      <c r="UI477" s="28"/>
      <c r="UJ477" s="28"/>
      <c r="UK477" s="28"/>
      <c r="UL477" s="28"/>
      <c r="UM477" s="28"/>
      <c r="UN477" s="28"/>
      <c r="UO477" s="28"/>
      <c r="UP477" s="28"/>
      <c r="UQ477" s="28"/>
      <c r="UR477" s="28"/>
      <c r="US477" s="28"/>
      <c r="UT477" s="28"/>
      <c r="UU477" s="28"/>
      <c r="UV477" s="28"/>
      <c r="UW477" s="28"/>
      <c r="UX477" s="28"/>
      <c r="UY477" s="28"/>
      <c r="UZ477" s="28"/>
      <c r="VA477" s="28"/>
      <c r="VB477" s="28"/>
      <c r="VC477" s="28"/>
      <c r="VD477" s="28"/>
      <c r="VE477" s="28"/>
      <c r="VF477" s="28"/>
      <c r="VG477" s="28"/>
      <c r="VH477" s="28"/>
      <c r="VI477" s="28"/>
      <c r="VJ477" s="28"/>
      <c r="VK477" s="28"/>
      <c r="VL477" s="28"/>
      <c r="VM477" s="28"/>
      <c r="VN477" s="28"/>
      <c r="VO477" s="28"/>
      <c r="VP477" s="28"/>
      <c r="VQ477" s="28"/>
      <c r="VR477" s="28"/>
      <c r="VS477" s="28"/>
      <c r="VT477" s="28"/>
      <c r="VU477" s="28"/>
      <c r="VV477" s="28"/>
      <c r="VW477" s="28"/>
      <c r="VX477" s="28"/>
      <c r="VY477" s="28"/>
      <c r="VZ477" s="28"/>
      <c r="WA477" s="28"/>
      <c r="WB477" s="28"/>
      <c r="WC477" s="28"/>
      <c r="WD477" s="28"/>
      <c r="WE477" s="28"/>
      <c r="WF477" s="28"/>
      <c r="WG477" s="28"/>
      <c r="WH477" s="28"/>
      <c r="WI477" s="28"/>
      <c r="WJ477" s="28"/>
      <c r="WK477" s="28"/>
      <c r="WL477" s="28"/>
      <c r="WM477" s="28"/>
      <c r="WN477" s="28"/>
      <c r="WO477" s="28"/>
      <c r="WP477" s="28"/>
      <c r="WQ477" s="28"/>
      <c r="WR477" s="28"/>
      <c r="WS477" s="28"/>
      <c r="WT477" s="28"/>
      <c r="WU477" s="28"/>
      <c r="WV477" s="28"/>
      <c r="WW477" s="28"/>
      <c r="WX477" s="28"/>
      <c r="WY477" s="28"/>
      <c r="WZ477" s="28"/>
      <c r="XA477" s="28"/>
      <c r="XB477" s="28"/>
      <c r="XC477" s="28"/>
      <c r="XD477" s="28"/>
      <c r="XE477" s="28"/>
      <c r="XF477" s="28"/>
      <c r="XG477" s="28"/>
      <c r="XH477" s="28"/>
      <c r="XI477" s="28"/>
      <c r="XJ477" s="28"/>
      <c r="XK477" s="28"/>
      <c r="XL477" s="28"/>
      <c r="XM477" s="28"/>
      <c r="XN477" s="28"/>
      <c r="XO477" s="28"/>
      <c r="XP477" s="28"/>
      <c r="XQ477" s="28"/>
      <c r="XR477" s="28"/>
      <c r="XS477" s="28"/>
      <c r="XT477" s="28"/>
      <c r="XU477" s="28"/>
      <c r="XV477" s="28"/>
      <c r="XW477" s="28"/>
      <c r="XX477" s="28"/>
      <c r="XY477" s="28"/>
      <c r="XZ477" s="28"/>
      <c r="YA477" s="28"/>
      <c r="YB477" s="28"/>
      <c r="YC477" s="28"/>
      <c r="YD477" s="28"/>
      <c r="YE477" s="28"/>
      <c r="YF477" s="28"/>
      <c r="YG477" s="28"/>
      <c r="YH477" s="28"/>
      <c r="YI477" s="28"/>
      <c r="YJ477" s="28"/>
      <c r="YK477" s="28"/>
      <c r="YL477" s="28"/>
      <c r="YM477" s="28"/>
      <c r="YN477" s="28"/>
      <c r="YO477" s="28"/>
      <c r="YP477" s="28"/>
      <c r="YQ477" s="28"/>
      <c r="YR477" s="28"/>
      <c r="YS477" s="28"/>
      <c r="YT477" s="28"/>
      <c r="YU477" s="28"/>
      <c r="YV477" s="28"/>
      <c r="YW477" s="28"/>
      <c r="YX477" s="28"/>
      <c r="YY477" s="28"/>
      <c r="YZ477" s="28"/>
      <c r="ZA477" s="28"/>
      <c r="ZB477" s="28"/>
      <c r="ZC477" s="28"/>
      <c r="ZD477" s="28"/>
      <c r="ZE477" s="28"/>
      <c r="ZF477" s="28"/>
      <c r="ZG477" s="28"/>
      <c r="ZH477" s="28"/>
      <c r="ZI477" s="28"/>
      <c r="ZJ477" s="28"/>
      <c r="ZK477" s="28"/>
      <c r="ZL477" s="28"/>
      <c r="ZM477" s="28"/>
      <c r="ZN477" s="28"/>
      <c r="ZO477" s="28"/>
      <c r="ZP477" s="28"/>
      <c r="ZQ477" s="28"/>
      <c r="ZR477" s="28"/>
      <c r="ZS477" s="28"/>
      <c r="ZT477" s="28"/>
      <c r="ZU477" s="28"/>
      <c r="ZV477" s="28"/>
      <c r="ZW477" s="28"/>
      <c r="ZX477" s="28"/>
      <c r="ZY477" s="28"/>
      <c r="ZZ477" s="28"/>
      <c r="AAA477" s="28"/>
      <c r="AAB477" s="28"/>
      <c r="AAC477" s="28"/>
      <c r="AAD477" s="28"/>
      <c r="AAE477" s="28"/>
      <c r="AAF477" s="28"/>
      <c r="AAG477" s="28"/>
      <c r="AAH477" s="28"/>
      <c r="AAI477" s="28"/>
      <c r="AAJ477" s="28"/>
      <c r="AAK477" s="28"/>
      <c r="AAL477" s="28"/>
      <c r="AAM477" s="28"/>
      <c r="AAN477" s="28"/>
      <c r="AAO477" s="28"/>
      <c r="AAP477" s="28"/>
      <c r="AAQ477" s="28"/>
      <c r="AAR477" s="28"/>
      <c r="AAS477" s="28"/>
      <c r="AAT477" s="28"/>
      <c r="AAU477" s="28"/>
      <c r="AAV477" s="28"/>
      <c r="AAW477" s="28"/>
      <c r="AAX477" s="28"/>
      <c r="AAY477" s="28"/>
      <c r="AAZ477" s="28"/>
      <c r="ABA477" s="28"/>
      <c r="ABB477" s="28"/>
      <c r="ABC477" s="28"/>
      <c r="ABD477" s="28"/>
      <c r="ABE477" s="28"/>
      <c r="ABF477" s="28"/>
      <c r="ABG477" s="28"/>
      <c r="ABH477" s="28"/>
      <c r="ABI477" s="28"/>
      <c r="ABJ477" s="28"/>
      <c r="ABK477" s="28"/>
      <c r="ABL477" s="28"/>
      <c r="ABM477" s="28"/>
      <c r="ABN477" s="28"/>
      <c r="ABO477" s="28"/>
      <c r="ABP477" s="28"/>
      <c r="ABQ477" s="28"/>
      <c r="ABR477" s="28"/>
      <c r="ABS477" s="28"/>
      <c r="ABT477" s="28"/>
      <c r="ABU477" s="28"/>
      <c r="ABV477" s="28"/>
      <c r="ABW477" s="28"/>
      <c r="ABX477" s="28"/>
      <c r="ABY477" s="28"/>
      <c r="ABZ477" s="28"/>
      <c r="ACA477" s="28"/>
      <c r="ACB477" s="28"/>
      <c r="ACC477" s="28"/>
      <c r="ACD477" s="28"/>
      <c r="ACE477" s="28"/>
      <c r="ACF477" s="28"/>
      <c r="ACG477" s="28"/>
      <c r="ACH477" s="28"/>
      <c r="ACI477" s="28"/>
      <c r="ACJ477" s="28"/>
      <c r="ACK477" s="28"/>
      <c r="ACL477" s="28"/>
      <c r="ACM477" s="28"/>
      <c r="ACN477" s="28"/>
      <c r="ACO477" s="28"/>
      <c r="ACP477" s="28"/>
      <c r="ACQ477" s="28"/>
      <c r="ACR477" s="28"/>
      <c r="ACS477" s="28"/>
      <c r="ACT477" s="28"/>
      <c r="ACU477" s="28"/>
      <c r="ACV477" s="28"/>
      <c r="ACW477" s="28"/>
      <c r="ACX477" s="28"/>
      <c r="ACY477" s="28"/>
      <c r="ACZ477" s="28"/>
      <c r="ADA477" s="28"/>
      <c r="ADB477" s="28"/>
      <c r="ADC477" s="28"/>
      <c r="ADD477" s="28"/>
      <c r="ADE477" s="28"/>
      <c r="ADF477" s="28"/>
      <c r="ADG477" s="28"/>
      <c r="ADH477" s="28"/>
      <c r="ADI477" s="28"/>
      <c r="ADJ477" s="28"/>
      <c r="ADK477" s="28"/>
      <c r="ADL477" s="28"/>
      <c r="ADM477" s="28"/>
      <c r="ADN477" s="28"/>
      <c r="ADO477" s="28"/>
      <c r="ADP477" s="28"/>
      <c r="ADQ477" s="28"/>
      <c r="ADR477" s="28"/>
      <c r="ADS477" s="28"/>
      <c r="ADT477" s="28"/>
      <c r="ADU477" s="28"/>
      <c r="ADV477" s="28"/>
      <c r="ADW477" s="28"/>
      <c r="ADX477" s="28"/>
      <c r="ADY477" s="28"/>
      <c r="ADZ477" s="28"/>
      <c r="AEA477" s="28"/>
      <c r="AEB477" s="28"/>
      <c r="AEC477" s="28"/>
      <c r="AED477" s="28"/>
      <c r="AEE477" s="28"/>
      <c r="AEF477" s="28"/>
      <c r="AEG477" s="28"/>
      <c r="AEH477" s="28"/>
      <c r="AEI477" s="28"/>
      <c r="AEJ477" s="28"/>
      <c r="AEK477" s="28"/>
      <c r="AEL477" s="28"/>
      <c r="AEM477" s="28"/>
      <c r="AEN477" s="28"/>
      <c r="AEO477" s="28"/>
      <c r="AEP477" s="28"/>
      <c r="AEQ477" s="28"/>
      <c r="AER477" s="28"/>
      <c r="AES477" s="28"/>
      <c r="AET477" s="28"/>
      <c r="AEU477" s="28"/>
      <c r="AEV477" s="28"/>
      <c r="AEW477" s="28"/>
      <c r="AEX477" s="28"/>
      <c r="AEY477" s="28"/>
      <c r="AEZ477" s="28"/>
      <c r="AFA477" s="28"/>
      <c r="AFB477" s="28"/>
      <c r="AFC477" s="28"/>
      <c r="AFD477" s="28"/>
      <c r="AFE477" s="28"/>
      <c r="AFF477" s="28"/>
      <c r="AFG477" s="28"/>
      <c r="AFH477" s="28"/>
      <c r="AFI477" s="28"/>
      <c r="AFJ477" s="28"/>
      <c r="AFK477" s="28"/>
      <c r="AFL477" s="28"/>
      <c r="AFM477" s="28"/>
      <c r="AFN477" s="28"/>
      <c r="AFO477" s="28"/>
      <c r="AFP477" s="28"/>
      <c r="AFQ477" s="28"/>
      <c r="AFR477" s="28"/>
    </row>
    <row r="478" spans="1:850" s="130" customFormat="1">
      <c r="A478" s="150"/>
      <c r="B478" s="202"/>
      <c r="C478" s="85"/>
      <c r="D478" s="203"/>
      <c r="E478" s="86"/>
      <c r="F478" s="152"/>
      <c r="G478" s="153"/>
      <c r="H478" s="200">
        <f t="shared" si="96"/>
        <v>0</v>
      </c>
      <c r="I478" s="155"/>
      <c r="J478" s="200">
        <f t="shared" si="97"/>
        <v>0</v>
      </c>
      <c r="K478" s="157">
        <f t="shared" si="98"/>
        <v>0</v>
      </c>
      <c r="L478" s="201">
        <f t="shared" si="99"/>
        <v>0</v>
      </c>
      <c r="M478" s="159"/>
      <c r="N478" s="155"/>
      <c r="O478" s="154">
        <f t="shared" si="105"/>
        <v>0</v>
      </c>
      <c r="P478" s="155"/>
      <c r="Q478" s="154">
        <f t="shared" si="106"/>
        <v>0</v>
      </c>
      <c r="R478" s="157">
        <f t="shared" si="100"/>
        <v>0</v>
      </c>
      <c r="S478" s="160">
        <f t="shared" si="107"/>
        <v>0</v>
      </c>
      <c r="T478" s="159"/>
      <c r="U478" s="155"/>
      <c r="V478" s="154">
        <f t="shared" si="101"/>
        <v>0</v>
      </c>
      <c r="W478" s="155"/>
      <c r="X478" s="154">
        <f t="shared" si="102"/>
        <v>0</v>
      </c>
      <c r="Y478" s="157">
        <f t="shared" si="103"/>
        <v>0</v>
      </c>
      <c r="Z478" s="161">
        <f t="shared" si="104"/>
        <v>0</v>
      </c>
      <c r="AA478" s="162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/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  <c r="QN478" s="28"/>
      <c r="QO478" s="28"/>
      <c r="QP478" s="28"/>
      <c r="QQ478" s="28"/>
      <c r="QR478" s="28"/>
      <c r="QS478" s="28"/>
      <c r="QT478" s="28"/>
      <c r="QU478" s="28"/>
      <c r="QV478" s="28"/>
      <c r="QW478" s="28"/>
      <c r="QX478" s="28"/>
      <c r="QY478" s="28"/>
      <c r="QZ478" s="28"/>
      <c r="RA478" s="28"/>
      <c r="RB478" s="28"/>
      <c r="RC478" s="28"/>
      <c r="RD478" s="28"/>
      <c r="RE478" s="28"/>
      <c r="RF478" s="28"/>
      <c r="RG478" s="28"/>
      <c r="RH478" s="28"/>
      <c r="RI478" s="28"/>
      <c r="RJ478" s="28"/>
      <c r="RK478" s="28"/>
      <c r="RL478" s="28"/>
      <c r="RM478" s="28"/>
      <c r="RN478" s="28"/>
      <c r="RO478" s="28"/>
      <c r="RP478" s="28"/>
      <c r="RQ478" s="28"/>
      <c r="RR478" s="28"/>
      <c r="RS478" s="28"/>
      <c r="RT478" s="28"/>
      <c r="RU478" s="28"/>
      <c r="RV478" s="28"/>
      <c r="RW478" s="28"/>
      <c r="RX478" s="28"/>
      <c r="RY478" s="28"/>
      <c r="RZ478" s="28"/>
      <c r="SA478" s="28"/>
      <c r="SB478" s="28"/>
      <c r="SC478" s="28"/>
      <c r="SD478" s="28"/>
      <c r="SE478" s="28"/>
      <c r="SF478" s="28"/>
      <c r="SG478" s="28"/>
      <c r="SH478" s="28"/>
      <c r="SI478" s="28"/>
      <c r="SJ478" s="28"/>
      <c r="SK478" s="28"/>
      <c r="SL478" s="28"/>
      <c r="SM478" s="28"/>
      <c r="SN478" s="28"/>
      <c r="SO478" s="28"/>
      <c r="SP478" s="28"/>
      <c r="SQ478" s="28"/>
      <c r="SR478" s="28"/>
      <c r="SS478" s="28"/>
      <c r="ST478" s="28"/>
      <c r="SU478" s="28"/>
      <c r="SV478" s="28"/>
      <c r="SW478" s="28"/>
      <c r="SX478" s="28"/>
      <c r="SY478" s="28"/>
      <c r="SZ478" s="28"/>
      <c r="TA478" s="28"/>
      <c r="TB478" s="28"/>
      <c r="TC478" s="28"/>
      <c r="TD478" s="28"/>
      <c r="TE478" s="28"/>
      <c r="TF478" s="28"/>
      <c r="TG478" s="28"/>
      <c r="TH478" s="28"/>
      <c r="TI478" s="28"/>
      <c r="TJ478" s="28"/>
      <c r="TK478" s="28"/>
      <c r="TL478" s="28"/>
      <c r="TM478" s="28"/>
      <c r="TN478" s="28"/>
      <c r="TO478" s="28"/>
      <c r="TP478" s="28"/>
      <c r="TQ478" s="28"/>
      <c r="TR478" s="28"/>
      <c r="TS478" s="28"/>
      <c r="TT478" s="28"/>
      <c r="TU478" s="28"/>
      <c r="TV478" s="28"/>
      <c r="TW478" s="28"/>
      <c r="TX478" s="28"/>
      <c r="TY478" s="28"/>
      <c r="TZ478" s="28"/>
      <c r="UA478" s="28"/>
      <c r="UB478" s="28"/>
      <c r="UC478" s="28"/>
      <c r="UD478" s="28"/>
      <c r="UE478" s="28"/>
      <c r="UF478" s="28"/>
      <c r="UG478" s="28"/>
      <c r="UH478" s="28"/>
      <c r="UI478" s="28"/>
      <c r="UJ478" s="28"/>
      <c r="UK478" s="28"/>
      <c r="UL478" s="28"/>
      <c r="UM478" s="28"/>
      <c r="UN478" s="28"/>
      <c r="UO478" s="28"/>
      <c r="UP478" s="28"/>
      <c r="UQ478" s="28"/>
      <c r="UR478" s="28"/>
      <c r="US478" s="28"/>
      <c r="UT478" s="28"/>
      <c r="UU478" s="28"/>
      <c r="UV478" s="28"/>
      <c r="UW478" s="28"/>
      <c r="UX478" s="28"/>
      <c r="UY478" s="28"/>
      <c r="UZ478" s="28"/>
      <c r="VA478" s="28"/>
      <c r="VB478" s="28"/>
      <c r="VC478" s="28"/>
      <c r="VD478" s="28"/>
      <c r="VE478" s="28"/>
      <c r="VF478" s="28"/>
      <c r="VG478" s="28"/>
      <c r="VH478" s="28"/>
      <c r="VI478" s="28"/>
      <c r="VJ478" s="28"/>
      <c r="VK478" s="28"/>
      <c r="VL478" s="28"/>
      <c r="VM478" s="28"/>
      <c r="VN478" s="28"/>
      <c r="VO478" s="28"/>
      <c r="VP478" s="28"/>
      <c r="VQ478" s="28"/>
      <c r="VR478" s="28"/>
      <c r="VS478" s="28"/>
      <c r="VT478" s="28"/>
      <c r="VU478" s="28"/>
      <c r="VV478" s="28"/>
      <c r="VW478" s="28"/>
      <c r="VX478" s="28"/>
      <c r="VY478" s="28"/>
      <c r="VZ478" s="28"/>
      <c r="WA478" s="28"/>
      <c r="WB478" s="28"/>
      <c r="WC478" s="28"/>
      <c r="WD478" s="28"/>
      <c r="WE478" s="28"/>
      <c r="WF478" s="28"/>
      <c r="WG478" s="28"/>
      <c r="WH478" s="28"/>
      <c r="WI478" s="28"/>
      <c r="WJ478" s="28"/>
      <c r="WK478" s="28"/>
      <c r="WL478" s="28"/>
      <c r="WM478" s="28"/>
      <c r="WN478" s="28"/>
      <c r="WO478" s="28"/>
      <c r="WP478" s="28"/>
      <c r="WQ478" s="28"/>
      <c r="WR478" s="28"/>
      <c r="WS478" s="28"/>
      <c r="WT478" s="28"/>
      <c r="WU478" s="28"/>
      <c r="WV478" s="28"/>
      <c r="WW478" s="28"/>
      <c r="WX478" s="28"/>
      <c r="WY478" s="28"/>
      <c r="WZ478" s="28"/>
      <c r="XA478" s="28"/>
      <c r="XB478" s="28"/>
      <c r="XC478" s="28"/>
      <c r="XD478" s="28"/>
      <c r="XE478" s="28"/>
      <c r="XF478" s="28"/>
      <c r="XG478" s="28"/>
      <c r="XH478" s="28"/>
      <c r="XI478" s="28"/>
      <c r="XJ478" s="28"/>
      <c r="XK478" s="28"/>
      <c r="XL478" s="28"/>
      <c r="XM478" s="28"/>
      <c r="XN478" s="28"/>
      <c r="XO478" s="28"/>
      <c r="XP478" s="28"/>
      <c r="XQ478" s="28"/>
      <c r="XR478" s="28"/>
      <c r="XS478" s="28"/>
      <c r="XT478" s="28"/>
      <c r="XU478" s="28"/>
      <c r="XV478" s="28"/>
      <c r="XW478" s="28"/>
      <c r="XX478" s="28"/>
      <c r="XY478" s="28"/>
      <c r="XZ478" s="28"/>
      <c r="YA478" s="28"/>
      <c r="YB478" s="28"/>
      <c r="YC478" s="28"/>
      <c r="YD478" s="28"/>
      <c r="YE478" s="28"/>
      <c r="YF478" s="28"/>
      <c r="YG478" s="28"/>
      <c r="YH478" s="28"/>
      <c r="YI478" s="28"/>
      <c r="YJ478" s="28"/>
      <c r="YK478" s="28"/>
      <c r="YL478" s="28"/>
      <c r="YM478" s="28"/>
      <c r="YN478" s="28"/>
      <c r="YO478" s="28"/>
      <c r="YP478" s="28"/>
      <c r="YQ478" s="28"/>
      <c r="YR478" s="28"/>
      <c r="YS478" s="28"/>
      <c r="YT478" s="28"/>
      <c r="YU478" s="28"/>
      <c r="YV478" s="28"/>
      <c r="YW478" s="28"/>
      <c r="YX478" s="28"/>
      <c r="YY478" s="28"/>
      <c r="YZ478" s="28"/>
      <c r="ZA478" s="28"/>
      <c r="ZB478" s="28"/>
      <c r="ZC478" s="28"/>
      <c r="ZD478" s="28"/>
      <c r="ZE478" s="28"/>
      <c r="ZF478" s="28"/>
      <c r="ZG478" s="28"/>
      <c r="ZH478" s="28"/>
      <c r="ZI478" s="28"/>
      <c r="ZJ478" s="28"/>
      <c r="ZK478" s="28"/>
      <c r="ZL478" s="28"/>
      <c r="ZM478" s="28"/>
      <c r="ZN478" s="28"/>
      <c r="ZO478" s="28"/>
      <c r="ZP478" s="28"/>
      <c r="ZQ478" s="28"/>
      <c r="ZR478" s="28"/>
      <c r="ZS478" s="28"/>
      <c r="ZT478" s="28"/>
      <c r="ZU478" s="28"/>
      <c r="ZV478" s="28"/>
      <c r="ZW478" s="28"/>
      <c r="ZX478" s="28"/>
      <c r="ZY478" s="28"/>
      <c r="ZZ478" s="28"/>
      <c r="AAA478" s="28"/>
      <c r="AAB478" s="28"/>
      <c r="AAC478" s="28"/>
      <c r="AAD478" s="28"/>
      <c r="AAE478" s="28"/>
      <c r="AAF478" s="28"/>
      <c r="AAG478" s="28"/>
      <c r="AAH478" s="28"/>
      <c r="AAI478" s="28"/>
      <c r="AAJ478" s="28"/>
      <c r="AAK478" s="28"/>
      <c r="AAL478" s="28"/>
      <c r="AAM478" s="28"/>
      <c r="AAN478" s="28"/>
      <c r="AAO478" s="28"/>
      <c r="AAP478" s="28"/>
      <c r="AAQ478" s="28"/>
      <c r="AAR478" s="28"/>
      <c r="AAS478" s="28"/>
      <c r="AAT478" s="28"/>
      <c r="AAU478" s="28"/>
      <c r="AAV478" s="28"/>
      <c r="AAW478" s="28"/>
      <c r="AAX478" s="28"/>
      <c r="AAY478" s="28"/>
      <c r="AAZ478" s="28"/>
      <c r="ABA478" s="28"/>
      <c r="ABB478" s="28"/>
      <c r="ABC478" s="28"/>
      <c r="ABD478" s="28"/>
      <c r="ABE478" s="28"/>
      <c r="ABF478" s="28"/>
      <c r="ABG478" s="28"/>
      <c r="ABH478" s="28"/>
      <c r="ABI478" s="28"/>
      <c r="ABJ478" s="28"/>
      <c r="ABK478" s="28"/>
      <c r="ABL478" s="28"/>
      <c r="ABM478" s="28"/>
      <c r="ABN478" s="28"/>
      <c r="ABO478" s="28"/>
      <c r="ABP478" s="28"/>
      <c r="ABQ478" s="28"/>
      <c r="ABR478" s="28"/>
      <c r="ABS478" s="28"/>
      <c r="ABT478" s="28"/>
      <c r="ABU478" s="28"/>
      <c r="ABV478" s="28"/>
      <c r="ABW478" s="28"/>
      <c r="ABX478" s="28"/>
      <c r="ABY478" s="28"/>
      <c r="ABZ478" s="28"/>
      <c r="ACA478" s="28"/>
      <c r="ACB478" s="28"/>
      <c r="ACC478" s="28"/>
      <c r="ACD478" s="28"/>
      <c r="ACE478" s="28"/>
      <c r="ACF478" s="28"/>
      <c r="ACG478" s="28"/>
      <c r="ACH478" s="28"/>
      <c r="ACI478" s="28"/>
      <c r="ACJ478" s="28"/>
      <c r="ACK478" s="28"/>
      <c r="ACL478" s="28"/>
      <c r="ACM478" s="28"/>
      <c r="ACN478" s="28"/>
      <c r="ACO478" s="28"/>
      <c r="ACP478" s="28"/>
      <c r="ACQ478" s="28"/>
      <c r="ACR478" s="28"/>
      <c r="ACS478" s="28"/>
      <c r="ACT478" s="28"/>
      <c r="ACU478" s="28"/>
      <c r="ACV478" s="28"/>
      <c r="ACW478" s="28"/>
      <c r="ACX478" s="28"/>
      <c r="ACY478" s="28"/>
      <c r="ACZ478" s="28"/>
      <c r="ADA478" s="28"/>
      <c r="ADB478" s="28"/>
      <c r="ADC478" s="28"/>
      <c r="ADD478" s="28"/>
      <c r="ADE478" s="28"/>
      <c r="ADF478" s="28"/>
      <c r="ADG478" s="28"/>
      <c r="ADH478" s="28"/>
      <c r="ADI478" s="28"/>
      <c r="ADJ478" s="28"/>
      <c r="ADK478" s="28"/>
      <c r="ADL478" s="28"/>
      <c r="ADM478" s="28"/>
      <c r="ADN478" s="28"/>
      <c r="ADO478" s="28"/>
      <c r="ADP478" s="28"/>
      <c r="ADQ478" s="28"/>
      <c r="ADR478" s="28"/>
      <c r="ADS478" s="28"/>
      <c r="ADT478" s="28"/>
      <c r="ADU478" s="28"/>
      <c r="ADV478" s="28"/>
      <c r="ADW478" s="28"/>
      <c r="ADX478" s="28"/>
      <c r="ADY478" s="28"/>
      <c r="ADZ478" s="28"/>
      <c r="AEA478" s="28"/>
      <c r="AEB478" s="28"/>
      <c r="AEC478" s="28"/>
      <c r="AED478" s="28"/>
      <c r="AEE478" s="28"/>
      <c r="AEF478" s="28"/>
      <c r="AEG478" s="28"/>
      <c r="AEH478" s="28"/>
      <c r="AEI478" s="28"/>
      <c r="AEJ478" s="28"/>
      <c r="AEK478" s="28"/>
      <c r="AEL478" s="28"/>
      <c r="AEM478" s="28"/>
      <c r="AEN478" s="28"/>
      <c r="AEO478" s="28"/>
      <c r="AEP478" s="28"/>
      <c r="AEQ478" s="28"/>
      <c r="AER478" s="28"/>
      <c r="AES478" s="28"/>
      <c r="AET478" s="28"/>
      <c r="AEU478" s="28"/>
      <c r="AEV478" s="28"/>
      <c r="AEW478" s="28"/>
      <c r="AEX478" s="28"/>
      <c r="AEY478" s="28"/>
      <c r="AEZ478" s="28"/>
      <c r="AFA478" s="28"/>
      <c r="AFB478" s="28"/>
      <c r="AFC478" s="28"/>
      <c r="AFD478" s="28"/>
      <c r="AFE478" s="28"/>
      <c r="AFF478" s="28"/>
      <c r="AFG478" s="28"/>
      <c r="AFH478" s="28"/>
      <c r="AFI478" s="28"/>
      <c r="AFJ478" s="28"/>
      <c r="AFK478" s="28"/>
      <c r="AFL478" s="28"/>
      <c r="AFM478" s="28"/>
      <c r="AFN478" s="28"/>
      <c r="AFO478" s="28"/>
      <c r="AFP478" s="28"/>
      <c r="AFQ478" s="28"/>
      <c r="AFR478" s="28"/>
    </row>
    <row r="479" spans="1:850" s="130" customFormat="1">
      <c r="A479" s="150"/>
      <c r="B479" s="202"/>
      <c r="C479" s="85"/>
      <c r="D479" s="203"/>
      <c r="E479" s="86"/>
      <c r="F479" s="152"/>
      <c r="G479" s="153"/>
      <c r="H479" s="200">
        <f t="shared" si="96"/>
        <v>0</v>
      </c>
      <c r="I479" s="155"/>
      <c r="J479" s="200">
        <f t="shared" si="97"/>
        <v>0</v>
      </c>
      <c r="K479" s="157">
        <f t="shared" si="98"/>
        <v>0</v>
      </c>
      <c r="L479" s="201">
        <f t="shared" si="99"/>
        <v>0</v>
      </c>
      <c r="M479" s="159"/>
      <c r="N479" s="155"/>
      <c r="O479" s="154">
        <f t="shared" si="105"/>
        <v>0</v>
      </c>
      <c r="P479" s="155"/>
      <c r="Q479" s="154">
        <f t="shared" si="106"/>
        <v>0</v>
      </c>
      <c r="R479" s="157">
        <f t="shared" si="100"/>
        <v>0</v>
      </c>
      <c r="S479" s="160">
        <f t="shared" si="107"/>
        <v>0</v>
      </c>
      <c r="T479" s="159"/>
      <c r="U479" s="155"/>
      <c r="V479" s="154">
        <f t="shared" si="101"/>
        <v>0</v>
      </c>
      <c r="W479" s="155"/>
      <c r="X479" s="154">
        <f t="shared" si="102"/>
        <v>0</v>
      </c>
      <c r="Y479" s="157">
        <f t="shared" si="103"/>
        <v>0</v>
      </c>
      <c r="Z479" s="161">
        <f t="shared" si="104"/>
        <v>0</v>
      </c>
      <c r="AA479" s="162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/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/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  <c r="QN479" s="28"/>
      <c r="QO479" s="28"/>
      <c r="QP479" s="28"/>
      <c r="QQ479" s="28"/>
      <c r="QR479" s="28"/>
      <c r="QS479" s="28"/>
      <c r="QT479" s="28"/>
      <c r="QU479" s="28"/>
      <c r="QV479" s="28"/>
      <c r="QW479" s="28"/>
      <c r="QX479" s="28"/>
      <c r="QY479" s="28"/>
      <c r="QZ479" s="28"/>
      <c r="RA479" s="28"/>
      <c r="RB479" s="28"/>
      <c r="RC479" s="28"/>
      <c r="RD479" s="28"/>
      <c r="RE479" s="28"/>
      <c r="RF479" s="28"/>
      <c r="RG479" s="28"/>
      <c r="RH479" s="28"/>
      <c r="RI479" s="28"/>
      <c r="RJ479" s="28"/>
      <c r="RK479" s="28"/>
      <c r="RL479" s="28"/>
      <c r="RM479" s="28"/>
      <c r="RN479" s="28"/>
      <c r="RO479" s="28"/>
      <c r="RP479" s="28"/>
      <c r="RQ479" s="28"/>
      <c r="RR479" s="28"/>
      <c r="RS479" s="28"/>
      <c r="RT479" s="28"/>
      <c r="RU479" s="28"/>
      <c r="RV479" s="28"/>
      <c r="RW479" s="28"/>
      <c r="RX479" s="28"/>
      <c r="RY479" s="28"/>
      <c r="RZ479" s="28"/>
      <c r="SA479" s="28"/>
      <c r="SB479" s="28"/>
      <c r="SC479" s="28"/>
      <c r="SD479" s="28"/>
      <c r="SE479" s="28"/>
      <c r="SF479" s="28"/>
      <c r="SG479" s="28"/>
      <c r="SH479" s="28"/>
      <c r="SI479" s="28"/>
      <c r="SJ479" s="28"/>
      <c r="SK479" s="28"/>
      <c r="SL479" s="28"/>
      <c r="SM479" s="28"/>
      <c r="SN479" s="28"/>
      <c r="SO479" s="28"/>
      <c r="SP479" s="28"/>
      <c r="SQ479" s="28"/>
      <c r="SR479" s="28"/>
      <c r="SS479" s="28"/>
      <c r="ST479" s="28"/>
      <c r="SU479" s="28"/>
      <c r="SV479" s="28"/>
      <c r="SW479" s="28"/>
      <c r="SX479" s="28"/>
      <c r="SY479" s="28"/>
      <c r="SZ479" s="28"/>
      <c r="TA479" s="28"/>
      <c r="TB479" s="28"/>
      <c r="TC479" s="28"/>
      <c r="TD479" s="28"/>
      <c r="TE479" s="28"/>
      <c r="TF479" s="28"/>
      <c r="TG479" s="28"/>
      <c r="TH479" s="28"/>
      <c r="TI479" s="28"/>
      <c r="TJ479" s="28"/>
      <c r="TK479" s="28"/>
      <c r="TL479" s="28"/>
      <c r="TM479" s="28"/>
      <c r="TN479" s="28"/>
      <c r="TO479" s="28"/>
      <c r="TP479" s="28"/>
      <c r="TQ479" s="28"/>
      <c r="TR479" s="28"/>
      <c r="TS479" s="28"/>
      <c r="TT479" s="28"/>
      <c r="TU479" s="28"/>
      <c r="TV479" s="28"/>
      <c r="TW479" s="28"/>
      <c r="TX479" s="28"/>
      <c r="TY479" s="28"/>
      <c r="TZ479" s="28"/>
      <c r="UA479" s="28"/>
      <c r="UB479" s="28"/>
      <c r="UC479" s="28"/>
      <c r="UD479" s="28"/>
      <c r="UE479" s="28"/>
      <c r="UF479" s="28"/>
      <c r="UG479" s="28"/>
      <c r="UH479" s="28"/>
      <c r="UI479" s="28"/>
      <c r="UJ479" s="28"/>
      <c r="UK479" s="28"/>
      <c r="UL479" s="28"/>
      <c r="UM479" s="28"/>
      <c r="UN479" s="28"/>
      <c r="UO479" s="28"/>
      <c r="UP479" s="28"/>
      <c r="UQ479" s="28"/>
      <c r="UR479" s="28"/>
      <c r="US479" s="28"/>
      <c r="UT479" s="28"/>
      <c r="UU479" s="28"/>
      <c r="UV479" s="28"/>
      <c r="UW479" s="28"/>
      <c r="UX479" s="28"/>
      <c r="UY479" s="28"/>
      <c r="UZ479" s="28"/>
      <c r="VA479" s="28"/>
      <c r="VB479" s="28"/>
      <c r="VC479" s="28"/>
      <c r="VD479" s="28"/>
      <c r="VE479" s="28"/>
      <c r="VF479" s="28"/>
      <c r="VG479" s="28"/>
      <c r="VH479" s="28"/>
      <c r="VI479" s="28"/>
      <c r="VJ479" s="28"/>
      <c r="VK479" s="28"/>
      <c r="VL479" s="28"/>
      <c r="VM479" s="28"/>
      <c r="VN479" s="28"/>
      <c r="VO479" s="28"/>
      <c r="VP479" s="28"/>
      <c r="VQ479" s="28"/>
      <c r="VR479" s="28"/>
      <c r="VS479" s="28"/>
      <c r="VT479" s="28"/>
      <c r="VU479" s="28"/>
      <c r="VV479" s="28"/>
      <c r="VW479" s="28"/>
      <c r="VX479" s="28"/>
      <c r="VY479" s="28"/>
      <c r="VZ479" s="28"/>
      <c r="WA479" s="28"/>
      <c r="WB479" s="28"/>
      <c r="WC479" s="28"/>
      <c r="WD479" s="28"/>
      <c r="WE479" s="28"/>
      <c r="WF479" s="28"/>
      <c r="WG479" s="28"/>
      <c r="WH479" s="28"/>
      <c r="WI479" s="28"/>
      <c r="WJ479" s="28"/>
      <c r="WK479" s="28"/>
      <c r="WL479" s="28"/>
      <c r="WM479" s="28"/>
      <c r="WN479" s="28"/>
      <c r="WO479" s="28"/>
      <c r="WP479" s="28"/>
      <c r="WQ479" s="28"/>
      <c r="WR479" s="28"/>
      <c r="WS479" s="28"/>
      <c r="WT479" s="28"/>
      <c r="WU479" s="28"/>
      <c r="WV479" s="28"/>
      <c r="WW479" s="28"/>
      <c r="WX479" s="28"/>
      <c r="WY479" s="28"/>
      <c r="WZ479" s="28"/>
      <c r="XA479" s="28"/>
      <c r="XB479" s="28"/>
      <c r="XC479" s="28"/>
      <c r="XD479" s="28"/>
      <c r="XE479" s="28"/>
      <c r="XF479" s="28"/>
      <c r="XG479" s="28"/>
      <c r="XH479" s="28"/>
      <c r="XI479" s="28"/>
      <c r="XJ479" s="28"/>
      <c r="XK479" s="28"/>
      <c r="XL479" s="28"/>
      <c r="XM479" s="28"/>
      <c r="XN479" s="28"/>
      <c r="XO479" s="28"/>
      <c r="XP479" s="28"/>
      <c r="XQ479" s="28"/>
      <c r="XR479" s="28"/>
      <c r="XS479" s="28"/>
      <c r="XT479" s="28"/>
      <c r="XU479" s="28"/>
      <c r="XV479" s="28"/>
      <c r="XW479" s="28"/>
      <c r="XX479" s="28"/>
      <c r="XY479" s="28"/>
      <c r="XZ479" s="28"/>
      <c r="YA479" s="28"/>
      <c r="YB479" s="28"/>
      <c r="YC479" s="28"/>
      <c r="YD479" s="28"/>
      <c r="YE479" s="28"/>
      <c r="YF479" s="28"/>
      <c r="YG479" s="28"/>
      <c r="YH479" s="28"/>
      <c r="YI479" s="28"/>
      <c r="YJ479" s="28"/>
      <c r="YK479" s="28"/>
      <c r="YL479" s="28"/>
      <c r="YM479" s="28"/>
      <c r="YN479" s="28"/>
      <c r="YO479" s="28"/>
      <c r="YP479" s="28"/>
      <c r="YQ479" s="28"/>
      <c r="YR479" s="28"/>
      <c r="YS479" s="28"/>
      <c r="YT479" s="28"/>
      <c r="YU479" s="28"/>
      <c r="YV479" s="28"/>
      <c r="YW479" s="28"/>
      <c r="YX479" s="28"/>
      <c r="YY479" s="28"/>
      <c r="YZ479" s="28"/>
      <c r="ZA479" s="28"/>
      <c r="ZB479" s="28"/>
      <c r="ZC479" s="28"/>
      <c r="ZD479" s="28"/>
      <c r="ZE479" s="28"/>
      <c r="ZF479" s="28"/>
      <c r="ZG479" s="28"/>
      <c r="ZH479" s="28"/>
      <c r="ZI479" s="28"/>
      <c r="ZJ479" s="28"/>
      <c r="ZK479" s="28"/>
      <c r="ZL479" s="28"/>
      <c r="ZM479" s="28"/>
      <c r="ZN479" s="28"/>
      <c r="ZO479" s="28"/>
      <c r="ZP479" s="28"/>
      <c r="ZQ479" s="28"/>
      <c r="ZR479" s="28"/>
      <c r="ZS479" s="28"/>
      <c r="ZT479" s="28"/>
      <c r="ZU479" s="28"/>
      <c r="ZV479" s="28"/>
      <c r="ZW479" s="28"/>
      <c r="ZX479" s="28"/>
      <c r="ZY479" s="28"/>
      <c r="ZZ479" s="28"/>
      <c r="AAA479" s="28"/>
      <c r="AAB479" s="28"/>
      <c r="AAC479" s="28"/>
      <c r="AAD479" s="28"/>
      <c r="AAE479" s="28"/>
      <c r="AAF479" s="28"/>
      <c r="AAG479" s="28"/>
      <c r="AAH479" s="28"/>
      <c r="AAI479" s="28"/>
      <c r="AAJ479" s="28"/>
      <c r="AAK479" s="28"/>
      <c r="AAL479" s="28"/>
      <c r="AAM479" s="28"/>
      <c r="AAN479" s="28"/>
      <c r="AAO479" s="28"/>
      <c r="AAP479" s="28"/>
      <c r="AAQ479" s="28"/>
      <c r="AAR479" s="28"/>
      <c r="AAS479" s="28"/>
      <c r="AAT479" s="28"/>
      <c r="AAU479" s="28"/>
      <c r="AAV479" s="28"/>
      <c r="AAW479" s="28"/>
      <c r="AAX479" s="28"/>
      <c r="AAY479" s="28"/>
      <c r="AAZ479" s="28"/>
      <c r="ABA479" s="28"/>
      <c r="ABB479" s="28"/>
      <c r="ABC479" s="28"/>
      <c r="ABD479" s="28"/>
      <c r="ABE479" s="28"/>
      <c r="ABF479" s="28"/>
      <c r="ABG479" s="28"/>
      <c r="ABH479" s="28"/>
      <c r="ABI479" s="28"/>
      <c r="ABJ479" s="28"/>
      <c r="ABK479" s="28"/>
      <c r="ABL479" s="28"/>
      <c r="ABM479" s="28"/>
      <c r="ABN479" s="28"/>
      <c r="ABO479" s="28"/>
      <c r="ABP479" s="28"/>
      <c r="ABQ479" s="28"/>
      <c r="ABR479" s="28"/>
      <c r="ABS479" s="28"/>
      <c r="ABT479" s="28"/>
      <c r="ABU479" s="28"/>
      <c r="ABV479" s="28"/>
      <c r="ABW479" s="28"/>
      <c r="ABX479" s="28"/>
      <c r="ABY479" s="28"/>
      <c r="ABZ479" s="28"/>
      <c r="ACA479" s="28"/>
      <c r="ACB479" s="28"/>
      <c r="ACC479" s="28"/>
      <c r="ACD479" s="28"/>
      <c r="ACE479" s="28"/>
      <c r="ACF479" s="28"/>
      <c r="ACG479" s="28"/>
      <c r="ACH479" s="28"/>
      <c r="ACI479" s="28"/>
      <c r="ACJ479" s="28"/>
      <c r="ACK479" s="28"/>
      <c r="ACL479" s="28"/>
      <c r="ACM479" s="28"/>
      <c r="ACN479" s="28"/>
      <c r="ACO479" s="28"/>
      <c r="ACP479" s="28"/>
      <c r="ACQ479" s="28"/>
      <c r="ACR479" s="28"/>
      <c r="ACS479" s="28"/>
      <c r="ACT479" s="28"/>
      <c r="ACU479" s="28"/>
      <c r="ACV479" s="28"/>
      <c r="ACW479" s="28"/>
      <c r="ACX479" s="28"/>
      <c r="ACY479" s="28"/>
      <c r="ACZ479" s="28"/>
      <c r="ADA479" s="28"/>
      <c r="ADB479" s="28"/>
      <c r="ADC479" s="28"/>
      <c r="ADD479" s="28"/>
      <c r="ADE479" s="28"/>
      <c r="ADF479" s="28"/>
      <c r="ADG479" s="28"/>
      <c r="ADH479" s="28"/>
      <c r="ADI479" s="28"/>
      <c r="ADJ479" s="28"/>
      <c r="ADK479" s="28"/>
      <c r="ADL479" s="28"/>
      <c r="ADM479" s="28"/>
      <c r="ADN479" s="28"/>
      <c r="ADO479" s="28"/>
      <c r="ADP479" s="28"/>
      <c r="ADQ479" s="28"/>
      <c r="ADR479" s="28"/>
      <c r="ADS479" s="28"/>
      <c r="ADT479" s="28"/>
      <c r="ADU479" s="28"/>
      <c r="ADV479" s="28"/>
      <c r="ADW479" s="28"/>
      <c r="ADX479" s="28"/>
      <c r="ADY479" s="28"/>
      <c r="ADZ479" s="28"/>
      <c r="AEA479" s="28"/>
      <c r="AEB479" s="28"/>
      <c r="AEC479" s="28"/>
      <c r="AED479" s="28"/>
      <c r="AEE479" s="28"/>
      <c r="AEF479" s="28"/>
      <c r="AEG479" s="28"/>
      <c r="AEH479" s="28"/>
      <c r="AEI479" s="28"/>
      <c r="AEJ479" s="28"/>
      <c r="AEK479" s="28"/>
      <c r="AEL479" s="28"/>
      <c r="AEM479" s="28"/>
      <c r="AEN479" s="28"/>
      <c r="AEO479" s="28"/>
      <c r="AEP479" s="28"/>
      <c r="AEQ479" s="28"/>
      <c r="AER479" s="28"/>
      <c r="AES479" s="28"/>
      <c r="AET479" s="28"/>
      <c r="AEU479" s="28"/>
      <c r="AEV479" s="28"/>
      <c r="AEW479" s="28"/>
      <c r="AEX479" s="28"/>
      <c r="AEY479" s="28"/>
      <c r="AEZ479" s="28"/>
      <c r="AFA479" s="28"/>
      <c r="AFB479" s="28"/>
      <c r="AFC479" s="28"/>
      <c r="AFD479" s="28"/>
      <c r="AFE479" s="28"/>
      <c r="AFF479" s="28"/>
      <c r="AFG479" s="28"/>
      <c r="AFH479" s="28"/>
      <c r="AFI479" s="28"/>
      <c r="AFJ479" s="28"/>
      <c r="AFK479" s="28"/>
      <c r="AFL479" s="28"/>
      <c r="AFM479" s="28"/>
      <c r="AFN479" s="28"/>
      <c r="AFO479" s="28"/>
      <c r="AFP479" s="28"/>
      <c r="AFQ479" s="28"/>
      <c r="AFR479" s="28"/>
    </row>
    <row r="480" spans="1:850" s="130" customFormat="1">
      <c r="A480" s="150"/>
      <c r="B480" s="202"/>
      <c r="C480" s="85"/>
      <c r="D480" s="203"/>
      <c r="E480" s="86"/>
      <c r="F480" s="152"/>
      <c r="G480" s="153"/>
      <c r="H480" s="200">
        <f t="shared" si="96"/>
        <v>0</v>
      </c>
      <c r="I480" s="155"/>
      <c r="J480" s="200">
        <f t="shared" si="97"/>
        <v>0</v>
      </c>
      <c r="K480" s="157">
        <f t="shared" si="98"/>
        <v>0</v>
      </c>
      <c r="L480" s="201">
        <f t="shared" si="99"/>
        <v>0</v>
      </c>
      <c r="M480" s="159"/>
      <c r="N480" s="155"/>
      <c r="O480" s="154">
        <f t="shared" si="105"/>
        <v>0</v>
      </c>
      <c r="P480" s="155"/>
      <c r="Q480" s="154">
        <f t="shared" si="106"/>
        <v>0</v>
      </c>
      <c r="R480" s="157">
        <f t="shared" si="100"/>
        <v>0</v>
      </c>
      <c r="S480" s="160">
        <f t="shared" si="107"/>
        <v>0</v>
      </c>
      <c r="T480" s="159"/>
      <c r="U480" s="155"/>
      <c r="V480" s="154">
        <f t="shared" si="101"/>
        <v>0</v>
      </c>
      <c r="W480" s="155"/>
      <c r="X480" s="154">
        <f t="shared" si="102"/>
        <v>0</v>
      </c>
      <c r="Y480" s="157">
        <f t="shared" si="103"/>
        <v>0</v>
      </c>
      <c r="Z480" s="161">
        <f t="shared" si="104"/>
        <v>0</v>
      </c>
      <c r="AA480" s="162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  <c r="QN480" s="28"/>
      <c r="QO480" s="28"/>
      <c r="QP480" s="28"/>
      <c r="QQ480" s="28"/>
      <c r="QR480" s="28"/>
      <c r="QS480" s="28"/>
      <c r="QT480" s="28"/>
      <c r="QU480" s="28"/>
      <c r="QV480" s="28"/>
      <c r="QW480" s="28"/>
      <c r="QX480" s="28"/>
      <c r="QY480" s="28"/>
      <c r="QZ480" s="28"/>
      <c r="RA480" s="28"/>
      <c r="RB480" s="28"/>
      <c r="RC480" s="28"/>
      <c r="RD480" s="28"/>
      <c r="RE480" s="28"/>
      <c r="RF480" s="28"/>
      <c r="RG480" s="28"/>
      <c r="RH480" s="28"/>
      <c r="RI480" s="28"/>
      <c r="RJ480" s="28"/>
      <c r="RK480" s="28"/>
      <c r="RL480" s="28"/>
      <c r="RM480" s="28"/>
      <c r="RN480" s="28"/>
      <c r="RO480" s="28"/>
      <c r="RP480" s="28"/>
      <c r="RQ480" s="28"/>
      <c r="RR480" s="28"/>
      <c r="RS480" s="28"/>
      <c r="RT480" s="28"/>
      <c r="RU480" s="28"/>
      <c r="RV480" s="28"/>
      <c r="RW480" s="28"/>
      <c r="RX480" s="28"/>
      <c r="RY480" s="28"/>
      <c r="RZ480" s="28"/>
      <c r="SA480" s="28"/>
      <c r="SB480" s="28"/>
      <c r="SC480" s="28"/>
      <c r="SD480" s="28"/>
      <c r="SE480" s="28"/>
      <c r="SF480" s="28"/>
      <c r="SG480" s="28"/>
      <c r="SH480" s="28"/>
      <c r="SI480" s="28"/>
      <c r="SJ480" s="28"/>
      <c r="SK480" s="28"/>
      <c r="SL480" s="28"/>
      <c r="SM480" s="28"/>
      <c r="SN480" s="28"/>
      <c r="SO480" s="28"/>
      <c r="SP480" s="28"/>
      <c r="SQ480" s="28"/>
      <c r="SR480" s="28"/>
      <c r="SS480" s="28"/>
      <c r="ST480" s="28"/>
      <c r="SU480" s="28"/>
      <c r="SV480" s="28"/>
      <c r="SW480" s="28"/>
      <c r="SX480" s="28"/>
      <c r="SY480" s="28"/>
      <c r="SZ480" s="28"/>
      <c r="TA480" s="28"/>
      <c r="TB480" s="28"/>
      <c r="TC480" s="28"/>
      <c r="TD480" s="28"/>
      <c r="TE480" s="28"/>
      <c r="TF480" s="28"/>
      <c r="TG480" s="28"/>
      <c r="TH480" s="28"/>
      <c r="TI480" s="28"/>
      <c r="TJ480" s="28"/>
      <c r="TK480" s="28"/>
      <c r="TL480" s="28"/>
      <c r="TM480" s="28"/>
      <c r="TN480" s="28"/>
      <c r="TO480" s="28"/>
      <c r="TP480" s="28"/>
      <c r="TQ480" s="28"/>
      <c r="TR480" s="28"/>
      <c r="TS480" s="28"/>
      <c r="TT480" s="28"/>
      <c r="TU480" s="28"/>
      <c r="TV480" s="28"/>
      <c r="TW480" s="28"/>
      <c r="TX480" s="28"/>
      <c r="TY480" s="28"/>
      <c r="TZ480" s="28"/>
      <c r="UA480" s="28"/>
      <c r="UB480" s="28"/>
      <c r="UC480" s="28"/>
      <c r="UD480" s="28"/>
      <c r="UE480" s="28"/>
      <c r="UF480" s="28"/>
      <c r="UG480" s="28"/>
      <c r="UH480" s="28"/>
      <c r="UI480" s="28"/>
      <c r="UJ480" s="28"/>
      <c r="UK480" s="28"/>
      <c r="UL480" s="28"/>
      <c r="UM480" s="28"/>
      <c r="UN480" s="28"/>
      <c r="UO480" s="28"/>
      <c r="UP480" s="28"/>
      <c r="UQ480" s="28"/>
      <c r="UR480" s="28"/>
      <c r="US480" s="28"/>
      <c r="UT480" s="28"/>
      <c r="UU480" s="28"/>
      <c r="UV480" s="28"/>
      <c r="UW480" s="28"/>
      <c r="UX480" s="28"/>
      <c r="UY480" s="28"/>
      <c r="UZ480" s="28"/>
      <c r="VA480" s="28"/>
      <c r="VB480" s="28"/>
      <c r="VC480" s="28"/>
      <c r="VD480" s="28"/>
      <c r="VE480" s="28"/>
      <c r="VF480" s="28"/>
      <c r="VG480" s="28"/>
      <c r="VH480" s="28"/>
      <c r="VI480" s="28"/>
      <c r="VJ480" s="28"/>
      <c r="VK480" s="28"/>
      <c r="VL480" s="28"/>
      <c r="VM480" s="28"/>
      <c r="VN480" s="28"/>
      <c r="VO480" s="28"/>
      <c r="VP480" s="28"/>
      <c r="VQ480" s="28"/>
      <c r="VR480" s="28"/>
      <c r="VS480" s="28"/>
      <c r="VT480" s="28"/>
      <c r="VU480" s="28"/>
      <c r="VV480" s="28"/>
      <c r="VW480" s="28"/>
      <c r="VX480" s="28"/>
      <c r="VY480" s="28"/>
      <c r="VZ480" s="28"/>
      <c r="WA480" s="28"/>
      <c r="WB480" s="28"/>
      <c r="WC480" s="28"/>
      <c r="WD480" s="28"/>
      <c r="WE480" s="28"/>
      <c r="WF480" s="28"/>
      <c r="WG480" s="28"/>
      <c r="WH480" s="28"/>
      <c r="WI480" s="28"/>
      <c r="WJ480" s="28"/>
      <c r="WK480" s="28"/>
      <c r="WL480" s="28"/>
      <c r="WM480" s="28"/>
      <c r="WN480" s="28"/>
      <c r="WO480" s="28"/>
      <c r="WP480" s="28"/>
      <c r="WQ480" s="28"/>
      <c r="WR480" s="28"/>
      <c r="WS480" s="28"/>
      <c r="WT480" s="28"/>
      <c r="WU480" s="28"/>
      <c r="WV480" s="28"/>
      <c r="WW480" s="28"/>
      <c r="WX480" s="28"/>
      <c r="WY480" s="28"/>
      <c r="WZ480" s="28"/>
      <c r="XA480" s="28"/>
      <c r="XB480" s="28"/>
      <c r="XC480" s="28"/>
      <c r="XD480" s="28"/>
      <c r="XE480" s="28"/>
      <c r="XF480" s="28"/>
      <c r="XG480" s="28"/>
      <c r="XH480" s="28"/>
      <c r="XI480" s="28"/>
      <c r="XJ480" s="28"/>
      <c r="XK480" s="28"/>
      <c r="XL480" s="28"/>
      <c r="XM480" s="28"/>
      <c r="XN480" s="28"/>
      <c r="XO480" s="28"/>
      <c r="XP480" s="28"/>
      <c r="XQ480" s="28"/>
      <c r="XR480" s="28"/>
      <c r="XS480" s="28"/>
      <c r="XT480" s="28"/>
      <c r="XU480" s="28"/>
      <c r="XV480" s="28"/>
      <c r="XW480" s="28"/>
      <c r="XX480" s="28"/>
      <c r="XY480" s="28"/>
      <c r="XZ480" s="28"/>
      <c r="YA480" s="28"/>
      <c r="YB480" s="28"/>
      <c r="YC480" s="28"/>
      <c r="YD480" s="28"/>
      <c r="YE480" s="28"/>
      <c r="YF480" s="28"/>
      <c r="YG480" s="28"/>
      <c r="YH480" s="28"/>
      <c r="YI480" s="28"/>
      <c r="YJ480" s="28"/>
      <c r="YK480" s="28"/>
      <c r="YL480" s="28"/>
      <c r="YM480" s="28"/>
      <c r="YN480" s="28"/>
      <c r="YO480" s="28"/>
      <c r="YP480" s="28"/>
      <c r="YQ480" s="28"/>
      <c r="YR480" s="28"/>
      <c r="YS480" s="28"/>
      <c r="YT480" s="28"/>
      <c r="YU480" s="28"/>
      <c r="YV480" s="28"/>
      <c r="YW480" s="28"/>
      <c r="YX480" s="28"/>
      <c r="YY480" s="28"/>
      <c r="YZ480" s="28"/>
      <c r="ZA480" s="28"/>
      <c r="ZB480" s="28"/>
      <c r="ZC480" s="28"/>
      <c r="ZD480" s="28"/>
      <c r="ZE480" s="28"/>
      <c r="ZF480" s="28"/>
      <c r="ZG480" s="28"/>
      <c r="ZH480" s="28"/>
      <c r="ZI480" s="28"/>
      <c r="ZJ480" s="28"/>
      <c r="ZK480" s="28"/>
      <c r="ZL480" s="28"/>
      <c r="ZM480" s="28"/>
      <c r="ZN480" s="28"/>
      <c r="ZO480" s="28"/>
      <c r="ZP480" s="28"/>
      <c r="ZQ480" s="28"/>
      <c r="ZR480" s="28"/>
      <c r="ZS480" s="28"/>
      <c r="ZT480" s="28"/>
      <c r="ZU480" s="28"/>
      <c r="ZV480" s="28"/>
      <c r="ZW480" s="28"/>
      <c r="ZX480" s="28"/>
      <c r="ZY480" s="28"/>
      <c r="ZZ480" s="28"/>
      <c r="AAA480" s="28"/>
      <c r="AAB480" s="28"/>
      <c r="AAC480" s="28"/>
      <c r="AAD480" s="28"/>
      <c r="AAE480" s="28"/>
      <c r="AAF480" s="28"/>
      <c r="AAG480" s="28"/>
      <c r="AAH480" s="28"/>
      <c r="AAI480" s="28"/>
      <c r="AAJ480" s="28"/>
      <c r="AAK480" s="28"/>
      <c r="AAL480" s="28"/>
      <c r="AAM480" s="28"/>
      <c r="AAN480" s="28"/>
      <c r="AAO480" s="28"/>
      <c r="AAP480" s="28"/>
      <c r="AAQ480" s="28"/>
      <c r="AAR480" s="28"/>
      <c r="AAS480" s="28"/>
      <c r="AAT480" s="28"/>
      <c r="AAU480" s="28"/>
      <c r="AAV480" s="28"/>
      <c r="AAW480" s="28"/>
      <c r="AAX480" s="28"/>
      <c r="AAY480" s="28"/>
      <c r="AAZ480" s="28"/>
      <c r="ABA480" s="28"/>
      <c r="ABB480" s="28"/>
      <c r="ABC480" s="28"/>
      <c r="ABD480" s="28"/>
      <c r="ABE480" s="28"/>
      <c r="ABF480" s="28"/>
      <c r="ABG480" s="28"/>
      <c r="ABH480" s="28"/>
      <c r="ABI480" s="28"/>
      <c r="ABJ480" s="28"/>
      <c r="ABK480" s="28"/>
      <c r="ABL480" s="28"/>
      <c r="ABM480" s="28"/>
      <c r="ABN480" s="28"/>
      <c r="ABO480" s="28"/>
      <c r="ABP480" s="28"/>
      <c r="ABQ480" s="28"/>
      <c r="ABR480" s="28"/>
      <c r="ABS480" s="28"/>
      <c r="ABT480" s="28"/>
      <c r="ABU480" s="28"/>
      <c r="ABV480" s="28"/>
      <c r="ABW480" s="28"/>
      <c r="ABX480" s="28"/>
      <c r="ABY480" s="28"/>
      <c r="ABZ480" s="28"/>
      <c r="ACA480" s="28"/>
      <c r="ACB480" s="28"/>
      <c r="ACC480" s="28"/>
      <c r="ACD480" s="28"/>
      <c r="ACE480" s="28"/>
      <c r="ACF480" s="28"/>
      <c r="ACG480" s="28"/>
      <c r="ACH480" s="28"/>
      <c r="ACI480" s="28"/>
      <c r="ACJ480" s="28"/>
      <c r="ACK480" s="28"/>
      <c r="ACL480" s="28"/>
      <c r="ACM480" s="28"/>
      <c r="ACN480" s="28"/>
      <c r="ACO480" s="28"/>
      <c r="ACP480" s="28"/>
      <c r="ACQ480" s="28"/>
      <c r="ACR480" s="28"/>
      <c r="ACS480" s="28"/>
      <c r="ACT480" s="28"/>
      <c r="ACU480" s="28"/>
      <c r="ACV480" s="28"/>
      <c r="ACW480" s="28"/>
      <c r="ACX480" s="28"/>
      <c r="ACY480" s="28"/>
      <c r="ACZ480" s="28"/>
      <c r="ADA480" s="28"/>
      <c r="ADB480" s="28"/>
      <c r="ADC480" s="28"/>
      <c r="ADD480" s="28"/>
      <c r="ADE480" s="28"/>
      <c r="ADF480" s="28"/>
      <c r="ADG480" s="28"/>
      <c r="ADH480" s="28"/>
      <c r="ADI480" s="28"/>
      <c r="ADJ480" s="28"/>
      <c r="ADK480" s="28"/>
      <c r="ADL480" s="28"/>
      <c r="ADM480" s="28"/>
      <c r="ADN480" s="28"/>
      <c r="ADO480" s="28"/>
      <c r="ADP480" s="28"/>
      <c r="ADQ480" s="28"/>
      <c r="ADR480" s="28"/>
      <c r="ADS480" s="28"/>
      <c r="ADT480" s="28"/>
      <c r="ADU480" s="28"/>
      <c r="ADV480" s="28"/>
      <c r="ADW480" s="28"/>
      <c r="ADX480" s="28"/>
      <c r="ADY480" s="28"/>
      <c r="ADZ480" s="28"/>
      <c r="AEA480" s="28"/>
      <c r="AEB480" s="28"/>
      <c r="AEC480" s="28"/>
      <c r="AED480" s="28"/>
      <c r="AEE480" s="28"/>
      <c r="AEF480" s="28"/>
      <c r="AEG480" s="28"/>
      <c r="AEH480" s="28"/>
      <c r="AEI480" s="28"/>
      <c r="AEJ480" s="28"/>
      <c r="AEK480" s="28"/>
      <c r="AEL480" s="28"/>
      <c r="AEM480" s="28"/>
      <c r="AEN480" s="28"/>
      <c r="AEO480" s="28"/>
      <c r="AEP480" s="28"/>
      <c r="AEQ480" s="28"/>
      <c r="AER480" s="28"/>
      <c r="AES480" s="28"/>
      <c r="AET480" s="28"/>
      <c r="AEU480" s="28"/>
      <c r="AEV480" s="28"/>
      <c r="AEW480" s="28"/>
      <c r="AEX480" s="28"/>
      <c r="AEY480" s="28"/>
      <c r="AEZ480" s="28"/>
      <c r="AFA480" s="28"/>
      <c r="AFB480" s="28"/>
      <c r="AFC480" s="28"/>
      <c r="AFD480" s="28"/>
      <c r="AFE480" s="28"/>
      <c r="AFF480" s="28"/>
      <c r="AFG480" s="28"/>
      <c r="AFH480" s="28"/>
      <c r="AFI480" s="28"/>
      <c r="AFJ480" s="28"/>
      <c r="AFK480" s="28"/>
      <c r="AFL480" s="28"/>
      <c r="AFM480" s="28"/>
      <c r="AFN480" s="28"/>
      <c r="AFO480" s="28"/>
      <c r="AFP480" s="28"/>
      <c r="AFQ480" s="28"/>
      <c r="AFR480" s="28"/>
    </row>
    <row r="481" spans="1:850" s="130" customFormat="1">
      <c r="A481" s="150"/>
      <c r="B481" s="202"/>
      <c r="C481" s="85"/>
      <c r="D481" s="203"/>
      <c r="E481" s="86"/>
      <c r="F481" s="152"/>
      <c r="G481" s="153"/>
      <c r="H481" s="200">
        <f t="shared" si="96"/>
        <v>0</v>
      </c>
      <c r="I481" s="155"/>
      <c r="J481" s="200">
        <f t="shared" si="97"/>
        <v>0</v>
      </c>
      <c r="K481" s="157">
        <f t="shared" si="98"/>
        <v>0</v>
      </c>
      <c r="L481" s="201">
        <f t="shared" si="99"/>
        <v>0</v>
      </c>
      <c r="M481" s="159"/>
      <c r="N481" s="155"/>
      <c r="O481" s="154">
        <f t="shared" si="105"/>
        <v>0</v>
      </c>
      <c r="P481" s="155"/>
      <c r="Q481" s="154">
        <f t="shared" si="106"/>
        <v>0</v>
      </c>
      <c r="R481" s="157">
        <f t="shared" si="100"/>
        <v>0</v>
      </c>
      <c r="S481" s="160">
        <f t="shared" si="107"/>
        <v>0</v>
      </c>
      <c r="T481" s="159"/>
      <c r="U481" s="155"/>
      <c r="V481" s="154">
        <f t="shared" si="101"/>
        <v>0</v>
      </c>
      <c r="W481" s="155"/>
      <c r="X481" s="154">
        <f t="shared" si="102"/>
        <v>0</v>
      </c>
      <c r="Y481" s="157">
        <f t="shared" si="103"/>
        <v>0</v>
      </c>
      <c r="Z481" s="161">
        <f t="shared" si="104"/>
        <v>0</v>
      </c>
      <c r="AA481" s="162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  <c r="QN481" s="28"/>
      <c r="QO481" s="28"/>
      <c r="QP481" s="28"/>
      <c r="QQ481" s="28"/>
      <c r="QR481" s="28"/>
      <c r="QS481" s="28"/>
      <c r="QT481" s="28"/>
      <c r="QU481" s="28"/>
      <c r="QV481" s="28"/>
      <c r="QW481" s="28"/>
      <c r="QX481" s="28"/>
      <c r="QY481" s="28"/>
      <c r="QZ481" s="28"/>
      <c r="RA481" s="28"/>
      <c r="RB481" s="28"/>
      <c r="RC481" s="28"/>
      <c r="RD481" s="28"/>
      <c r="RE481" s="28"/>
      <c r="RF481" s="28"/>
      <c r="RG481" s="28"/>
      <c r="RH481" s="28"/>
      <c r="RI481" s="28"/>
      <c r="RJ481" s="28"/>
      <c r="RK481" s="28"/>
      <c r="RL481" s="28"/>
      <c r="RM481" s="28"/>
      <c r="RN481" s="28"/>
      <c r="RO481" s="28"/>
      <c r="RP481" s="28"/>
      <c r="RQ481" s="28"/>
      <c r="RR481" s="28"/>
      <c r="RS481" s="28"/>
      <c r="RT481" s="28"/>
      <c r="RU481" s="28"/>
      <c r="RV481" s="28"/>
      <c r="RW481" s="28"/>
      <c r="RX481" s="28"/>
      <c r="RY481" s="28"/>
      <c r="RZ481" s="28"/>
      <c r="SA481" s="28"/>
      <c r="SB481" s="28"/>
      <c r="SC481" s="28"/>
      <c r="SD481" s="28"/>
      <c r="SE481" s="28"/>
      <c r="SF481" s="28"/>
      <c r="SG481" s="28"/>
      <c r="SH481" s="28"/>
      <c r="SI481" s="28"/>
      <c r="SJ481" s="28"/>
      <c r="SK481" s="28"/>
      <c r="SL481" s="28"/>
      <c r="SM481" s="28"/>
      <c r="SN481" s="28"/>
      <c r="SO481" s="28"/>
      <c r="SP481" s="28"/>
      <c r="SQ481" s="28"/>
      <c r="SR481" s="28"/>
      <c r="SS481" s="28"/>
      <c r="ST481" s="28"/>
      <c r="SU481" s="28"/>
      <c r="SV481" s="28"/>
      <c r="SW481" s="28"/>
      <c r="SX481" s="28"/>
      <c r="SY481" s="28"/>
      <c r="SZ481" s="28"/>
      <c r="TA481" s="28"/>
      <c r="TB481" s="28"/>
      <c r="TC481" s="28"/>
      <c r="TD481" s="28"/>
      <c r="TE481" s="28"/>
      <c r="TF481" s="28"/>
      <c r="TG481" s="28"/>
      <c r="TH481" s="28"/>
      <c r="TI481" s="28"/>
      <c r="TJ481" s="28"/>
      <c r="TK481" s="28"/>
      <c r="TL481" s="28"/>
      <c r="TM481" s="28"/>
      <c r="TN481" s="28"/>
      <c r="TO481" s="28"/>
      <c r="TP481" s="28"/>
      <c r="TQ481" s="28"/>
      <c r="TR481" s="28"/>
      <c r="TS481" s="28"/>
      <c r="TT481" s="28"/>
      <c r="TU481" s="28"/>
      <c r="TV481" s="28"/>
      <c r="TW481" s="28"/>
      <c r="TX481" s="28"/>
      <c r="TY481" s="28"/>
      <c r="TZ481" s="28"/>
      <c r="UA481" s="28"/>
      <c r="UB481" s="28"/>
      <c r="UC481" s="28"/>
      <c r="UD481" s="28"/>
      <c r="UE481" s="28"/>
      <c r="UF481" s="28"/>
      <c r="UG481" s="28"/>
      <c r="UH481" s="28"/>
      <c r="UI481" s="28"/>
      <c r="UJ481" s="28"/>
      <c r="UK481" s="28"/>
      <c r="UL481" s="28"/>
      <c r="UM481" s="28"/>
      <c r="UN481" s="28"/>
      <c r="UO481" s="28"/>
      <c r="UP481" s="28"/>
      <c r="UQ481" s="28"/>
      <c r="UR481" s="28"/>
      <c r="US481" s="28"/>
      <c r="UT481" s="28"/>
      <c r="UU481" s="28"/>
      <c r="UV481" s="28"/>
      <c r="UW481" s="28"/>
      <c r="UX481" s="28"/>
      <c r="UY481" s="28"/>
      <c r="UZ481" s="28"/>
      <c r="VA481" s="28"/>
      <c r="VB481" s="28"/>
      <c r="VC481" s="28"/>
      <c r="VD481" s="28"/>
      <c r="VE481" s="28"/>
      <c r="VF481" s="28"/>
      <c r="VG481" s="28"/>
      <c r="VH481" s="28"/>
      <c r="VI481" s="28"/>
      <c r="VJ481" s="28"/>
      <c r="VK481" s="28"/>
      <c r="VL481" s="28"/>
      <c r="VM481" s="28"/>
      <c r="VN481" s="28"/>
      <c r="VO481" s="28"/>
      <c r="VP481" s="28"/>
      <c r="VQ481" s="28"/>
      <c r="VR481" s="28"/>
      <c r="VS481" s="28"/>
      <c r="VT481" s="28"/>
      <c r="VU481" s="28"/>
      <c r="VV481" s="28"/>
      <c r="VW481" s="28"/>
      <c r="VX481" s="28"/>
      <c r="VY481" s="28"/>
      <c r="VZ481" s="28"/>
      <c r="WA481" s="28"/>
      <c r="WB481" s="28"/>
      <c r="WC481" s="28"/>
      <c r="WD481" s="28"/>
      <c r="WE481" s="28"/>
      <c r="WF481" s="28"/>
      <c r="WG481" s="28"/>
      <c r="WH481" s="28"/>
      <c r="WI481" s="28"/>
      <c r="WJ481" s="28"/>
      <c r="WK481" s="28"/>
      <c r="WL481" s="28"/>
      <c r="WM481" s="28"/>
      <c r="WN481" s="28"/>
      <c r="WO481" s="28"/>
      <c r="WP481" s="28"/>
      <c r="WQ481" s="28"/>
      <c r="WR481" s="28"/>
      <c r="WS481" s="28"/>
      <c r="WT481" s="28"/>
      <c r="WU481" s="28"/>
      <c r="WV481" s="28"/>
      <c r="WW481" s="28"/>
      <c r="WX481" s="28"/>
      <c r="WY481" s="28"/>
      <c r="WZ481" s="28"/>
      <c r="XA481" s="28"/>
      <c r="XB481" s="28"/>
      <c r="XC481" s="28"/>
      <c r="XD481" s="28"/>
      <c r="XE481" s="28"/>
      <c r="XF481" s="28"/>
      <c r="XG481" s="28"/>
      <c r="XH481" s="28"/>
      <c r="XI481" s="28"/>
      <c r="XJ481" s="28"/>
      <c r="XK481" s="28"/>
      <c r="XL481" s="28"/>
      <c r="XM481" s="28"/>
      <c r="XN481" s="28"/>
      <c r="XO481" s="28"/>
      <c r="XP481" s="28"/>
      <c r="XQ481" s="28"/>
      <c r="XR481" s="28"/>
      <c r="XS481" s="28"/>
      <c r="XT481" s="28"/>
      <c r="XU481" s="28"/>
      <c r="XV481" s="28"/>
      <c r="XW481" s="28"/>
      <c r="XX481" s="28"/>
      <c r="XY481" s="28"/>
      <c r="XZ481" s="28"/>
      <c r="YA481" s="28"/>
      <c r="YB481" s="28"/>
      <c r="YC481" s="28"/>
      <c r="YD481" s="28"/>
      <c r="YE481" s="28"/>
      <c r="YF481" s="28"/>
      <c r="YG481" s="28"/>
      <c r="YH481" s="28"/>
      <c r="YI481" s="28"/>
      <c r="YJ481" s="28"/>
      <c r="YK481" s="28"/>
      <c r="YL481" s="28"/>
      <c r="YM481" s="28"/>
      <c r="YN481" s="28"/>
      <c r="YO481" s="28"/>
      <c r="YP481" s="28"/>
      <c r="YQ481" s="28"/>
      <c r="YR481" s="28"/>
      <c r="YS481" s="28"/>
      <c r="YT481" s="28"/>
      <c r="YU481" s="28"/>
      <c r="YV481" s="28"/>
      <c r="YW481" s="28"/>
      <c r="YX481" s="28"/>
      <c r="YY481" s="28"/>
      <c r="YZ481" s="28"/>
      <c r="ZA481" s="28"/>
      <c r="ZB481" s="28"/>
      <c r="ZC481" s="28"/>
      <c r="ZD481" s="28"/>
      <c r="ZE481" s="28"/>
      <c r="ZF481" s="28"/>
      <c r="ZG481" s="28"/>
      <c r="ZH481" s="28"/>
      <c r="ZI481" s="28"/>
      <c r="ZJ481" s="28"/>
      <c r="ZK481" s="28"/>
      <c r="ZL481" s="28"/>
      <c r="ZM481" s="28"/>
      <c r="ZN481" s="28"/>
      <c r="ZO481" s="28"/>
      <c r="ZP481" s="28"/>
      <c r="ZQ481" s="28"/>
      <c r="ZR481" s="28"/>
      <c r="ZS481" s="28"/>
      <c r="ZT481" s="28"/>
      <c r="ZU481" s="28"/>
      <c r="ZV481" s="28"/>
      <c r="ZW481" s="28"/>
      <c r="ZX481" s="28"/>
      <c r="ZY481" s="28"/>
      <c r="ZZ481" s="28"/>
      <c r="AAA481" s="28"/>
      <c r="AAB481" s="28"/>
      <c r="AAC481" s="28"/>
      <c r="AAD481" s="28"/>
      <c r="AAE481" s="28"/>
      <c r="AAF481" s="28"/>
      <c r="AAG481" s="28"/>
      <c r="AAH481" s="28"/>
      <c r="AAI481" s="28"/>
      <c r="AAJ481" s="28"/>
      <c r="AAK481" s="28"/>
      <c r="AAL481" s="28"/>
      <c r="AAM481" s="28"/>
      <c r="AAN481" s="28"/>
      <c r="AAO481" s="28"/>
      <c r="AAP481" s="28"/>
      <c r="AAQ481" s="28"/>
      <c r="AAR481" s="28"/>
      <c r="AAS481" s="28"/>
      <c r="AAT481" s="28"/>
      <c r="AAU481" s="28"/>
      <c r="AAV481" s="28"/>
      <c r="AAW481" s="28"/>
      <c r="AAX481" s="28"/>
      <c r="AAY481" s="28"/>
      <c r="AAZ481" s="28"/>
      <c r="ABA481" s="28"/>
      <c r="ABB481" s="28"/>
      <c r="ABC481" s="28"/>
      <c r="ABD481" s="28"/>
      <c r="ABE481" s="28"/>
      <c r="ABF481" s="28"/>
      <c r="ABG481" s="28"/>
      <c r="ABH481" s="28"/>
      <c r="ABI481" s="28"/>
      <c r="ABJ481" s="28"/>
      <c r="ABK481" s="28"/>
      <c r="ABL481" s="28"/>
      <c r="ABM481" s="28"/>
      <c r="ABN481" s="28"/>
      <c r="ABO481" s="28"/>
      <c r="ABP481" s="28"/>
      <c r="ABQ481" s="28"/>
      <c r="ABR481" s="28"/>
      <c r="ABS481" s="28"/>
      <c r="ABT481" s="28"/>
      <c r="ABU481" s="28"/>
      <c r="ABV481" s="28"/>
      <c r="ABW481" s="28"/>
      <c r="ABX481" s="28"/>
      <c r="ABY481" s="28"/>
      <c r="ABZ481" s="28"/>
      <c r="ACA481" s="28"/>
      <c r="ACB481" s="28"/>
      <c r="ACC481" s="28"/>
      <c r="ACD481" s="28"/>
      <c r="ACE481" s="28"/>
      <c r="ACF481" s="28"/>
      <c r="ACG481" s="28"/>
      <c r="ACH481" s="28"/>
      <c r="ACI481" s="28"/>
      <c r="ACJ481" s="28"/>
      <c r="ACK481" s="28"/>
      <c r="ACL481" s="28"/>
      <c r="ACM481" s="28"/>
      <c r="ACN481" s="28"/>
      <c r="ACO481" s="28"/>
      <c r="ACP481" s="28"/>
      <c r="ACQ481" s="28"/>
      <c r="ACR481" s="28"/>
      <c r="ACS481" s="28"/>
      <c r="ACT481" s="28"/>
      <c r="ACU481" s="28"/>
      <c r="ACV481" s="28"/>
      <c r="ACW481" s="28"/>
      <c r="ACX481" s="28"/>
      <c r="ACY481" s="28"/>
      <c r="ACZ481" s="28"/>
      <c r="ADA481" s="28"/>
      <c r="ADB481" s="28"/>
      <c r="ADC481" s="28"/>
      <c r="ADD481" s="28"/>
      <c r="ADE481" s="28"/>
      <c r="ADF481" s="28"/>
      <c r="ADG481" s="28"/>
      <c r="ADH481" s="28"/>
      <c r="ADI481" s="28"/>
      <c r="ADJ481" s="28"/>
      <c r="ADK481" s="28"/>
      <c r="ADL481" s="28"/>
      <c r="ADM481" s="28"/>
      <c r="ADN481" s="28"/>
      <c r="ADO481" s="28"/>
      <c r="ADP481" s="28"/>
      <c r="ADQ481" s="28"/>
      <c r="ADR481" s="28"/>
      <c r="ADS481" s="28"/>
      <c r="ADT481" s="28"/>
      <c r="ADU481" s="28"/>
      <c r="ADV481" s="28"/>
      <c r="ADW481" s="28"/>
      <c r="ADX481" s="28"/>
      <c r="ADY481" s="28"/>
      <c r="ADZ481" s="28"/>
      <c r="AEA481" s="28"/>
      <c r="AEB481" s="28"/>
      <c r="AEC481" s="28"/>
      <c r="AED481" s="28"/>
      <c r="AEE481" s="28"/>
      <c r="AEF481" s="28"/>
      <c r="AEG481" s="28"/>
      <c r="AEH481" s="28"/>
      <c r="AEI481" s="28"/>
      <c r="AEJ481" s="28"/>
      <c r="AEK481" s="28"/>
      <c r="AEL481" s="28"/>
      <c r="AEM481" s="28"/>
      <c r="AEN481" s="28"/>
      <c r="AEO481" s="28"/>
      <c r="AEP481" s="28"/>
      <c r="AEQ481" s="28"/>
      <c r="AER481" s="28"/>
      <c r="AES481" s="28"/>
      <c r="AET481" s="28"/>
      <c r="AEU481" s="28"/>
      <c r="AEV481" s="28"/>
      <c r="AEW481" s="28"/>
      <c r="AEX481" s="28"/>
      <c r="AEY481" s="28"/>
      <c r="AEZ481" s="28"/>
      <c r="AFA481" s="28"/>
      <c r="AFB481" s="28"/>
      <c r="AFC481" s="28"/>
      <c r="AFD481" s="28"/>
      <c r="AFE481" s="28"/>
      <c r="AFF481" s="28"/>
      <c r="AFG481" s="28"/>
      <c r="AFH481" s="28"/>
      <c r="AFI481" s="28"/>
      <c r="AFJ481" s="28"/>
      <c r="AFK481" s="28"/>
      <c r="AFL481" s="28"/>
      <c r="AFM481" s="28"/>
      <c r="AFN481" s="28"/>
      <c r="AFO481" s="28"/>
      <c r="AFP481" s="28"/>
      <c r="AFQ481" s="28"/>
      <c r="AFR481" s="28"/>
    </row>
    <row r="482" spans="1:850" s="130" customFormat="1">
      <c r="A482" s="150"/>
      <c r="B482" s="202"/>
      <c r="C482" s="85"/>
      <c r="D482" s="203"/>
      <c r="E482" s="86"/>
      <c r="F482" s="152"/>
      <c r="G482" s="153"/>
      <c r="H482" s="200">
        <f t="shared" si="96"/>
        <v>0</v>
      </c>
      <c r="I482" s="155"/>
      <c r="J482" s="200">
        <f t="shared" si="97"/>
        <v>0</v>
      </c>
      <c r="K482" s="157">
        <f t="shared" si="98"/>
        <v>0</v>
      </c>
      <c r="L482" s="201">
        <f t="shared" si="99"/>
        <v>0</v>
      </c>
      <c r="M482" s="159"/>
      <c r="N482" s="155"/>
      <c r="O482" s="154">
        <f t="shared" si="105"/>
        <v>0</v>
      </c>
      <c r="P482" s="155"/>
      <c r="Q482" s="154">
        <f t="shared" si="106"/>
        <v>0</v>
      </c>
      <c r="R482" s="157">
        <f t="shared" si="100"/>
        <v>0</v>
      </c>
      <c r="S482" s="160">
        <f t="shared" si="107"/>
        <v>0</v>
      </c>
      <c r="T482" s="159"/>
      <c r="U482" s="155"/>
      <c r="V482" s="154">
        <f t="shared" si="101"/>
        <v>0</v>
      </c>
      <c r="W482" s="155"/>
      <c r="X482" s="154">
        <f t="shared" si="102"/>
        <v>0</v>
      </c>
      <c r="Y482" s="157">
        <f t="shared" si="103"/>
        <v>0</v>
      </c>
      <c r="Z482" s="161">
        <f t="shared" si="104"/>
        <v>0</v>
      </c>
      <c r="AA482" s="162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/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/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  <c r="QN482" s="28"/>
      <c r="QO482" s="28"/>
      <c r="QP482" s="28"/>
      <c r="QQ482" s="28"/>
      <c r="QR482" s="28"/>
      <c r="QS482" s="28"/>
      <c r="QT482" s="28"/>
      <c r="QU482" s="28"/>
      <c r="QV482" s="28"/>
      <c r="QW482" s="28"/>
      <c r="QX482" s="28"/>
      <c r="QY482" s="28"/>
      <c r="QZ482" s="28"/>
      <c r="RA482" s="28"/>
      <c r="RB482" s="28"/>
      <c r="RC482" s="28"/>
      <c r="RD482" s="28"/>
      <c r="RE482" s="28"/>
      <c r="RF482" s="28"/>
      <c r="RG482" s="28"/>
      <c r="RH482" s="28"/>
      <c r="RI482" s="28"/>
      <c r="RJ482" s="28"/>
      <c r="RK482" s="28"/>
      <c r="RL482" s="28"/>
      <c r="RM482" s="28"/>
      <c r="RN482" s="28"/>
      <c r="RO482" s="28"/>
      <c r="RP482" s="28"/>
      <c r="RQ482" s="28"/>
      <c r="RR482" s="28"/>
      <c r="RS482" s="28"/>
      <c r="RT482" s="28"/>
      <c r="RU482" s="28"/>
      <c r="RV482" s="28"/>
      <c r="RW482" s="28"/>
      <c r="RX482" s="28"/>
      <c r="RY482" s="28"/>
      <c r="RZ482" s="28"/>
      <c r="SA482" s="28"/>
      <c r="SB482" s="28"/>
      <c r="SC482" s="28"/>
      <c r="SD482" s="28"/>
      <c r="SE482" s="28"/>
      <c r="SF482" s="28"/>
      <c r="SG482" s="28"/>
      <c r="SH482" s="28"/>
      <c r="SI482" s="28"/>
      <c r="SJ482" s="28"/>
      <c r="SK482" s="28"/>
      <c r="SL482" s="28"/>
      <c r="SM482" s="28"/>
      <c r="SN482" s="28"/>
      <c r="SO482" s="28"/>
      <c r="SP482" s="28"/>
      <c r="SQ482" s="28"/>
      <c r="SR482" s="28"/>
      <c r="SS482" s="28"/>
      <c r="ST482" s="28"/>
      <c r="SU482" s="28"/>
      <c r="SV482" s="28"/>
      <c r="SW482" s="28"/>
      <c r="SX482" s="28"/>
      <c r="SY482" s="28"/>
      <c r="SZ482" s="28"/>
      <c r="TA482" s="28"/>
      <c r="TB482" s="28"/>
      <c r="TC482" s="28"/>
      <c r="TD482" s="28"/>
      <c r="TE482" s="28"/>
      <c r="TF482" s="28"/>
      <c r="TG482" s="28"/>
      <c r="TH482" s="28"/>
      <c r="TI482" s="28"/>
      <c r="TJ482" s="28"/>
      <c r="TK482" s="28"/>
      <c r="TL482" s="28"/>
      <c r="TM482" s="28"/>
      <c r="TN482" s="28"/>
      <c r="TO482" s="28"/>
      <c r="TP482" s="28"/>
      <c r="TQ482" s="28"/>
      <c r="TR482" s="28"/>
      <c r="TS482" s="28"/>
      <c r="TT482" s="28"/>
      <c r="TU482" s="28"/>
      <c r="TV482" s="28"/>
      <c r="TW482" s="28"/>
      <c r="TX482" s="28"/>
      <c r="TY482" s="28"/>
      <c r="TZ482" s="28"/>
      <c r="UA482" s="28"/>
      <c r="UB482" s="28"/>
      <c r="UC482" s="28"/>
      <c r="UD482" s="28"/>
      <c r="UE482" s="28"/>
      <c r="UF482" s="28"/>
      <c r="UG482" s="28"/>
      <c r="UH482" s="28"/>
      <c r="UI482" s="28"/>
      <c r="UJ482" s="28"/>
      <c r="UK482" s="28"/>
      <c r="UL482" s="28"/>
      <c r="UM482" s="28"/>
      <c r="UN482" s="28"/>
      <c r="UO482" s="28"/>
      <c r="UP482" s="28"/>
      <c r="UQ482" s="28"/>
      <c r="UR482" s="28"/>
      <c r="US482" s="28"/>
      <c r="UT482" s="28"/>
      <c r="UU482" s="28"/>
      <c r="UV482" s="28"/>
      <c r="UW482" s="28"/>
      <c r="UX482" s="28"/>
      <c r="UY482" s="28"/>
      <c r="UZ482" s="28"/>
      <c r="VA482" s="28"/>
      <c r="VB482" s="28"/>
      <c r="VC482" s="28"/>
      <c r="VD482" s="28"/>
      <c r="VE482" s="28"/>
      <c r="VF482" s="28"/>
      <c r="VG482" s="28"/>
      <c r="VH482" s="28"/>
      <c r="VI482" s="28"/>
      <c r="VJ482" s="28"/>
      <c r="VK482" s="28"/>
      <c r="VL482" s="28"/>
      <c r="VM482" s="28"/>
      <c r="VN482" s="28"/>
      <c r="VO482" s="28"/>
      <c r="VP482" s="28"/>
      <c r="VQ482" s="28"/>
      <c r="VR482" s="28"/>
      <c r="VS482" s="28"/>
      <c r="VT482" s="28"/>
      <c r="VU482" s="28"/>
      <c r="VV482" s="28"/>
      <c r="VW482" s="28"/>
      <c r="VX482" s="28"/>
      <c r="VY482" s="28"/>
      <c r="VZ482" s="28"/>
      <c r="WA482" s="28"/>
      <c r="WB482" s="28"/>
      <c r="WC482" s="28"/>
      <c r="WD482" s="28"/>
      <c r="WE482" s="28"/>
      <c r="WF482" s="28"/>
      <c r="WG482" s="28"/>
      <c r="WH482" s="28"/>
      <c r="WI482" s="28"/>
      <c r="WJ482" s="28"/>
      <c r="WK482" s="28"/>
      <c r="WL482" s="28"/>
      <c r="WM482" s="28"/>
      <c r="WN482" s="28"/>
      <c r="WO482" s="28"/>
      <c r="WP482" s="28"/>
      <c r="WQ482" s="28"/>
      <c r="WR482" s="28"/>
      <c r="WS482" s="28"/>
      <c r="WT482" s="28"/>
      <c r="WU482" s="28"/>
      <c r="WV482" s="28"/>
      <c r="WW482" s="28"/>
      <c r="WX482" s="28"/>
      <c r="WY482" s="28"/>
      <c r="WZ482" s="28"/>
      <c r="XA482" s="28"/>
      <c r="XB482" s="28"/>
      <c r="XC482" s="28"/>
      <c r="XD482" s="28"/>
      <c r="XE482" s="28"/>
      <c r="XF482" s="28"/>
      <c r="XG482" s="28"/>
      <c r="XH482" s="28"/>
      <c r="XI482" s="28"/>
      <c r="XJ482" s="28"/>
      <c r="XK482" s="28"/>
      <c r="XL482" s="28"/>
      <c r="XM482" s="28"/>
      <c r="XN482" s="28"/>
      <c r="XO482" s="28"/>
      <c r="XP482" s="28"/>
      <c r="XQ482" s="28"/>
      <c r="XR482" s="28"/>
      <c r="XS482" s="28"/>
      <c r="XT482" s="28"/>
      <c r="XU482" s="28"/>
      <c r="XV482" s="28"/>
      <c r="XW482" s="28"/>
      <c r="XX482" s="28"/>
      <c r="XY482" s="28"/>
      <c r="XZ482" s="28"/>
      <c r="YA482" s="28"/>
      <c r="YB482" s="28"/>
      <c r="YC482" s="28"/>
      <c r="YD482" s="28"/>
      <c r="YE482" s="28"/>
      <c r="YF482" s="28"/>
      <c r="YG482" s="28"/>
      <c r="YH482" s="28"/>
      <c r="YI482" s="28"/>
      <c r="YJ482" s="28"/>
      <c r="YK482" s="28"/>
      <c r="YL482" s="28"/>
      <c r="YM482" s="28"/>
      <c r="YN482" s="28"/>
      <c r="YO482" s="28"/>
      <c r="YP482" s="28"/>
      <c r="YQ482" s="28"/>
      <c r="YR482" s="28"/>
      <c r="YS482" s="28"/>
      <c r="YT482" s="28"/>
      <c r="YU482" s="28"/>
      <c r="YV482" s="28"/>
      <c r="YW482" s="28"/>
      <c r="YX482" s="28"/>
      <c r="YY482" s="28"/>
      <c r="YZ482" s="28"/>
      <c r="ZA482" s="28"/>
      <c r="ZB482" s="28"/>
      <c r="ZC482" s="28"/>
      <c r="ZD482" s="28"/>
      <c r="ZE482" s="28"/>
      <c r="ZF482" s="28"/>
      <c r="ZG482" s="28"/>
      <c r="ZH482" s="28"/>
      <c r="ZI482" s="28"/>
      <c r="ZJ482" s="28"/>
      <c r="ZK482" s="28"/>
      <c r="ZL482" s="28"/>
      <c r="ZM482" s="28"/>
      <c r="ZN482" s="28"/>
      <c r="ZO482" s="28"/>
      <c r="ZP482" s="28"/>
      <c r="ZQ482" s="28"/>
      <c r="ZR482" s="28"/>
      <c r="ZS482" s="28"/>
      <c r="ZT482" s="28"/>
      <c r="ZU482" s="28"/>
      <c r="ZV482" s="28"/>
      <c r="ZW482" s="28"/>
      <c r="ZX482" s="28"/>
      <c r="ZY482" s="28"/>
      <c r="ZZ482" s="28"/>
      <c r="AAA482" s="28"/>
      <c r="AAB482" s="28"/>
      <c r="AAC482" s="28"/>
      <c r="AAD482" s="28"/>
      <c r="AAE482" s="28"/>
      <c r="AAF482" s="28"/>
      <c r="AAG482" s="28"/>
      <c r="AAH482" s="28"/>
      <c r="AAI482" s="28"/>
      <c r="AAJ482" s="28"/>
      <c r="AAK482" s="28"/>
      <c r="AAL482" s="28"/>
      <c r="AAM482" s="28"/>
      <c r="AAN482" s="28"/>
      <c r="AAO482" s="28"/>
      <c r="AAP482" s="28"/>
      <c r="AAQ482" s="28"/>
      <c r="AAR482" s="28"/>
      <c r="AAS482" s="28"/>
      <c r="AAT482" s="28"/>
      <c r="AAU482" s="28"/>
      <c r="AAV482" s="28"/>
      <c r="AAW482" s="28"/>
      <c r="AAX482" s="28"/>
      <c r="AAY482" s="28"/>
      <c r="AAZ482" s="28"/>
      <c r="ABA482" s="28"/>
      <c r="ABB482" s="28"/>
      <c r="ABC482" s="28"/>
      <c r="ABD482" s="28"/>
      <c r="ABE482" s="28"/>
      <c r="ABF482" s="28"/>
      <c r="ABG482" s="28"/>
      <c r="ABH482" s="28"/>
      <c r="ABI482" s="28"/>
      <c r="ABJ482" s="28"/>
      <c r="ABK482" s="28"/>
      <c r="ABL482" s="28"/>
      <c r="ABM482" s="28"/>
      <c r="ABN482" s="28"/>
      <c r="ABO482" s="28"/>
      <c r="ABP482" s="28"/>
      <c r="ABQ482" s="28"/>
      <c r="ABR482" s="28"/>
      <c r="ABS482" s="28"/>
      <c r="ABT482" s="28"/>
      <c r="ABU482" s="28"/>
      <c r="ABV482" s="28"/>
      <c r="ABW482" s="28"/>
      <c r="ABX482" s="28"/>
      <c r="ABY482" s="28"/>
      <c r="ABZ482" s="28"/>
      <c r="ACA482" s="28"/>
      <c r="ACB482" s="28"/>
      <c r="ACC482" s="28"/>
      <c r="ACD482" s="28"/>
      <c r="ACE482" s="28"/>
      <c r="ACF482" s="28"/>
      <c r="ACG482" s="28"/>
      <c r="ACH482" s="28"/>
      <c r="ACI482" s="28"/>
      <c r="ACJ482" s="28"/>
      <c r="ACK482" s="28"/>
      <c r="ACL482" s="28"/>
      <c r="ACM482" s="28"/>
      <c r="ACN482" s="28"/>
      <c r="ACO482" s="28"/>
      <c r="ACP482" s="28"/>
      <c r="ACQ482" s="28"/>
      <c r="ACR482" s="28"/>
      <c r="ACS482" s="28"/>
      <c r="ACT482" s="28"/>
      <c r="ACU482" s="28"/>
      <c r="ACV482" s="28"/>
      <c r="ACW482" s="28"/>
      <c r="ACX482" s="28"/>
      <c r="ACY482" s="28"/>
      <c r="ACZ482" s="28"/>
      <c r="ADA482" s="28"/>
      <c r="ADB482" s="28"/>
      <c r="ADC482" s="28"/>
      <c r="ADD482" s="28"/>
      <c r="ADE482" s="28"/>
      <c r="ADF482" s="28"/>
      <c r="ADG482" s="28"/>
      <c r="ADH482" s="28"/>
      <c r="ADI482" s="28"/>
      <c r="ADJ482" s="28"/>
      <c r="ADK482" s="28"/>
      <c r="ADL482" s="28"/>
      <c r="ADM482" s="28"/>
      <c r="ADN482" s="28"/>
      <c r="ADO482" s="28"/>
      <c r="ADP482" s="28"/>
      <c r="ADQ482" s="28"/>
      <c r="ADR482" s="28"/>
      <c r="ADS482" s="28"/>
      <c r="ADT482" s="28"/>
      <c r="ADU482" s="28"/>
      <c r="ADV482" s="28"/>
      <c r="ADW482" s="28"/>
      <c r="ADX482" s="28"/>
      <c r="ADY482" s="28"/>
      <c r="ADZ482" s="28"/>
      <c r="AEA482" s="28"/>
      <c r="AEB482" s="28"/>
      <c r="AEC482" s="28"/>
      <c r="AED482" s="28"/>
      <c r="AEE482" s="28"/>
      <c r="AEF482" s="28"/>
      <c r="AEG482" s="28"/>
      <c r="AEH482" s="28"/>
      <c r="AEI482" s="28"/>
      <c r="AEJ482" s="28"/>
      <c r="AEK482" s="28"/>
      <c r="AEL482" s="28"/>
      <c r="AEM482" s="28"/>
      <c r="AEN482" s="28"/>
      <c r="AEO482" s="28"/>
      <c r="AEP482" s="28"/>
      <c r="AEQ482" s="28"/>
      <c r="AER482" s="28"/>
      <c r="AES482" s="28"/>
      <c r="AET482" s="28"/>
      <c r="AEU482" s="28"/>
      <c r="AEV482" s="28"/>
      <c r="AEW482" s="28"/>
      <c r="AEX482" s="28"/>
      <c r="AEY482" s="28"/>
      <c r="AEZ482" s="28"/>
      <c r="AFA482" s="28"/>
      <c r="AFB482" s="28"/>
      <c r="AFC482" s="28"/>
      <c r="AFD482" s="28"/>
      <c r="AFE482" s="28"/>
      <c r="AFF482" s="28"/>
      <c r="AFG482" s="28"/>
      <c r="AFH482" s="28"/>
      <c r="AFI482" s="28"/>
      <c r="AFJ482" s="28"/>
      <c r="AFK482" s="28"/>
      <c r="AFL482" s="28"/>
      <c r="AFM482" s="28"/>
      <c r="AFN482" s="28"/>
      <c r="AFO482" s="28"/>
      <c r="AFP482" s="28"/>
      <c r="AFQ482" s="28"/>
      <c r="AFR482" s="28"/>
    </row>
    <row r="483" spans="1:850" s="130" customFormat="1">
      <c r="A483" s="150"/>
      <c r="B483" s="202"/>
      <c r="C483" s="85"/>
      <c r="D483" s="203"/>
      <c r="E483" s="86"/>
      <c r="F483" s="152"/>
      <c r="G483" s="153"/>
      <c r="H483" s="200">
        <f t="shared" si="96"/>
        <v>0</v>
      </c>
      <c r="I483" s="155"/>
      <c r="J483" s="200">
        <f t="shared" si="97"/>
        <v>0</v>
      </c>
      <c r="K483" s="157">
        <f t="shared" si="98"/>
        <v>0</v>
      </c>
      <c r="L483" s="201">
        <f t="shared" si="99"/>
        <v>0</v>
      </c>
      <c r="M483" s="159"/>
      <c r="N483" s="155"/>
      <c r="O483" s="154">
        <f t="shared" si="105"/>
        <v>0</v>
      </c>
      <c r="P483" s="155"/>
      <c r="Q483" s="154">
        <f t="shared" si="106"/>
        <v>0</v>
      </c>
      <c r="R483" s="157">
        <f t="shared" si="100"/>
        <v>0</v>
      </c>
      <c r="S483" s="160">
        <f t="shared" si="107"/>
        <v>0</v>
      </c>
      <c r="T483" s="159"/>
      <c r="U483" s="155"/>
      <c r="V483" s="154">
        <f t="shared" si="101"/>
        <v>0</v>
      </c>
      <c r="W483" s="155"/>
      <c r="X483" s="154">
        <f t="shared" si="102"/>
        <v>0</v>
      </c>
      <c r="Y483" s="157">
        <f t="shared" si="103"/>
        <v>0</v>
      </c>
      <c r="Z483" s="161">
        <f t="shared" si="104"/>
        <v>0</v>
      </c>
      <c r="AA483" s="162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/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  <c r="QN483" s="28"/>
      <c r="QO483" s="28"/>
      <c r="QP483" s="28"/>
      <c r="QQ483" s="28"/>
      <c r="QR483" s="28"/>
      <c r="QS483" s="28"/>
      <c r="QT483" s="28"/>
      <c r="QU483" s="28"/>
      <c r="QV483" s="28"/>
      <c r="QW483" s="28"/>
      <c r="QX483" s="28"/>
      <c r="QY483" s="28"/>
      <c r="QZ483" s="28"/>
      <c r="RA483" s="28"/>
      <c r="RB483" s="28"/>
      <c r="RC483" s="28"/>
      <c r="RD483" s="28"/>
      <c r="RE483" s="28"/>
      <c r="RF483" s="28"/>
      <c r="RG483" s="28"/>
      <c r="RH483" s="28"/>
      <c r="RI483" s="28"/>
      <c r="RJ483" s="28"/>
      <c r="RK483" s="28"/>
      <c r="RL483" s="28"/>
      <c r="RM483" s="28"/>
      <c r="RN483" s="28"/>
      <c r="RO483" s="28"/>
      <c r="RP483" s="28"/>
      <c r="RQ483" s="28"/>
      <c r="RR483" s="28"/>
      <c r="RS483" s="28"/>
      <c r="RT483" s="28"/>
      <c r="RU483" s="28"/>
      <c r="RV483" s="28"/>
      <c r="RW483" s="28"/>
      <c r="RX483" s="28"/>
      <c r="RY483" s="28"/>
      <c r="RZ483" s="28"/>
      <c r="SA483" s="28"/>
      <c r="SB483" s="28"/>
      <c r="SC483" s="28"/>
      <c r="SD483" s="28"/>
      <c r="SE483" s="28"/>
      <c r="SF483" s="28"/>
      <c r="SG483" s="28"/>
      <c r="SH483" s="28"/>
      <c r="SI483" s="28"/>
      <c r="SJ483" s="28"/>
      <c r="SK483" s="28"/>
      <c r="SL483" s="28"/>
      <c r="SM483" s="28"/>
      <c r="SN483" s="28"/>
      <c r="SO483" s="28"/>
      <c r="SP483" s="28"/>
      <c r="SQ483" s="28"/>
      <c r="SR483" s="28"/>
      <c r="SS483" s="28"/>
      <c r="ST483" s="28"/>
      <c r="SU483" s="28"/>
      <c r="SV483" s="28"/>
      <c r="SW483" s="28"/>
      <c r="SX483" s="28"/>
      <c r="SY483" s="28"/>
      <c r="SZ483" s="28"/>
      <c r="TA483" s="28"/>
      <c r="TB483" s="28"/>
      <c r="TC483" s="28"/>
      <c r="TD483" s="28"/>
      <c r="TE483" s="28"/>
      <c r="TF483" s="28"/>
      <c r="TG483" s="28"/>
      <c r="TH483" s="28"/>
      <c r="TI483" s="28"/>
      <c r="TJ483" s="28"/>
      <c r="TK483" s="28"/>
      <c r="TL483" s="28"/>
      <c r="TM483" s="28"/>
      <c r="TN483" s="28"/>
      <c r="TO483" s="28"/>
      <c r="TP483" s="28"/>
      <c r="TQ483" s="28"/>
      <c r="TR483" s="28"/>
      <c r="TS483" s="28"/>
      <c r="TT483" s="28"/>
      <c r="TU483" s="28"/>
      <c r="TV483" s="28"/>
      <c r="TW483" s="28"/>
      <c r="TX483" s="28"/>
      <c r="TY483" s="28"/>
      <c r="TZ483" s="28"/>
      <c r="UA483" s="28"/>
      <c r="UB483" s="28"/>
      <c r="UC483" s="28"/>
      <c r="UD483" s="28"/>
      <c r="UE483" s="28"/>
      <c r="UF483" s="28"/>
      <c r="UG483" s="28"/>
      <c r="UH483" s="28"/>
      <c r="UI483" s="28"/>
      <c r="UJ483" s="28"/>
      <c r="UK483" s="28"/>
      <c r="UL483" s="28"/>
      <c r="UM483" s="28"/>
      <c r="UN483" s="28"/>
      <c r="UO483" s="28"/>
      <c r="UP483" s="28"/>
      <c r="UQ483" s="28"/>
      <c r="UR483" s="28"/>
      <c r="US483" s="28"/>
      <c r="UT483" s="28"/>
      <c r="UU483" s="28"/>
      <c r="UV483" s="28"/>
      <c r="UW483" s="28"/>
      <c r="UX483" s="28"/>
      <c r="UY483" s="28"/>
      <c r="UZ483" s="28"/>
      <c r="VA483" s="28"/>
      <c r="VB483" s="28"/>
      <c r="VC483" s="28"/>
      <c r="VD483" s="28"/>
      <c r="VE483" s="28"/>
      <c r="VF483" s="28"/>
      <c r="VG483" s="28"/>
      <c r="VH483" s="28"/>
      <c r="VI483" s="28"/>
      <c r="VJ483" s="28"/>
      <c r="VK483" s="28"/>
      <c r="VL483" s="28"/>
      <c r="VM483" s="28"/>
      <c r="VN483" s="28"/>
      <c r="VO483" s="28"/>
      <c r="VP483" s="28"/>
      <c r="VQ483" s="28"/>
      <c r="VR483" s="28"/>
      <c r="VS483" s="28"/>
      <c r="VT483" s="28"/>
      <c r="VU483" s="28"/>
      <c r="VV483" s="28"/>
      <c r="VW483" s="28"/>
      <c r="VX483" s="28"/>
      <c r="VY483" s="28"/>
      <c r="VZ483" s="28"/>
      <c r="WA483" s="28"/>
      <c r="WB483" s="28"/>
      <c r="WC483" s="28"/>
      <c r="WD483" s="28"/>
      <c r="WE483" s="28"/>
      <c r="WF483" s="28"/>
      <c r="WG483" s="28"/>
      <c r="WH483" s="28"/>
      <c r="WI483" s="28"/>
      <c r="WJ483" s="28"/>
      <c r="WK483" s="28"/>
      <c r="WL483" s="28"/>
      <c r="WM483" s="28"/>
      <c r="WN483" s="28"/>
      <c r="WO483" s="28"/>
      <c r="WP483" s="28"/>
      <c r="WQ483" s="28"/>
      <c r="WR483" s="28"/>
      <c r="WS483" s="28"/>
      <c r="WT483" s="28"/>
      <c r="WU483" s="28"/>
      <c r="WV483" s="28"/>
      <c r="WW483" s="28"/>
      <c r="WX483" s="28"/>
      <c r="WY483" s="28"/>
      <c r="WZ483" s="28"/>
      <c r="XA483" s="28"/>
      <c r="XB483" s="28"/>
      <c r="XC483" s="28"/>
      <c r="XD483" s="28"/>
      <c r="XE483" s="28"/>
      <c r="XF483" s="28"/>
      <c r="XG483" s="28"/>
      <c r="XH483" s="28"/>
      <c r="XI483" s="28"/>
      <c r="XJ483" s="28"/>
      <c r="XK483" s="28"/>
      <c r="XL483" s="28"/>
      <c r="XM483" s="28"/>
      <c r="XN483" s="28"/>
      <c r="XO483" s="28"/>
      <c r="XP483" s="28"/>
      <c r="XQ483" s="28"/>
      <c r="XR483" s="28"/>
      <c r="XS483" s="28"/>
      <c r="XT483" s="28"/>
      <c r="XU483" s="28"/>
      <c r="XV483" s="28"/>
      <c r="XW483" s="28"/>
      <c r="XX483" s="28"/>
      <c r="XY483" s="28"/>
      <c r="XZ483" s="28"/>
      <c r="YA483" s="28"/>
      <c r="YB483" s="28"/>
      <c r="YC483" s="28"/>
      <c r="YD483" s="28"/>
      <c r="YE483" s="28"/>
      <c r="YF483" s="28"/>
      <c r="YG483" s="28"/>
      <c r="YH483" s="28"/>
      <c r="YI483" s="28"/>
      <c r="YJ483" s="28"/>
      <c r="YK483" s="28"/>
      <c r="YL483" s="28"/>
      <c r="YM483" s="28"/>
      <c r="YN483" s="28"/>
      <c r="YO483" s="28"/>
      <c r="YP483" s="28"/>
      <c r="YQ483" s="28"/>
      <c r="YR483" s="28"/>
      <c r="YS483" s="28"/>
      <c r="YT483" s="28"/>
      <c r="YU483" s="28"/>
      <c r="YV483" s="28"/>
      <c r="YW483" s="28"/>
      <c r="YX483" s="28"/>
      <c r="YY483" s="28"/>
      <c r="YZ483" s="28"/>
      <c r="ZA483" s="28"/>
      <c r="ZB483" s="28"/>
      <c r="ZC483" s="28"/>
      <c r="ZD483" s="28"/>
      <c r="ZE483" s="28"/>
      <c r="ZF483" s="28"/>
      <c r="ZG483" s="28"/>
      <c r="ZH483" s="28"/>
      <c r="ZI483" s="28"/>
      <c r="ZJ483" s="28"/>
      <c r="ZK483" s="28"/>
      <c r="ZL483" s="28"/>
      <c r="ZM483" s="28"/>
      <c r="ZN483" s="28"/>
      <c r="ZO483" s="28"/>
      <c r="ZP483" s="28"/>
      <c r="ZQ483" s="28"/>
      <c r="ZR483" s="28"/>
      <c r="ZS483" s="28"/>
      <c r="ZT483" s="28"/>
      <c r="ZU483" s="28"/>
      <c r="ZV483" s="28"/>
      <c r="ZW483" s="28"/>
      <c r="ZX483" s="28"/>
      <c r="ZY483" s="28"/>
      <c r="ZZ483" s="28"/>
      <c r="AAA483" s="28"/>
      <c r="AAB483" s="28"/>
      <c r="AAC483" s="28"/>
      <c r="AAD483" s="28"/>
      <c r="AAE483" s="28"/>
      <c r="AAF483" s="28"/>
      <c r="AAG483" s="28"/>
      <c r="AAH483" s="28"/>
      <c r="AAI483" s="28"/>
      <c r="AAJ483" s="28"/>
      <c r="AAK483" s="28"/>
      <c r="AAL483" s="28"/>
      <c r="AAM483" s="28"/>
      <c r="AAN483" s="28"/>
      <c r="AAO483" s="28"/>
      <c r="AAP483" s="28"/>
      <c r="AAQ483" s="28"/>
      <c r="AAR483" s="28"/>
      <c r="AAS483" s="28"/>
      <c r="AAT483" s="28"/>
      <c r="AAU483" s="28"/>
      <c r="AAV483" s="28"/>
      <c r="AAW483" s="28"/>
      <c r="AAX483" s="28"/>
      <c r="AAY483" s="28"/>
      <c r="AAZ483" s="28"/>
      <c r="ABA483" s="28"/>
      <c r="ABB483" s="28"/>
      <c r="ABC483" s="28"/>
      <c r="ABD483" s="28"/>
      <c r="ABE483" s="28"/>
      <c r="ABF483" s="28"/>
      <c r="ABG483" s="28"/>
      <c r="ABH483" s="28"/>
      <c r="ABI483" s="28"/>
      <c r="ABJ483" s="28"/>
      <c r="ABK483" s="28"/>
      <c r="ABL483" s="28"/>
      <c r="ABM483" s="28"/>
      <c r="ABN483" s="28"/>
      <c r="ABO483" s="28"/>
      <c r="ABP483" s="28"/>
      <c r="ABQ483" s="28"/>
      <c r="ABR483" s="28"/>
      <c r="ABS483" s="28"/>
      <c r="ABT483" s="28"/>
      <c r="ABU483" s="28"/>
      <c r="ABV483" s="28"/>
      <c r="ABW483" s="28"/>
      <c r="ABX483" s="28"/>
      <c r="ABY483" s="28"/>
      <c r="ABZ483" s="28"/>
      <c r="ACA483" s="28"/>
      <c r="ACB483" s="28"/>
      <c r="ACC483" s="28"/>
      <c r="ACD483" s="28"/>
      <c r="ACE483" s="28"/>
      <c r="ACF483" s="28"/>
      <c r="ACG483" s="28"/>
      <c r="ACH483" s="28"/>
      <c r="ACI483" s="28"/>
      <c r="ACJ483" s="28"/>
      <c r="ACK483" s="28"/>
      <c r="ACL483" s="28"/>
      <c r="ACM483" s="28"/>
      <c r="ACN483" s="28"/>
      <c r="ACO483" s="28"/>
      <c r="ACP483" s="28"/>
      <c r="ACQ483" s="28"/>
      <c r="ACR483" s="28"/>
      <c r="ACS483" s="28"/>
      <c r="ACT483" s="28"/>
      <c r="ACU483" s="28"/>
      <c r="ACV483" s="28"/>
      <c r="ACW483" s="28"/>
      <c r="ACX483" s="28"/>
      <c r="ACY483" s="28"/>
      <c r="ACZ483" s="28"/>
      <c r="ADA483" s="28"/>
      <c r="ADB483" s="28"/>
      <c r="ADC483" s="28"/>
      <c r="ADD483" s="28"/>
      <c r="ADE483" s="28"/>
      <c r="ADF483" s="28"/>
      <c r="ADG483" s="28"/>
      <c r="ADH483" s="28"/>
      <c r="ADI483" s="28"/>
      <c r="ADJ483" s="28"/>
      <c r="ADK483" s="28"/>
      <c r="ADL483" s="28"/>
      <c r="ADM483" s="28"/>
      <c r="ADN483" s="28"/>
      <c r="ADO483" s="28"/>
      <c r="ADP483" s="28"/>
      <c r="ADQ483" s="28"/>
      <c r="ADR483" s="28"/>
      <c r="ADS483" s="28"/>
      <c r="ADT483" s="28"/>
      <c r="ADU483" s="28"/>
      <c r="ADV483" s="28"/>
      <c r="ADW483" s="28"/>
      <c r="ADX483" s="28"/>
      <c r="ADY483" s="28"/>
      <c r="ADZ483" s="28"/>
      <c r="AEA483" s="28"/>
      <c r="AEB483" s="28"/>
      <c r="AEC483" s="28"/>
      <c r="AED483" s="28"/>
      <c r="AEE483" s="28"/>
      <c r="AEF483" s="28"/>
      <c r="AEG483" s="28"/>
      <c r="AEH483" s="28"/>
      <c r="AEI483" s="28"/>
      <c r="AEJ483" s="28"/>
      <c r="AEK483" s="28"/>
      <c r="AEL483" s="28"/>
      <c r="AEM483" s="28"/>
      <c r="AEN483" s="28"/>
      <c r="AEO483" s="28"/>
      <c r="AEP483" s="28"/>
      <c r="AEQ483" s="28"/>
      <c r="AER483" s="28"/>
      <c r="AES483" s="28"/>
      <c r="AET483" s="28"/>
      <c r="AEU483" s="28"/>
      <c r="AEV483" s="28"/>
      <c r="AEW483" s="28"/>
      <c r="AEX483" s="28"/>
      <c r="AEY483" s="28"/>
      <c r="AEZ483" s="28"/>
      <c r="AFA483" s="28"/>
      <c r="AFB483" s="28"/>
      <c r="AFC483" s="28"/>
      <c r="AFD483" s="28"/>
      <c r="AFE483" s="28"/>
      <c r="AFF483" s="28"/>
      <c r="AFG483" s="28"/>
      <c r="AFH483" s="28"/>
      <c r="AFI483" s="28"/>
      <c r="AFJ483" s="28"/>
      <c r="AFK483" s="28"/>
      <c r="AFL483" s="28"/>
      <c r="AFM483" s="28"/>
      <c r="AFN483" s="28"/>
      <c r="AFO483" s="28"/>
      <c r="AFP483" s="28"/>
      <c r="AFQ483" s="28"/>
      <c r="AFR483" s="28"/>
    </row>
    <row r="484" spans="1:850" s="130" customFormat="1">
      <c r="A484" s="150"/>
      <c r="B484" s="202"/>
      <c r="C484" s="85"/>
      <c r="D484" s="203"/>
      <c r="E484" s="86"/>
      <c r="F484" s="152"/>
      <c r="G484" s="153"/>
      <c r="H484" s="200">
        <f t="shared" si="96"/>
        <v>0</v>
      </c>
      <c r="I484" s="155"/>
      <c r="J484" s="200">
        <f t="shared" si="97"/>
        <v>0</v>
      </c>
      <c r="K484" s="157">
        <f t="shared" si="98"/>
        <v>0</v>
      </c>
      <c r="L484" s="201">
        <f t="shared" si="99"/>
        <v>0</v>
      </c>
      <c r="M484" s="159"/>
      <c r="N484" s="155"/>
      <c r="O484" s="154">
        <f t="shared" si="105"/>
        <v>0</v>
      </c>
      <c r="P484" s="155"/>
      <c r="Q484" s="154">
        <f t="shared" si="106"/>
        <v>0</v>
      </c>
      <c r="R484" s="157">
        <f t="shared" si="100"/>
        <v>0</v>
      </c>
      <c r="S484" s="160">
        <f t="shared" si="107"/>
        <v>0</v>
      </c>
      <c r="T484" s="159"/>
      <c r="U484" s="155"/>
      <c r="V484" s="154">
        <f t="shared" si="101"/>
        <v>0</v>
      </c>
      <c r="W484" s="155"/>
      <c r="X484" s="154">
        <f t="shared" si="102"/>
        <v>0</v>
      </c>
      <c r="Y484" s="157">
        <f t="shared" si="103"/>
        <v>0</v>
      </c>
      <c r="Z484" s="161">
        <f t="shared" si="104"/>
        <v>0</v>
      </c>
      <c r="AA484" s="162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/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/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  <c r="QN484" s="28"/>
      <c r="QO484" s="28"/>
      <c r="QP484" s="28"/>
      <c r="QQ484" s="28"/>
      <c r="QR484" s="28"/>
      <c r="QS484" s="28"/>
      <c r="QT484" s="28"/>
      <c r="QU484" s="28"/>
      <c r="QV484" s="28"/>
      <c r="QW484" s="28"/>
      <c r="QX484" s="28"/>
      <c r="QY484" s="28"/>
      <c r="QZ484" s="28"/>
      <c r="RA484" s="28"/>
      <c r="RB484" s="28"/>
      <c r="RC484" s="28"/>
      <c r="RD484" s="28"/>
      <c r="RE484" s="28"/>
      <c r="RF484" s="28"/>
      <c r="RG484" s="28"/>
      <c r="RH484" s="28"/>
      <c r="RI484" s="28"/>
      <c r="RJ484" s="28"/>
      <c r="RK484" s="28"/>
      <c r="RL484" s="28"/>
      <c r="RM484" s="28"/>
      <c r="RN484" s="28"/>
      <c r="RO484" s="28"/>
      <c r="RP484" s="28"/>
      <c r="RQ484" s="28"/>
      <c r="RR484" s="28"/>
      <c r="RS484" s="28"/>
      <c r="RT484" s="28"/>
      <c r="RU484" s="28"/>
      <c r="RV484" s="28"/>
      <c r="RW484" s="28"/>
      <c r="RX484" s="28"/>
      <c r="RY484" s="28"/>
      <c r="RZ484" s="28"/>
      <c r="SA484" s="28"/>
      <c r="SB484" s="28"/>
      <c r="SC484" s="28"/>
      <c r="SD484" s="28"/>
      <c r="SE484" s="28"/>
      <c r="SF484" s="28"/>
      <c r="SG484" s="28"/>
      <c r="SH484" s="28"/>
      <c r="SI484" s="28"/>
      <c r="SJ484" s="28"/>
      <c r="SK484" s="28"/>
      <c r="SL484" s="28"/>
      <c r="SM484" s="28"/>
      <c r="SN484" s="28"/>
      <c r="SO484" s="28"/>
      <c r="SP484" s="28"/>
      <c r="SQ484" s="28"/>
      <c r="SR484" s="28"/>
      <c r="SS484" s="28"/>
      <c r="ST484" s="28"/>
      <c r="SU484" s="28"/>
      <c r="SV484" s="28"/>
      <c r="SW484" s="28"/>
      <c r="SX484" s="28"/>
      <c r="SY484" s="28"/>
      <c r="SZ484" s="28"/>
      <c r="TA484" s="28"/>
      <c r="TB484" s="28"/>
      <c r="TC484" s="28"/>
      <c r="TD484" s="28"/>
      <c r="TE484" s="28"/>
      <c r="TF484" s="28"/>
      <c r="TG484" s="28"/>
      <c r="TH484" s="28"/>
      <c r="TI484" s="28"/>
      <c r="TJ484" s="28"/>
      <c r="TK484" s="28"/>
      <c r="TL484" s="28"/>
      <c r="TM484" s="28"/>
      <c r="TN484" s="28"/>
      <c r="TO484" s="28"/>
      <c r="TP484" s="28"/>
      <c r="TQ484" s="28"/>
      <c r="TR484" s="28"/>
      <c r="TS484" s="28"/>
      <c r="TT484" s="28"/>
      <c r="TU484" s="28"/>
      <c r="TV484" s="28"/>
      <c r="TW484" s="28"/>
      <c r="TX484" s="28"/>
      <c r="TY484" s="28"/>
      <c r="TZ484" s="28"/>
      <c r="UA484" s="28"/>
      <c r="UB484" s="28"/>
      <c r="UC484" s="28"/>
      <c r="UD484" s="28"/>
      <c r="UE484" s="28"/>
      <c r="UF484" s="28"/>
      <c r="UG484" s="28"/>
      <c r="UH484" s="28"/>
      <c r="UI484" s="28"/>
      <c r="UJ484" s="28"/>
      <c r="UK484" s="28"/>
      <c r="UL484" s="28"/>
      <c r="UM484" s="28"/>
      <c r="UN484" s="28"/>
      <c r="UO484" s="28"/>
      <c r="UP484" s="28"/>
      <c r="UQ484" s="28"/>
      <c r="UR484" s="28"/>
      <c r="US484" s="28"/>
      <c r="UT484" s="28"/>
      <c r="UU484" s="28"/>
      <c r="UV484" s="28"/>
      <c r="UW484" s="28"/>
      <c r="UX484" s="28"/>
      <c r="UY484" s="28"/>
      <c r="UZ484" s="28"/>
      <c r="VA484" s="28"/>
      <c r="VB484" s="28"/>
      <c r="VC484" s="28"/>
      <c r="VD484" s="28"/>
      <c r="VE484" s="28"/>
      <c r="VF484" s="28"/>
      <c r="VG484" s="28"/>
      <c r="VH484" s="28"/>
      <c r="VI484" s="28"/>
      <c r="VJ484" s="28"/>
      <c r="VK484" s="28"/>
      <c r="VL484" s="28"/>
      <c r="VM484" s="28"/>
      <c r="VN484" s="28"/>
      <c r="VO484" s="28"/>
      <c r="VP484" s="28"/>
      <c r="VQ484" s="28"/>
      <c r="VR484" s="28"/>
      <c r="VS484" s="28"/>
      <c r="VT484" s="28"/>
      <c r="VU484" s="28"/>
      <c r="VV484" s="28"/>
      <c r="VW484" s="28"/>
      <c r="VX484" s="28"/>
      <c r="VY484" s="28"/>
      <c r="VZ484" s="28"/>
      <c r="WA484" s="28"/>
      <c r="WB484" s="28"/>
      <c r="WC484" s="28"/>
      <c r="WD484" s="28"/>
      <c r="WE484" s="28"/>
      <c r="WF484" s="28"/>
      <c r="WG484" s="28"/>
      <c r="WH484" s="28"/>
      <c r="WI484" s="28"/>
      <c r="WJ484" s="28"/>
      <c r="WK484" s="28"/>
      <c r="WL484" s="28"/>
      <c r="WM484" s="28"/>
      <c r="WN484" s="28"/>
      <c r="WO484" s="28"/>
      <c r="WP484" s="28"/>
      <c r="WQ484" s="28"/>
      <c r="WR484" s="28"/>
      <c r="WS484" s="28"/>
      <c r="WT484" s="28"/>
      <c r="WU484" s="28"/>
      <c r="WV484" s="28"/>
      <c r="WW484" s="28"/>
      <c r="WX484" s="28"/>
      <c r="WY484" s="28"/>
      <c r="WZ484" s="28"/>
      <c r="XA484" s="28"/>
      <c r="XB484" s="28"/>
      <c r="XC484" s="28"/>
      <c r="XD484" s="28"/>
      <c r="XE484" s="28"/>
      <c r="XF484" s="28"/>
      <c r="XG484" s="28"/>
      <c r="XH484" s="28"/>
      <c r="XI484" s="28"/>
      <c r="XJ484" s="28"/>
      <c r="XK484" s="28"/>
      <c r="XL484" s="28"/>
      <c r="XM484" s="28"/>
      <c r="XN484" s="28"/>
      <c r="XO484" s="28"/>
      <c r="XP484" s="28"/>
      <c r="XQ484" s="28"/>
      <c r="XR484" s="28"/>
      <c r="XS484" s="28"/>
      <c r="XT484" s="28"/>
      <c r="XU484" s="28"/>
      <c r="XV484" s="28"/>
      <c r="XW484" s="28"/>
      <c r="XX484" s="28"/>
      <c r="XY484" s="28"/>
      <c r="XZ484" s="28"/>
      <c r="YA484" s="28"/>
      <c r="YB484" s="28"/>
      <c r="YC484" s="28"/>
      <c r="YD484" s="28"/>
      <c r="YE484" s="28"/>
      <c r="YF484" s="28"/>
      <c r="YG484" s="28"/>
      <c r="YH484" s="28"/>
      <c r="YI484" s="28"/>
      <c r="YJ484" s="28"/>
      <c r="YK484" s="28"/>
      <c r="YL484" s="28"/>
      <c r="YM484" s="28"/>
      <c r="YN484" s="28"/>
      <c r="YO484" s="28"/>
      <c r="YP484" s="28"/>
      <c r="YQ484" s="28"/>
      <c r="YR484" s="28"/>
      <c r="YS484" s="28"/>
      <c r="YT484" s="28"/>
      <c r="YU484" s="28"/>
      <c r="YV484" s="28"/>
      <c r="YW484" s="28"/>
      <c r="YX484" s="28"/>
      <c r="YY484" s="28"/>
      <c r="YZ484" s="28"/>
      <c r="ZA484" s="28"/>
      <c r="ZB484" s="28"/>
      <c r="ZC484" s="28"/>
      <c r="ZD484" s="28"/>
      <c r="ZE484" s="28"/>
      <c r="ZF484" s="28"/>
      <c r="ZG484" s="28"/>
      <c r="ZH484" s="28"/>
      <c r="ZI484" s="28"/>
      <c r="ZJ484" s="28"/>
      <c r="ZK484" s="28"/>
      <c r="ZL484" s="28"/>
      <c r="ZM484" s="28"/>
      <c r="ZN484" s="28"/>
      <c r="ZO484" s="28"/>
      <c r="ZP484" s="28"/>
      <c r="ZQ484" s="28"/>
      <c r="ZR484" s="28"/>
      <c r="ZS484" s="28"/>
      <c r="ZT484" s="28"/>
      <c r="ZU484" s="28"/>
      <c r="ZV484" s="28"/>
      <c r="ZW484" s="28"/>
      <c r="ZX484" s="28"/>
      <c r="ZY484" s="28"/>
      <c r="ZZ484" s="28"/>
      <c r="AAA484" s="28"/>
      <c r="AAB484" s="28"/>
      <c r="AAC484" s="28"/>
      <c r="AAD484" s="28"/>
      <c r="AAE484" s="28"/>
      <c r="AAF484" s="28"/>
      <c r="AAG484" s="28"/>
      <c r="AAH484" s="28"/>
      <c r="AAI484" s="28"/>
      <c r="AAJ484" s="28"/>
      <c r="AAK484" s="28"/>
      <c r="AAL484" s="28"/>
      <c r="AAM484" s="28"/>
      <c r="AAN484" s="28"/>
      <c r="AAO484" s="28"/>
      <c r="AAP484" s="28"/>
      <c r="AAQ484" s="28"/>
      <c r="AAR484" s="28"/>
      <c r="AAS484" s="28"/>
      <c r="AAT484" s="28"/>
      <c r="AAU484" s="28"/>
      <c r="AAV484" s="28"/>
      <c r="AAW484" s="28"/>
      <c r="AAX484" s="28"/>
      <c r="AAY484" s="28"/>
      <c r="AAZ484" s="28"/>
      <c r="ABA484" s="28"/>
      <c r="ABB484" s="28"/>
      <c r="ABC484" s="28"/>
      <c r="ABD484" s="28"/>
      <c r="ABE484" s="28"/>
      <c r="ABF484" s="28"/>
      <c r="ABG484" s="28"/>
      <c r="ABH484" s="28"/>
      <c r="ABI484" s="28"/>
      <c r="ABJ484" s="28"/>
      <c r="ABK484" s="28"/>
      <c r="ABL484" s="28"/>
      <c r="ABM484" s="28"/>
      <c r="ABN484" s="28"/>
      <c r="ABO484" s="28"/>
      <c r="ABP484" s="28"/>
      <c r="ABQ484" s="28"/>
      <c r="ABR484" s="28"/>
      <c r="ABS484" s="28"/>
      <c r="ABT484" s="28"/>
      <c r="ABU484" s="28"/>
      <c r="ABV484" s="28"/>
      <c r="ABW484" s="28"/>
      <c r="ABX484" s="28"/>
      <c r="ABY484" s="28"/>
      <c r="ABZ484" s="28"/>
      <c r="ACA484" s="28"/>
      <c r="ACB484" s="28"/>
      <c r="ACC484" s="28"/>
      <c r="ACD484" s="28"/>
      <c r="ACE484" s="28"/>
      <c r="ACF484" s="28"/>
      <c r="ACG484" s="28"/>
      <c r="ACH484" s="28"/>
      <c r="ACI484" s="28"/>
      <c r="ACJ484" s="28"/>
      <c r="ACK484" s="28"/>
      <c r="ACL484" s="28"/>
      <c r="ACM484" s="28"/>
      <c r="ACN484" s="28"/>
      <c r="ACO484" s="28"/>
      <c r="ACP484" s="28"/>
      <c r="ACQ484" s="28"/>
      <c r="ACR484" s="28"/>
      <c r="ACS484" s="28"/>
      <c r="ACT484" s="28"/>
      <c r="ACU484" s="28"/>
      <c r="ACV484" s="28"/>
      <c r="ACW484" s="28"/>
      <c r="ACX484" s="28"/>
      <c r="ACY484" s="28"/>
      <c r="ACZ484" s="28"/>
      <c r="ADA484" s="28"/>
      <c r="ADB484" s="28"/>
      <c r="ADC484" s="28"/>
      <c r="ADD484" s="28"/>
      <c r="ADE484" s="28"/>
      <c r="ADF484" s="28"/>
      <c r="ADG484" s="28"/>
      <c r="ADH484" s="28"/>
      <c r="ADI484" s="28"/>
      <c r="ADJ484" s="28"/>
      <c r="ADK484" s="28"/>
      <c r="ADL484" s="28"/>
      <c r="ADM484" s="28"/>
      <c r="ADN484" s="28"/>
      <c r="ADO484" s="28"/>
      <c r="ADP484" s="28"/>
      <c r="ADQ484" s="28"/>
      <c r="ADR484" s="28"/>
      <c r="ADS484" s="28"/>
      <c r="ADT484" s="28"/>
      <c r="ADU484" s="28"/>
      <c r="ADV484" s="28"/>
      <c r="ADW484" s="28"/>
      <c r="ADX484" s="28"/>
      <c r="ADY484" s="28"/>
      <c r="ADZ484" s="28"/>
      <c r="AEA484" s="28"/>
      <c r="AEB484" s="28"/>
      <c r="AEC484" s="28"/>
      <c r="AED484" s="28"/>
      <c r="AEE484" s="28"/>
      <c r="AEF484" s="28"/>
      <c r="AEG484" s="28"/>
      <c r="AEH484" s="28"/>
      <c r="AEI484" s="28"/>
      <c r="AEJ484" s="28"/>
      <c r="AEK484" s="28"/>
      <c r="AEL484" s="28"/>
      <c r="AEM484" s="28"/>
      <c r="AEN484" s="28"/>
      <c r="AEO484" s="28"/>
      <c r="AEP484" s="28"/>
      <c r="AEQ484" s="28"/>
      <c r="AER484" s="28"/>
      <c r="AES484" s="28"/>
      <c r="AET484" s="28"/>
      <c r="AEU484" s="28"/>
      <c r="AEV484" s="28"/>
      <c r="AEW484" s="28"/>
      <c r="AEX484" s="28"/>
      <c r="AEY484" s="28"/>
      <c r="AEZ484" s="28"/>
      <c r="AFA484" s="28"/>
      <c r="AFB484" s="28"/>
      <c r="AFC484" s="28"/>
      <c r="AFD484" s="28"/>
      <c r="AFE484" s="28"/>
      <c r="AFF484" s="28"/>
      <c r="AFG484" s="28"/>
      <c r="AFH484" s="28"/>
      <c r="AFI484" s="28"/>
      <c r="AFJ484" s="28"/>
      <c r="AFK484" s="28"/>
      <c r="AFL484" s="28"/>
      <c r="AFM484" s="28"/>
      <c r="AFN484" s="28"/>
      <c r="AFO484" s="28"/>
      <c r="AFP484" s="28"/>
      <c r="AFQ484" s="28"/>
      <c r="AFR484" s="28"/>
    </row>
    <row r="485" spans="1:850" s="130" customFormat="1">
      <c r="A485" s="150"/>
      <c r="B485" s="202"/>
      <c r="C485" s="85"/>
      <c r="D485" s="203"/>
      <c r="E485" s="86"/>
      <c r="F485" s="152"/>
      <c r="G485" s="153"/>
      <c r="H485" s="200">
        <f t="shared" si="96"/>
        <v>0</v>
      </c>
      <c r="I485" s="155"/>
      <c r="J485" s="200">
        <f t="shared" si="97"/>
        <v>0</v>
      </c>
      <c r="K485" s="157">
        <f t="shared" si="98"/>
        <v>0</v>
      </c>
      <c r="L485" s="201">
        <f t="shared" si="99"/>
        <v>0</v>
      </c>
      <c r="M485" s="159"/>
      <c r="N485" s="155"/>
      <c r="O485" s="154">
        <f t="shared" si="105"/>
        <v>0</v>
      </c>
      <c r="P485" s="155"/>
      <c r="Q485" s="154">
        <f t="shared" si="106"/>
        <v>0</v>
      </c>
      <c r="R485" s="157">
        <f t="shared" si="100"/>
        <v>0</v>
      </c>
      <c r="S485" s="160">
        <f t="shared" si="107"/>
        <v>0</v>
      </c>
      <c r="T485" s="159"/>
      <c r="U485" s="155"/>
      <c r="V485" s="154">
        <f t="shared" si="101"/>
        <v>0</v>
      </c>
      <c r="W485" s="155"/>
      <c r="X485" s="154">
        <f t="shared" si="102"/>
        <v>0</v>
      </c>
      <c r="Y485" s="157">
        <f t="shared" si="103"/>
        <v>0</v>
      </c>
      <c r="Z485" s="161">
        <f t="shared" si="104"/>
        <v>0</v>
      </c>
      <c r="AA485" s="162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/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/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  <c r="QN485" s="28"/>
      <c r="QO485" s="28"/>
      <c r="QP485" s="28"/>
      <c r="QQ485" s="28"/>
      <c r="QR485" s="28"/>
      <c r="QS485" s="28"/>
      <c r="QT485" s="28"/>
      <c r="QU485" s="28"/>
      <c r="QV485" s="28"/>
      <c r="QW485" s="28"/>
      <c r="QX485" s="28"/>
      <c r="QY485" s="28"/>
      <c r="QZ485" s="28"/>
      <c r="RA485" s="28"/>
      <c r="RB485" s="28"/>
      <c r="RC485" s="28"/>
      <c r="RD485" s="28"/>
      <c r="RE485" s="28"/>
      <c r="RF485" s="28"/>
      <c r="RG485" s="28"/>
      <c r="RH485" s="28"/>
      <c r="RI485" s="28"/>
      <c r="RJ485" s="28"/>
      <c r="RK485" s="28"/>
      <c r="RL485" s="28"/>
      <c r="RM485" s="28"/>
      <c r="RN485" s="28"/>
      <c r="RO485" s="28"/>
      <c r="RP485" s="28"/>
      <c r="RQ485" s="28"/>
      <c r="RR485" s="28"/>
      <c r="RS485" s="28"/>
      <c r="RT485" s="28"/>
      <c r="RU485" s="28"/>
      <c r="RV485" s="28"/>
      <c r="RW485" s="28"/>
      <c r="RX485" s="28"/>
      <c r="RY485" s="28"/>
      <c r="RZ485" s="28"/>
      <c r="SA485" s="28"/>
      <c r="SB485" s="28"/>
      <c r="SC485" s="28"/>
      <c r="SD485" s="28"/>
      <c r="SE485" s="28"/>
      <c r="SF485" s="28"/>
      <c r="SG485" s="28"/>
      <c r="SH485" s="28"/>
      <c r="SI485" s="28"/>
      <c r="SJ485" s="28"/>
      <c r="SK485" s="28"/>
      <c r="SL485" s="28"/>
      <c r="SM485" s="28"/>
      <c r="SN485" s="28"/>
      <c r="SO485" s="28"/>
      <c r="SP485" s="28"/>
      <c r="SQ485" s="28"/>
      <c r="SR485" s="28"/>
      <c r="SS485" s="28"/>
      <c r="ST485" s="28"/>
      <c r="SU485" s="28"/>
      <c r="SV485" s="28"/>
      <c r="SW485" s="28"/>
      <c r="SX485" s="28"/>
      <c r="SY485" s="28"/>
      <c r="SZ485" s="28"/>
      <c r="TA485" s="28"/>
      <c r="TB485" s="28"/>
      <c r="TC485" s="28"/>
      <c r="TD485" s="28"/>
      <c r="TE485" s="28"/>
      <c r="TF485" s="28"/>
      <c r="TG485" s="28"/>
      <c r="TH485" s="28"/>
      <c r="TI485" s="28"/>
      <c r="TJ485" s="28"/>
      <c r="TK485" s="28"/>
      <c r="TL485" s="28"/>
      <c r="TM485" s="28"/>
      <c r="TN485" s="28"/>
      <c r="TO485" s="28"/>
      <c r="TP485" s="28"/>
      <c r="TQ485" s="28"/>
      <c r="TR485" s="28"/>
      <c r="TS485" s="28"/>
      <c r="TT485" s="28"/>
      <c r="TU485" s="28"/>
      <c r="TV485" s="28"/>
      <c r="TW485" s="28"/>
      <c r="TX485" s="28"/>
      <c r="TY485" s="28"/>
      <c r="TZ485" s="28"/>
      <c r="UA485" s="28"/>
      <c r="UB485" s="28"/>
      <c r="UC485" s="28"/>
      <c r="UD485" s="28"/>
      <c r="UE485" s="28"/>
      <c r="UF485" s="28"/>
      <c r="UG485" s="28"/>
      <c r="UH485" s="28"/>
      <c r="UI485" s="28"/>
      <c r="UJ485" s="28"/>
      <c r="UK485" s="28"/>
      <c r="UL485" s="28"/>
      <c r="UM485" s="28"/>
      <c r="UN485" s="28"/>
      <c r="UO485" s="28"/>
      <c r="UP485" s="28"/>
      <c r="UQ485" s="28"/>
      <c r="UR485" s="28"/>
      <c r="US485" s="28"/>
      <c r="UT485" s="28"/>
      <c r="UU485" s="28"/>
      <c r="UV485" s="28"/>
      <c r="UW485" s="28"/>
      <c r="UX485" s="28"/>
      <c r="UY485" s="28"/>
      <c r="UZ485" s="28"/>
      <c r="VA485" s="28"/>
      <c r="VB485" s="28"/>
      <c r="VC485" s="28"/>
      <c r="VD485" s="28"/>
      <c r="VE485" s="28"/>
      <c r="VF485" s="28"/>
      <c r="VG485" s="28"/>
      <c r="VH485" s="28"/>
      <c r="VI485" s="28"/>
      <c r="VJ485" s="28"/>
      <c r="VK485" s="28"/>
      <c r="VL485" s="28"/>
      <c r="VM485" s="28"/>
      <c r="VN485" s="28"/>
      <c r="VO485" s="28"/>
      <c r="VP485" s="28"/>
      <c r="VQ485" s="28"/>
      <c r="VR485" s="28"/>
      <c r="VS485" s="28"/>
      <c r="VT485" s="28"/>
      <c r="VU485" s="28"/>
      <c r="VV485" s="28"/>
      <c r="VW485" s="28"/>
      <c r="VX485" s="28"/>
      <c r="VY485" s="28"/>
      <c r="VZ485" s="28"/>
      <c r="WA485" s="28"/>
      <c r="WB485" s="28"/>
      <c r="WC485" s="28"/>
      <c r="WD485" s="28"/>
      <c r="WE485" s="28"/>
      <c r="WF485" s="28"/>
      <c r="WG485" s="28"/>
      <c r="WH485" s="28"/>
      <c r="WI485" s="28"/>
      <c r="WJ485" s="28"/>
      <c r="WK485" s="28"/>
      <c r="WL485" s="28"/>
      <c r="WM485" s="28"/>
      <c r="WN485" s="28"/>
      <c r="WO485" s="28"/>
      <c r="WP485" s="28"/>
      <c r="WQ485" s="28"/>
      <c r="WR485" s="28"/>
      <c r="WS485" s="28"/>
      <c r="WT485" s="28"/>
      <c r="WU485" s="28"/>
      <c r="WV485" s="28"/>
      <c r="WW485" s="28"/>
      <c r="WX485" s="28"/>
      <c r="WY485" s="28"/>
      <c r="WZ485" s="28"/>
      <c r="XA485" s="28"/>
      <c r="XB485" s="28"/>
      <c r="XC485" s="28"/>
      <c r="XD485" s="28"/>
      <c r="XE485" s="28"/>
      <c r="XF485" s="28"/>
      <c r="XG485" s="28"/>
      <c r="XH485" s="28"/>
      <c r="XI485" s="28"/>
      <c r="XJ485" s="28"/>
      <c r="XK485" s="28"/>
      <c r="XL485" s="28"/>
      <c r="XM485" s="28"/>
      <c r="XN485" s="28"/>
      <c r="XO485" s="28"/>
      <c r="XP485" s="28"/>
      <c r="XQ485" s="28"/>
      <c r="XR485" s="28"/>
      <c r="XS485" s="28"/>
      <c r="XT485" s="28"/>
      <c r="XU485" s="28"/>
      <c r="XV485" s="28"/>
      <c r="XW485" s="28"/>
      <c r="XX485" s="28"/>
      <c r="XY485" s="28"/>
      <c r="XZ485" s="28"/>
      <c r="YA485" s="28"/>
      <c r="YB485" s="28"/>
      <c r="YC485" s="28"/>
      <c r="YD485" s="28"/>
      <c r="YE485" s="28"/>
      <c r="YF485" s="28"/>
      <c r="YG485" s="28"/>
      <c r="YH485" s="28"/>
      <c r="YI485" s="28"/>
      <c r="YJ485" s="28"/>
      <c r="YK485" s="28"/>
      <c r="YL485" s="28"/>
      <c r="YM485" s="28"/>
      <c r="YN485" s="28"/>
      <c r="YO485" s="28"/>
      <c r="YP485" s="28"/>
      <c r="YQ485" s="28"/>
      <c r="YR485" s="28"/>
      <c r="YS485" s="28"/>
      <c r="YT485" s="28"/>
      <c r="YU485" s="28"/>
      <c r="YV485" s="28"/>
      <c r="YW485" s="28"/>
      <c r="YX485" s="28"/>
      <c r="YY485" s="28"/>
      <c r="YZ485" s="28"/>
      <c r="ZA485" s="28"/>
      <c r="ZB485" s="28"/>
      <c r="ZC485" s="28"/>
      <c r="ZD485" s="28"/>
      <c r="ZE485" s="28"/>
      <c r="ZF485" s="28"/>
      <c r="ZG485" s="28"/>
      <c r="ZH485" s="28"/>
      <c r="ZI485" s="28"/>
      <c r="ZJ485" s="28"/>
      <c r="ZK485" s="28"/>
      <c r="ZL485" s="28"/>
      <c r="ZM485" s="28"/>
      <c r="ZN485" s="28"/>
      <c r="ZO485" s="28"/>
      <c r="ZP485" s="28"/>
      <c r="ZQ485" s="28"/>
      <c r="ZR485" s="28"/>
      <c r="ZS485" s="28"/>
      <c r="ZT485" s="28"/>
      <c r="ZU485" s="28"/>
      <c r="ZV485" s="28"/>
      <c r="ZW485" s="28"/>
      <c r="ZX485" s="28"/>
      <c r="ZY485" s="28"/>
      <c r="ZZ485" s="28"/>
      <c r="AAA485" s="28"/>
      <c r="AAB485" s="28"/>
      <c r="AAC485" s="28"/>
      <c r="AAD485" s="28"/>
      <c r="AAE485" s="28"/>
      <c r="AAF485" s="28"/>
      <c r="AAG485" s="28"/>
      <c r="AAH485" s="28"/>
      <c r="AAI485" s="28"/>
      <c r="AAJ485" s="28"/>
      <c r="AAK485" s="28"/>
      <c r="AAL485" s="28"/>
      <c r="AAM485" s="28"/>
      <c r="AAN485" s="28"/>
      <c r="AAO485" s="28"/>
      <c r="AAP485" s="28"/>
      <c r="AAQ485" s="28"/>
      <c r="AAR485" s="28"/>
      <c r="AAS485" s="28"/>
      <c r="AAT485" s="28"/>
      <c r="AAU485" s="28"/>
      <c r="AAV485" s="28"/>
      <c r="AAW485" s="28"/>
      <c r="AAX485" s="28"/>
      <c r="AAY485" s="28"/>
      <c r="AAZ485" s="28"/>
      <c r="ABA485" s="28"/>
      <c r="ABB485" s="28"/>
      <c r="ABC485" s="28"/>
      <c r="ABD485" s="28"/>
      <c r="ABE485" s="28"/>
      <c r="ABF485" s="28"/>
      <c r="ABG485" s="28"/>
      <c r="ABH485" s="28"/>
      <c r="ABI485" s="28"/>
      <c r="ABJ485" s="28"/>
      <c r="ABK485" s="28"/>
      <c r="ABL485" s="28"/>
      <c r="ABM485" s="28"/>
      <c r="ABN485" s="28"/>
      <c r="ABO485" s="28"/>
      <c r="ABP485" s="28"/>
      <c r="ABQ485" s="28"/>
      <c r="ABR485" s="28"/>
      <c r="ABS485" s="28"/>
      <c r="ABT485" s="28"/>
      <c r="ABU485" s="28"/>
      <c r="ABV485" s="28"/>
      <c r="ABW485" s="28"/>
      <c r="ABX485" s="28"/>
      <c r="ABY485" s="28"/>
      <c r="ABZ485" s="28"/>
      <c r="ACA485" s="28"/>
      <c r="ACB485" s="28"/>
      <c r="ACC485" s="28"/>
      <c r="ACD485" s="28"/>
      <c r="ACE485" s="28"/>
      <c r="ACF485" s="28"/>
      <c r="ACG485" s="28"/>
      <c r="ACH485" s="28"/>
      <c r="ACI485" s="28"/>
      <c r="ACJ485" s="28"/>
      <c r="ACK485" s="28"/>
      <c r="ACL485" s="28"/>
      <c r="ACM485" s="28"/>
      <c r="ACN485" s="28"/>
      <c r="ACO485" s="28"/>
      <c r="ACP485" s="28"/>
      <c r="ACQ485" s="28"/>
      <c r="ACR485" s="28"/>
      <c r="ACS485" s="28"/>
      <c r="ACT485" s="28"/>
      <c r="ACU485" s="28"/>
      <c r="ACV485" s="28"/>
      <c r="ACW485" s="28"/>
      <c r="ACX485" s="28"/>
      <c r="ACY485" s="28"/>
      <c r="ACZ485" s="28"/>
      <c r="ADA485" s="28"/>
      <c r="ADB485" s="28"/>
      <c r="ADC485" s="28"/>
      <c r="ADD485" s="28"/>
      <c r="ADE485" s="28"/>
      <c r="ADF485" s="28"/>
      <c r="ADG485" s="28"/>
      <c r="ADH485" s="28"/>
      <c r="ADI485" s="28"/>
      <c r="ADJ485" s="28"/>
      <c r="ADK485" s="28"/>
      <c r="ADL485" s="28"/>
      <c r="ADM485" s="28"/>
      <c r="ADN485" s="28"/>
      <c r="ADO485" s="28"/>
      <c r="ADP485" s="28"/>
      <c r="ADQ485" s="28"/>
      <c r="ADR485" s="28"/>
      <c r="ADS485" s="28"/>
      <c r="ADT485" s="28"/>
      <c r="ADU485" s="28"/>
      <c r="ADV485" s="28"/>
      <c r="ADW485" s="28"/>
      <c r="ADX485" s="28"/>
      <c r="ADY485" s="28"/>
      <c r="ADZ485" s="28"/>
      <c r="AEA485" s="28"/>
      <c r="AEB485" s="28"/>
      <c r="AEC485" s="28"/>
      <c r="AED485" s="28"/>
      <c r="AEE485" s="28"/>
      <c r="AEF485" s="28"/>
      <c r="AEG485" s="28"/>
      <c r="AEH485" s="28"/>
      <c r="AEI485" s="28"/>
      <c r="AEJ485" s="28"/>
      <c r="AEK485" s="28"/>
      <c r="AEL485" s="28"/>
      <c r="AEM485" s="28"/>
      <c r="AEN485" s="28"/>
      <c r="AEO485" s="28"/>
      <c r="AEP485" s="28"/>
      <c r="AEQ485" s="28"/>
      <c r="AER485" s="28"/>
      <c r="AES485" s="28"/>
      <c r="AET485" s="28"/>
      <c r="AEU485" s="28"/>
      <c r="AEV485" s="28"/>
      <c r="AEW485" s="28"/>
      <c r="AEX485" s="28"/>
      <c r="AEY485" s="28"/>
      <c r="AEZ485" s="28"/>
      <c r="AFA485" s="28"/>
      <c r="AFB485" s="28"/>
      <c r="AFC485" s="28"/>
      <c r="AFD485" s="28"/>
      <c r="AFE485" s="28"/>
      <c r="AFF485" s="28"/>
      <c r="AFG485" s="28"/>
      <c r="AFH485" s="28"/>
      <c r="AFI485" s="28"/>
      <c r="AFJ485" s="28"/>
      <c r="AFK485" s="28"/>
      <c r="AFL485" s="28"/>
      <c r="AFM485" s="28"/>
      <c r="AFN485" s="28"/>
      <c r="AFO485" s="28"/>
      <c r="AFP485" s="28"/>
      <c r="AFQ485" s="28"/>
      <c r="AFR485" s="28"/>
    </row>
    <row r="486" spans="1:850" s="130" customFormat="1">
      <c r="A486" s="150"/>
      <c r="B486" s="202"/>
      <c r="C486" s="85"/>
      <c r="D486" s="203"/>
      <c r="E486" s="86"/>
      <c r="F486" s="152"/>
      <c r="G486" s="153"/>
      <c r="H486" s="200">
        <f t="shared" si="96"/>
        <v>0</v>
      </c>
      <c r="I486" s="155"/>
      <c r="J486" s="200">
        <f t="shared" si="97"/>
        <v>0</v>
      </c>
      <c r="K486" s="157">
        <f t="shared" si="98"/>
        <v>0</v>
      </c>
      <c r="L486" s="201">
        <f t="shared" si="99"/>
        <v>0</v>
      </c>
      <c r="M486" s="159"/>
      <c r="N486" s="155"/>
      <c r="O486" s="154">
        <f t="shared" si="105"/>
        <v>0</v>
      </c>
      <c r="P486" s="155"/>
      <c r="Q486" s="154">
        <f t="shared" si="106"/>
        <v>0</v>
      </c>
      <c r="R486" s="157">
        <f t="shared" si="100"/>
        <v>0</v>
      </c>
      <c r="S486" s="160">
        <f t="shared" si="107"/>
        <v>0</v>
      </c>
      <c r="T486" s="159"/>
      <c r="U486" s="155"/>
      <c r="V486" s="154">
        <f t="shared" si="101"/>
        <v>0</v>
      </c>
      <c r="W486" s="155"/>
      <c r="X486" s="154">
        <f t="shared" si="102"/>
        <v>0</v>
      </c>
      <c r="Y486" s="157">
        <f t="shared" si="103"/>
        <v>0</v>
      </c>
      <c r="Z486" s="161">
        <f t="shared" si="104"/>
        <v>0</v>
      </c>
      <c r="AA486" s="162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/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  <c r="QN486" s="28"/>
      <c r="QO486" s="28"/>
      <c r="QP486" s="28"/>
      <c r="QQ486" s="28"/>
      <c r="QR486" s="28"/>
      <c r="QS486" s="28"/>
      <c r="QT486" s="28"/>
      <c r="QU486" s="28"/>
      <c r="QV486" s="28"/>
      <c r="QW486" s="28"/>
      <c r="QX486" s="28"/>
      <c r="QY486" s="28"/>
      <c r="QZ486" s="28"/>
      <c r="RA486" s="28"/>
      <c r="RB486" s="28"/>
      <c r="RC486" s="28"/>
      <c r="RD486" s="28"/>
      <c r="RE486" s="28"/>
      <c r="RF486" s="28"/>
      <c r="RG486" s="28"/>
      <c r="RH486" s="28"/>
      <c r="RI486" s="28"/>
      <c r="RJ486" s="28"/>
      <c r="RK486" s="28"/>
      <c r="RL486" s="28"/>
      <c r="RM486" s="28"/>
      <c r="RN486" s="28"/>
      <c r="RO486" s="28"/>
      <c r="RP486" s="28"/>
      <c r="RQ486" s="28"/>
      <c r="RR486" s="28"/>
      <c r="RS486" s="28"/>
      <c r="RT486" s="28"/>
      <c r="RU486" s="28"/>
      <c r="RV486" s="28"/>
      <c r="RW486" s="28"/>
      <c r="RX486" s="28"/>
      <c r="RY486" s="28"/>
      <c r="RZ486" s="28"/>
      <c r="SA486" s="28"/>
      <c r="SB486" s="28"/>
      <c r="SC486" s="28"/>
      <c r="SD486" s="28"/>
      <c r="SE486" s="28"/>
      <c r="SF486" s="28"/>
      <c r="SG486" s="28"/>
      <c r="SH486" s="28"/>
      <c r="SI486" s="28"/>
      <c r="SJ486" s="28"/>
      <c r="SK486" s="28"/>
      <c r="SL486" s="28"/>
      <c r="SM486" s="28"/>
      <c r="SN486" s="28"/>
      <c r="SO486" s="28"/>
      <c r="SP486" s="28"/>
      <c r="SQ486" s="28"/>
      <c r="SR486" s="28"/>
      <c r="SS486" s="28"/>
      <c r="ST486" s="28"/>
      <c r="SU486" s="28"/>
      <c r="SV486" s="28"/>
      <c r="SW486" s="28"/>
      <c r="SX486" s="28"/>
      <c r="SY486" s="28"/>
      <c r="SZ486" s="28"/>
      <c r="TA486" s="28"/>
      <c r="TB486" s="28"/>
      <c r="TC486" s="28"/>
      <c r="TD486" s="28"/>
      <c r="TE486" s="28"/>
      <c r="TF486" s="28"/>
      <c r="TG486" s="28"/>
      <c r="TH486" s="28"/>
      <c r="TI486" s="28"/>
      <c r="TJ486" s="28"/>
      <c r="TK486" s="28"/>
      <c r="TL486" s="28"/>
      <c r="TM486" s="28"/>
      <c r="TN486" s="28"/>
      <c r="TO486" s="28"/>
      <c r="TP486" s="28"/>
      <c r="TQ486" s="28"/>
      <c r="TR486" s="28"/>
      <c r="TS486" s="28"/>
      <c r="TT486" s="28"/>
      <c r="TU486" s="28"/>
      <c r="TV486" s="28"/>
      <c r="TW486" s="28"/>
      <c r="TX486" s="28"/>
      <c r="TY486" s="28"/>
      <c r="TZ486" s="28"/>
      <c r="UA486" s="28"/>
      <c r="UB486" s="28"/>
      <c r="UC486" s="28"/>
      <c r="UD486" s="28"/>
      <c r="UE486" s="28"/>
      <c r="UF486" s="28"/>
      <c r="UG486" s="28"/>
      <c r="UH486" s="28"/>
      <c r="UI486" s="28"/>
      <c r="UJ486" s="28"/>
      <c r="UK486" s="28"/>
      <c r="UL486" s="28"/>
      <c r="UM486" s="28"/>
      <c r="UN486" s="28"/>
      <c r="UO486" s="28"/>
      <c r="UP486" s="28"/>
      <c r="UQ486" s="28"/>
      <c r="UR486" s="28"/>
      <c r="US486" s="28"/>
      <c r="UT486" s="28"/>
      <c r="UU486" s="28"/>
      <c r="UV486" s="28"/>
      <c r="UW486" s="28"/>
      <c r="UX486" s="28"/>
      <c r="UY486" s="28"/>
      <c r="UZ486" s="28"/>
      <c r="VA486" s="28"/>
      <c r="VB486" s="28"/>
      <c r="VC486" s="28"/>
      <c r="VD486" s="28"/>
      <c r="VE486" s="28"/>
      <c r="VF486" s="28"/>
      <c r="VG486" s="28"/>
      <c r="VH486" s="28"/>
      <c r="VI486" s="28"/>
      <c r="VJ486" s="28"/>
      <c r="VK486" s="28"/>
      <c r="VL486" s="28"/>
      <c r="VM486" s="28"/>
      <c r="VN486" s="28"/>
      <c r="VO486" s="28"/>
      <c r="VP486" s="28"/>
      <c r="VQ486" s="28"/>
      <c r="VR486" s="28"/>
      <c r="VS486" s="28"/>
      <c r="VT486" s="28"/>
      <c r="VU486" s="28"/>
      <c r="VV486" s="28"/>
      <c r="VW486" s="28"/>
      <c r="VX486" s="28"/>
      <c r="VY486" s="28"/>
      <c r="VZ486" s="28"/>
      <c r="WA486" s="28"/>
      <c r="WB486" s="28"/>
      <c r="WC486" s="28"/>
      <c r="WD486" s="28"/>
      <c r="WE486" s="28"/>
      <c r="WF486" s="28"/>
      <c r="WG486" s="28"/>
      <c r="WH486" s="28"/>
      <c r="WI486" s="28"/>
      <c r="WJ486" s="28"/>
      <c r="WK486" s="28"/>
      <c r="WL486" s="28"/>
      <c r="WM486" s="28"/>
      <c r="WN486" s="28"/>
      <c r="WO486" s="28"/>
      <c r="WP486" s="28"/>
      <c r="WQ486" s="28"/>
      <c r="WR486" s="28"/>
      <c r="WS486" s="28"/>
      <c r="WT486" s="28"/>
      <c r="WU486" s="28"/>
      <c r="WV486" s="28"/>
      <c r="WW486" s="28"/>
      <c r="WX486" s="28"/>
      <c r="WY486" s="28"/>
      <c r="WZ486" s="28"/>
      <c r="XA486" s="28"/>
      <c r="XB486" s="28"/>
      <c r="XC486" s="28"/>
      <c r="XD486" s="28"/>
      <c r="XE486" s="28"/>
      <c r="XF486" s="28"/>
      <c r="XG486" s="28"/>
      <c r="XH486" s="28"/>
      <c r="XI486" s="28"/>
      <c r="XJ486" s="28"/>
      <c r="XK486" s="28"/>
      <c r="XL486" s="28"/>
      <c r="XM486" s="28"/>
      <c r="XN486" s="28"/>
      <c r="XO486" s="28"/>
      <c r="XP486" s="28"/>
      <c r="XQ486" s="28"/>
      <c r="XR486" s="28"/>
      <c r="XS486" s="28"/>
      <c r="XT486" s="28"/>
      <c r="XU486" s="28"/>
      <c r="XV486" s="28"/>
      <c r="XW486" s="28"/>
      <c r="XX486" s="28"/>
      <c r="XY486" s="28"/>
      <c r="XZ486" s="28"/>
      <c r="YA486" s="28"/>
      <c r="YB486" s="28"/>
      <c r="YC486" s="28"/>
      <c r="YD486" s="28"/>
      <c r="YE486" s="28"/>
      <c r="YF486" s="28"/>
      <c r="YG486" s="28"/>
      <c r="YH486" s="28"/>
      <c r="YI486" s="28"/>
      <c r="YJ486" s="28"/>
      <c r="YK486" s="28"/>
      <c r="YL486" s="28"/>
      <c r="YM486" s="28"/>
      <c r="YN486" s="28"/>
      <c r="YO486" s="28"/>
      <c r="YP486" s="28"/>
      <c r="YQ486" s="28"/>
      <c r="YR486" s="28"/>
      <c r="YS486" s="28"/>
      <c r="YT486" s="28"/>
      <c r="YU486" s="28"/>
      <c r="YV486" s="28"/>
      <c r="YW486" s="28"/>
      <c r="YX486" s="28"/>
      <c r="YY486" s="28"/>
      <c r="YZ486" s="28"/>
      <c r="ZA486" s="28"/>
      <c r="ZB486" s="28"/>
      <c r="ZC486" s="28"/>
      <c r="ZD486" s="28"/>
      <c r="ZE486" s="28"/>
      <c r="ZF486" s="28"/>
      <c r="ZG486" s="28"/>
      <c r="ZH486" s="28"/>
      <c r="ZI486" s="28"/>
      <c r="ZJ486" s="28"/>
      <c r="ZK486" s="28"/>
      <c r="ZL486" s="28"/>
      <c r="ZM486" s="28"/>
      <c r="ZN486" s="28"/>
      <c r="ZO486" s="28"/>
      <c r="ZP486" s="28"/>
      <c r="ZQ486" s="28"/>
      <c r="ZR486" s="28"/>
      <c r="ZS486" s="28"/>
      <c r="ZT486" s="28"/>
      <c r="ZU486" s="28"/>
      <c r="ZV486" s="28"/>
      <c r="ZW486" s="28"/>
      <c r="ZX486" s="28"/>
      <c r="ZY486" s="28"/>
      <c r="ZZ486" s="28"/>
      <c r="AAA486" s="28"/>
      <c r="AAB486" s="28"/>
      <c r="AAC486" s="28"/>
      <c r="AAD486" s="28"/>
      <c r="AAE486" s="28"/>
      <c r="AAF486" s="28"/>
      <c r="AAG486" s="28"/>
      <c r="AAH486" s="28"/>
      <c r="AAI486" s="28"/>
      <c r="AAJ486" s="28"/>
      <c r="AAK486" s="28"/>
      <c r="AAL486" s="28"/>
      <c r="AAM486" s="28"/>
      <c r="AAN486" s="28"/>
      <c r="AAO486" s="28"/>
      <c r="AAP486" s="28"/>
      <c r="AAQ486" s="28"/>
      <c r="AAR486" s="28"/>
      <c r="AAS486" s="28"/>
      <c r="AAT486" s="28"/>
      <c r="AAU486" s="28"/>
      <c r="AAV486" s="28"/>
      <c r="AAW486" s="28"/>
      <c r="AAX486" s="28"/>
      <c r="AAY486" s="28"/>
      <c r="AAZ486" s="28"/>
      <c r="ABA486" s="28"/>
      <c r="ABB486" s="28"/>
      <c r="ABC486" s="28"/>
      <c r="ABD486" s="28"/>
      <c r="ABE486" s="28"/>
      <c r="ABF486" s="28"/>
      <c r="ABG486" s="28"/>
      <c r="ABH486" s="28"/>
      <c r="ABI486" s="28"/>
      <c r="ABJ486" s="28"/>
      <c r="ABK486" s="28"/>
      <c r="ABL486" s="28"/>
      <c r="ABM486" s="28"/>
      <c r="ABN486" s="28"/>
      <c r="ABO486" s="28"/>
      <c r="ABP486" s="28"/>
      <c r="ABQ486" s="28"/>
      <c r="ABR486" s="28"/>
      <c r="ABS486" s="28"/>
      <c r="ABT486" s="28"/>
      <c r="ABU486" s="28"/>
      <c r="ABV486" s="28"/>
      <c r="ABW486" s="28"/>
      <c r="ABX486" s="28"/>
      <c r="ABY486" s="28"/>
      <c r="ABZ486" s="28"/>
      <c r="ACA486" s="28"/>
      <c r="ACB486" s="28"/>
      <c r="ACC486" s="28"/>
      <c r="ACD486" s="28"/>
      <c r="ACE486" s="28"/>
      <c r="ACF486" s="28"/>
      <c r="ACG486" s="28"/>
      <c r="ACH486" s="28"/>
      <c r="ACI486" s="28"/>
      <c r="ACJ486" s="28"/>
      <c r="ACK486" s="28"/>
      <c r="ACL486" s="28"/>
      <c r="ACM486" s="28"/>
      <c r="ACN486" s="28"/>
      <c r="ACO486" s="28"/>
      <c r="ACP486" s="28"/>
      <c r="ACQ486" s="28"/>
      <c r="ACR486" s="28"/>
      <c r="ACS486" s="28"/>
      <c r="ACT486" s="28"/>
      <c r="ACU486" s="28"/>
      <c r="ACV486" s="28"/>
      <c r="ACW486" s="28"/>
      <c r="ACX486" s="28"/>
      <c r="ACY486" s="28"/>
      <c r="ACZ486" s="28"/>
      <c r="ADA486" s="28"/>
      <c r="ADB486" s="28"/>
      <c r="ADC486" s="28"/>
      <c r="ADD486" s="28"/>
      <c r="ADE486" s="28"/>
      <c r="ADF486" s="28"/>
      <c r="ADG486" s="28"/>
      <c r="ADH486" s="28"/>
      <c r="ADI486" s="28"/>
      <c r="ADJ486" s="28"/>
      <c r="ADK486" s="28"/>
      <c r="ADL486" s="28"/>
      <c r="ADM486" s="28"/>
      <c r="ADN486" s="28"/>
      <c r="ADO486" s="28"/>
      <c r="ADP486" s="28"/>
      <c r="ADQ486" s="28"/>
      <c r="ADR486" s="28"/>
      <c r="ADS486" s="28"/>
      <c r="ADT486" s="28"/>
      <c r="ADU486" s="28"/>
      <c r="ADV486" s="28"/>
      <c r="ADW486" s="28"/>
      <c r="ADX486" s="28"/>
      <c r="ADY486" s="28"/>
      <c r="ADZ486" s="28"/>
      <c r="AEA486" s="28"/>
      <c r="AEB486" s="28"/>
      <c r="AEC486" s="28"/>
      <c r="AED486" s="28"/>
      <c r="AEE486" s="28"/>
      <c r="AEF486" s="28"/>
      <c r="AEG486" s="28"/>
      <c r="AEH486" s="28"/>
      <c r="AEI486" s="28"/>
      <c r="AEJ486" s="28"/>
      <c r="AEK486" s="28"/>
      <c r="AEL486" s="28"/>
      <c r="AEM486" s="28"/>
      <c r="AEN486" s="28"/>
      <c r="AEO486" s="28"/>
      <c r="AEP486" s="28"/>
      <c r="AEQ486" s="28"/>
      <c r="AER486" s="28"/>
      <c r="AES486" s="28"/>
      <c r="AET486" s="28"/>
      <c r="AEU486" s="28"/>
      <c r="AEV486" s="28"/>
      <c r="AEW486" s="28"/>
      <c r="AEX486" s="28"/>
      <c r="AEY486" s="28"/>
      <c r="AEZ486" s="28"/>
      <c r="AFA486" s="28"/>
      <c r="AFB486" s="28"/>
      <c r="AFC486" s="28"/>
      <c r="AFD486" s="28"/>
      <c r="AFE486" s="28"/>
      <c r="AFF486" s="28"/>
      <c r="AFG486" s="28"/>
      <c r="AFH486" s="28"/>
      <c r="AFI486" s="28"/>
      <c r="AFJ486" s="28"/>
      <c r="AFK486" s="28"/>
      <c r="AFL486" s="28"/>
      <c r="AFM486" s="28"/>
      <c r="AFN486" s="28"/>
      <c r="AFO486" s="28"/>
      <c r="AFP486" s="28"/>
      <c r="AFQ486" s="28"/>
      <c r="AFR486" s="28"/>
    </row>
    <row r="487" spans="1:850" s="130" customFormat="1">
      <c r="A487" s="150"/>
      <c r="B487" s="202"/>
      <c r="C487" s="85"/>
      <c r="D487" s="203"/>
      <c r="E487" s="86"/>
      <c r="F487" s="152"/>
      <c r="G487" s="153"/>
      <c r="H487" s="200">
        <f t="shared" si="96"/>
        <v>0</v>
      </c>
      <c r="I487" s="155"/>
      <c r="J487" s="200">
        <f t="shared" si="97"/>
        <v>0</v>
      </c>
      <c r="K487" s="157">
        <f t="shared" si="98"/>
        <v>0</v>
      </c>
      <c r="L487" s="201">
        <f t="shared" si="99"/>
        <v>0</v>
      </c>
      <c r="M487" s="159"/>
      <c r="N487" s="155"/>
      <c r="O487" s="154">
        <f t="shared" si="105"/>
        <v>0</v>
      </c>
      <c r="P487" s="155"/>
      <c r="Q487" s="154">
        <f t="shared" si="106"/>
        <v>0</v>
      </c>
      <c r="R487" s="157">
        <f t="shared" si="100"/>
        <v>0</v>
      </c>
      <c r="S487" s="160">
        <f t="shared" si="107"/>
        <v>0</v>
      </c>
      <c r="T487" s="159"/>
      <c r="U487" s="155"/>
      <c r="V487" s="154">
        <f t="shared" si="101"/>
        <v>0</v>
      </c>
      <c r="W487" s="155"/>
      <c r="X487" s="154">
        <f t="shared" si="102"/>
        <v>0</v>
      </c>
      <c r="Y487" s="157">
        <f t="shared" si="103"/>
        <v>0</v>
      </c>
      <c r="Z487" s="161">
        <f t="shared" si="104"/>
        <v>0</v>
      </c>
      <c r="AA487" s="162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/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/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  <c r="QN487" s="28"/>
      <c r="QO487" s="28"/>
      <c r="QP487" s="28"/>
      <c r="QQ487" s="28"/>
      <c r="QR487" s="28"/>
      <c r="QS487" s="28"/>
      <c r="QT487" s="28"/>
      <c r="QU487" s="28"/>
      <c r="QV487" s="28"/>
      <c r="QW487" s="28"/>
      <c r="QX487" s="28"/>
      <c r="QY487" s="28"/>
      <c r="QZ487" s="28"/>
      <c r="RA487" s="28"/>
      <c r="RB487" s="28"/>
      <c r="RC487" s="28"/>
      <c r="RD487" s="28"/>
      <c r="RE487" s="28"/>
      <c r="RF487" s="28"/>
      <c r="RG487" s="28"/>
      <c r="RH487" s="28"/>
      <c r="RI487" s="28"/>
      <c r="RJ487" s="28"/>
      <c r="RK487" s="28"/>
      <c r="RL487" s="28"/>
      <c r="RM487" s="28"/>
      <c r="RN487" s="28"/>
      <c r="RO487" s="28"/>
      <c r="RP487" s="28"/>
      <c r="RQ487" s="28"/>
      <c r="RR487" s="28"/>
      <c r="RS487" s="28"/>
      <c r="RT487" s="28"/>
      <c r="RU487" s="28"/>
      <c r="RV487" s="28"/>
      <c r="RW487" s="28"/>
      <c r="RX487" s="28"/>
      <c r="RY487" s="28"/>
      <c r="RZ487" s="28"/>
      <c r="SA487" s="28"/>
      <c r="SB487" s="28"/>
      <c r="SC487" s="28"/>
      <c r="SD487" s="28"/>
      <c r="SE487" s="28"/>
      <c r="SF487" s="28"/>
      <c r="SG487" s="28"/>
      <c r="SH487" s="28"/>
      <c r="SI487" s="28"/>
      <c r="SJ487" s="28"/>
      <c r="SK487" s="28"/>
      <c r="SL487" s="28"/>
      <c r="SM487" s="28"/>
      <c r="SN487" s="28"/>
      <c r="SO487" s="28"/>
      <c r="SP487" s="28"/>
      <c r="SQ487" s="28"/>
      <c r="SR487" s="28"/>
      <c r="SS487" s="28"/>
      <c r="ST487" s="28"/>
      <c r="SU487" s="28"/>
      <c r="SV487" s="28"/>
      <c r="SW487" s="28"/>
      <c r="SX487" s="28"/>
      <c r="SY487" s="28"/>
      <c r="SZ487" s="28"/>
      <c r="TA487" s="28"/>
      <c r="TB487" s="28"/>
      <c r="TC487" s="28"/>
      <c r="TD487" s="28"/>
      <c r="TE487" s="28"/>
      <c r="TF487" s="28"/>
      <c r="TG487" s="28"/>
      <c r="TH487" s="28"/>
      <c r="TI487" s="28"/>
      <c r="TJ487" s="28"/>
      <c r="TK487" s="28"/>
      <c r="TL487" s="28"/>
      <c r="TM487" s="28"/>
      <c r="TN487" s="28"/>
      <c r="TO487" s="28"/>
      <c r="TP487" s="28"/>
      <c r="TQ487" s="28"/>
      <c r="TR487" s="28"/>
      <c r="TS487" s="28"/>
      <c r="TT487" s="28"/>
      <c r="TU487" s="28"/>
      <c r="TV487" s="28"/>
      <c r="TW487" s="28"/>
      <c r="TX487" s="28"/>
      <c r="TY487" s="28"/>
      <c r="TZ487" s="28"/>
      <c r="UA487" s="28"/>
      <c r="UB487" s="28"/>
      <c r="UC487" s="28"/>
      <c r="UD487" s="28"/>
      <c r="UE487" s="28"/>
      <c r="UF487" s="28"/>
      <c r="UG487" s="28"/>
      <c r="UH487" s="28"/>
      <c r="UI487" s="28"/>
      <c r="UJ487" s="28"/>
      <c r="UK487" s="28"/>
      <c r="UL487" s="28"/>
      <c r="UM487" s="28"/>
      <c r="UN487" s="28"/>
      <c r="UO487" s="28"/>
      <c r="UP487" s="28"/>
      <c r="UQ487" s="28"/>
      <c r="UR487" s="28"/>
      <c r="US487" s="28"/>
      <c r="UT487" s="28"/>
      <c r="UU487" s="28"/>
      <c r="UV487" s="28"/>
      <c r="UW487" s="28"/>
      <c r="UX487" s="28"/>
      <c r="UY487" s="28"/>
      <c r="UZ487" s="28"/>
      <c r="VA487" s="28"/>
      <c r="VB487" s="28"/>
      <c r="VC487" s="28"/>
      <c r="VD487" s="28"/>
      <c r="VE487" s="28"/>
      <c r="VF487" s="28"/>
      <c r="VG487" s="28"/>
      <c r="VH487" s="28"/>
      <c r="VI487" s="28"/>
      <c r="VJ487" s="28"/>
      <c r="VK487" s="28"/>
      <c r="VL487" s="28"/>
      <c r="VM487" s="28"/>
      <c r="VN487" s="28"/>
      <c r="VO487" s="28"/>
      <c r="VP487" s="28"/>
      <c r="VQ487" s="28"/>
      <c r="VR487" s="28"/>
      <c r="VS487" s="28"/>
      <c r="VT487" s="28"/>
      <c r="VU487" s="28"/>
      <c r="VV487" s="28"/>
      <c r="VW487" s="28"/>
      <c r="VX487" s="28"/>
      <c r="VY487" s="28"/>
      <c r="VZ487" s="28"/>
      <c r="WA487" s="28"/>
      <c r="WB487" s="28"/>
      <c r="WC487" s="28"/>
      <c r="WD487" s="28"/>
      <c r="WE487" s="28"/>
      <c r="WF487" s="28"/>
      <c r="WG487" s="28"/>
      <c r="WH487" s="28"/>
      <c r="WI487" s="28"/>
      <c r="WJ487" s="28"/>
      <c r="WK487" s="28"/>
      <c r="WL487" s="28"/>
      <c r="WM487" s="28"/>
      <c r="WN487" s="28"/>
      <c r="WO487" s="28"/>
      <c r="WP487" s="28"/>
      <c r="WQ487" s="28"/>
      <c r="WR487" s="28"/>
      <c r="WS487" s="28"/>
      <c r="WT487" s="28"/>
      <c r="WU487" s="28"/>
      <c r="WV487" s="28"/>
      <c r="WW487" s="28"/>
      <c r="WX487" s="28"/>
      <c r="WY487" s="28"/>
      <c r="WZ487" s="28"/>
      <c r="XA487" s="28"/>
      <c r="XB487" s="28"/>
      <c r="XC487" s="28"/>
      <c r="XD487" s="28"/>
      <c r="XE487" s="28"/>
      <c r="XF487" s="28"/>
      <c r="XG487" s="28"/>
      <c r="XH487" s="28"/>
      <c r="XI487" s="28"/>
      <c r="XJ487" s="28"/>
      <c r="XK487" s="28"/>
      <c r="XL487" s="28"/>
      <c r="XM487" s="28"/>
      <c r="XN487" s="28"/>
      <c r="XO487" s="28"/>
      <c r="XP487" s="28"/>
      <c r="XQ487" s="28"/>
      <c r="XR487" s="28"/>
      <c r="XS487" s="28"/>
      <c r="XT487" s="28"/>
      <c r="XU487" s="28"/>
      <c r="XV487" s="28"/>
      <c r="XW487" s="28"/>
      <c r="XX487" s="28"/>
      <c r="XY487" s="28"/>
      <c r="XZ487" s="28"/>
      <c r="YA487" s="28"/>
      <c r="YB487" s="28"/>
      <c r="YC487" s="28"/>
      <c r="YD487" s="28"/>
      <c r="YE487" s="28"/>
      <c r="YF487" s="28"/>
      <c r="YG487" s="28"/>
      <c r="YH487" s="28"/>
      <c r="YI487" s="28"/>
      <c r="YJ487" s="28"/>
      <c r="YK487" s="28"/>
      <c r="YL487" s="28"/>
      <c r="YM487" s="28"/>
      <c r="YN487" s="28"/>
      <c r="YO487" s="28"/>
      <c r="YP487" s="28"/>
      <c r="YQ487" s="28"/>
      <c r="YR487" s="28"/>
      <c r="YS487" s="28"/>
      <c r="YT487" s="28"/>
      <c r="YU487" s="28"/>
      <c r="YV487" s="28"/>
      <c r="YW487" s="28"/>
      <c r="YX487" s="28"/>
      <c r="YY487" s="28"/>
      <c r="YZ487" s="28"/>
      <c r="ZA487" s="28"/>
      <c r="ZB487" s="28"/>
      <c r="ZC487" s="28"/>
      <c r="ZD487" s="28"/>
      <c r="ZE487" s="28"/>
      <c r="ZF487" s="28"/>
      <c r="ZG487" s="28"/>
      <c r="ZH487" s="28"/>
      <c r="ZI487" s="28"/>
      <c r="ZJ487" s="28"/>
      <c r="ZK487" s="28"/>
      <c r="ZL487" s="28"/>
      <c r="ZM487" s="28"/>
      <c r="ZN487" s="28"/>
      <c r="ZO487" s="28"/>
      <c r="ZP487" s="28"/>
      <c r="ZQ487" s="28"/>
      <c r="ZR487" s="28"/>
      <c r="ZS487" s="28"/>
      <c r="ZT487" s="28"/>
      <c r="ZU487" s="28"/>
      <c r="ZV487" s="28"/>
      <c r="ZW487" s="28"/>
      <c r="ZX487" s="28"/>
      <c r="ZY487" s="28"/>
      <c r="ZZ487" s="28"/>
      <c r="AAA487" s="28"/>
      <c r="AAB487" s="28"/>
      <c r="AAC487" s="28"/>
      <c r="AAD487" s="28"/>
      <c r="AAE487" s="28"/>
      <c r="AAF487" s="28"/>
      <c r="AAG487" s="28"/>
      <c r="AAH487" s="28"/>
      <c r="AAI487" s="28"/>
      <c r="AAJ487" s="28"/>
      <c r="AAK487" s="28"/>
      <c r="AAL487" s="28"/>
      <c r="AAM487" s="28"/>
      <c r="AAN487" s="28"/>
      <c r="AAO487" s="28"/>
      <c r="AAP487" s="28"/>
      <c r="AAQ487" s="28"/>
      <c r="AAR487" s="28"/>
      <c r="AAS487" s="28"/>
      <c r="AAT487" s="28"/>
      <c r="AAU487" s="28"/>
      <c r="AAV487" s="28"/>
      <c r="AAW487" s="28"/>
      <c r="AAX487" s="28"/>
      <c r="AAY487" s="28"/>
      <c r="AAZ487" s="28"/>
      <c r="ABA487" s="28"/>
      <c r="ABB487" s="28"/>
      <c r="ABC487" s="28"/>
      <c r="ABD487" s="28"/>
      <c r="ABE487" s="28"/>
      <c r="ABF487" s="28"/>
      <c r="ABG487" s="28"/>
      <c r="ABH487" s="28"/>
      <c r="ABI487" s="28"/>
      <c r="ABJ487" s="28"/>
      <c r="ABK487" s="28"/>
      <c r="ABL487" s="28"/>
      <c r="ABM487" s="28"/>
      <c r="ABN487" s="28"/>
      <c r="ABO487" s="28"/>
      <c r="ABP487" s="28"/>
      <c r="ABQ487" s="28"/>
      <c r="ABR487" s="28"/>
      <c r="ABS487" s="28"/>
      <c r="ABT487" s="28"/>
      <c r="ABU487" s="28"/>
      <c r="ABV487" s="28"/>
      <c r="ABW487" s="28"/>
      <c r="ABX487" s="28"/>
      <c r="ABY487" s="28"/>
      <c r="ABZ487" s="28"/>
      <c r="ACA487" s="28"/>
      <c r="ACB487" s="28"/>
      <c r="ACC487" s="28"/>
      <c r="ACD487" s="28"/>
      <c r="ACE487" s="28"/>
      <c r="ACF487" s="28"/>
      <c r="ACG487" s="28"/>
      <c r="ACH487" s="28"/>
      <c r="ACI487" s="28"/>
      <c r="ACJ487" s="28"/>
      <c r="ACK487" s="28"/>
      <c r="ACL487" s="28"/>
      <c r="ACM487" s="28"/>
      <c r="ACN487" s="28"/>
      <c r="ACO487" s="28"/>
      <c r="ACP487" s="28"/>
      <c r="ACQ487" s="28"/>
      <c r="ACR487" s="28"/>
      <c r="ACS487" s="28"/>
      <c r="ACT487" s="28"/>
      <c r="ACU487" s="28"/>
      <c r="ACV487" s="28"/>
      <c r="ACW487" s="28"/>
      <c r="ACX487" s="28"/>
      <c r="ACY487" s="28"/>
      <c r="ACZ487" s="28"/>
      <c r="ADA487" s="28"/>
      <c r="ADB487" s="28"/>
      <c r="ADC487" s="28"/>
      <c r="ADD487" s="28"/>
      <c r="ADE487" s="28"/>
      <c r="ADF487" s="28"/>
      <c r="ADG487" s="28"/>
      <c r="ADH487" s="28"/>
      <c r="ADI487" s="28"/>
      <c r="ADJ487" s="28"/>
      <c r="ADK487" s="28"/>
      <c r="ADL487" s="28"/>
      <c r="ADM487" s="28"/>
      <c r="ADN487" s="28"/>
      <c r="ADO487" s="28"/>
      <c r="ADP487" s="28"/>
      <c r="ADQ487" s="28"/>
      <c r="ADR487" s="28"/>
      <c r="ADS487" s="28"/>
      <c r="ADT487" s="28"/>
      <c r="ADU487" s="28"/>
      <c r="ADV487" s="28"/>
      <c r="ADW487" s="28"/>
      <c r="ADX487" s="28"/>
      <c r="ADY487" s="28"/>
      <c r="ADZ487" s="28"/>
      <c r="AEA487" s="28"/>
      <c r="AEB487" s="28"/>
      <c r="AEC487" s="28"/>
      <c r="AED487" s="28"/>
      <c r="AEE487" s="28"/>
      <c r="AEF487" s="28"/>
      <c r="AEG487" s="28"/>
      <c r="AEH487" s="28"/>
      <c r="AEI487" s="28"/>
      <c r="AEJ487" s="28"/>
      <c r="AEK487" s="28"/>
      <c r="AEL487" s="28"/>
      <c r="AEM487" s="28"/>
      <c r="AEN487" s="28"/>
      <c r="AEO487" s="28"/>
      <c r="AEP487" s="28"/>
      <c r="AEQ487" s="28"/>
      <c r="AER487" s="28"/>
      <c r="AES487" s="28"/>
      <c r="AET487" s="28"/>
      <c r="AEU487" s="28"/>
      <c r="AEV487" s="28"/>
      <c r="AEW487" s="28"/>
      <c r="AEX487" s="28"/>
      <c r="AEY487" s="28"/>
      <c r="AEZ487" s="28"/>
      <c r="AFA487" s="28"/>
      <c r="AFB487" s="28"/>
      <c r="AFC487" s="28"/>
      <c r="AFD487" s="28"/>
      <c r="AFE487" s="28"/>
      <c r="AFF487" s="28"/>
      <c r="AFG487" s="28"/>
      <c r="AFH487" s="28"/>
      <c r="AFI487" s="28"/>
      <c r="AFJ487" s="28"/>
      <c r="AFK487" s="28"/>
      <c r="AFL487" s="28"/>
      <c r="AFM487" s="28"/>
      <c r="AFN487" s="28"/>
      <c r="AFO487" s="28"/>
      <c r="AFP487" s="28"/>
      <c r="AFQ487" s="28"/>
      <c r="AFR487" s="28"/>
    </row>
    <row r="488" spans="1:850" s="130" customFormat="1">
      <c r="A488" s="150"/>
      <c r="B488" s="202"/>
      <c r="C488" s="85"/>
      <c r="D488" s="203"/>
      <c r="E488" s="86"/>
      <c r="F488" s="152"/>
      <c r="G488" s="153"/>
      <c r="H488" s="200">
        <f t="shared" si="96"/>
        <v>0</v>
      </c>
      <c r="I488" s="155"/>
      <c r="J488" s="200">
        <f t="shared" si="97"/>
        <v>0</v>
      </c>
      <c r="K488" s="157">
        <f t="shared" si="98"/>
        <v>0</v>
      </c>
      <c r="L488" s="201">
        <f t="shared" si="99"/>
        <v>0</v>
      </c>
      <c r="M488" s="159"/>
      <c r="N488" s="155"/>
      <c r="O488" s="154">
        <f t="shared" si="105"/>
        <v>0</v>
      </c>
      <c r="P488" s="155"/>
      <c r="Q488" s="154">
        <f t="shared" si="106"/>
        <v>0</v>
      </c>
      <c r="R488" s="157">
        <f t="shared" si="100"/>
        <v>0</v>
      </c>
      <c r="S488" s="160">
        <f t="shared" si="107"/>
        <v>0</v>
      </c>
      <c r="T488" s="159"/>
      <c r="U488" s="155"/>
      <c r="V488" s="154">
        <f t="shared" si="101"/>
        <v>0</v>
      </c>
      <c r="W488" s="155"/>
      <c r="X488" s="154">
        <f t="shared" si="102"/>
        <v>0</v>
      </c>
      <c r="Y488" s="157">
        <f t="shared" si="103"/>
        <v>0</v>
      </c>
      <c r="Z488" s="161">
        <f t="shared" si="104"/>
        <v>0</v>
      </c>
      <c r="AA488" s="162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/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  <c r="QN488" s="28"/>
      <c r="QO488" s="28"/>
      <c r="QP488" s="28"/>
      <c r="QQ488" s="28"/>
      <c r="QR488" s="28"/>
      <c r="QS488" s="28"/>
      <c r="QT488" s="28"/>
      <c r="QU488" s="28"/>
      <c r="QV488" s="28"/>
      <c r="QW488" s="28"/>
      <c r="QX488" s="28"/>
      <c r="QY488" s="28"/>
      <c r="QZ488" s="28"/>
      <c r="RA488" s="28"/>
      <c r="RB488" s="28"/>
      <c r="RC488" s="28"/>
      <c r="RD488" s="28"/>
      <c r="RE488" s="28"/>
      <c r="RF488" s="28"/>
      <c r="RG488" s="28"/>
      <c r="RH488" s="28"/>
      <c r="RI488" s="28"/>
      <c r="RJ488" s="28"/>
      <c r="RK488" s="28"/>
      <c r="RL488" s="28"/>
      <c r="RM488" s="28"/>
      <c r="RN488" s="28"/>
      <c r="RO488" s="28"/>
      <c r="RP488" s="28"/>
      <c r="RQ488" s="28"/>
      <c r="RR488" s="28"/>
      <c r="RS488" s="28"/>
      <c r="RT488" s="28"/>
      <c r="RU488" s="28"/>
      <c r="RV488" s="28"/>
      <c r="RW488" s="28"/>
      <c r="RX488" s="28"/>
      <c r="RY488" s="28"/>
      <c r="RZ488" s="28"/>
      <c r="SA488" s="28"/>
      <c r="SB488" s="28"/>
      <c r="SC488" s="28"/>
      <c r="SD488" s="28"/>
      <c r="SE488" s="28"/>
      <c r="SF488" s="28"/>
      <c r="SG488" s="28"/>
      <c r="SH488" s="28"/>
      <c r="SI488" s="28"/>
      <c r="SJ488" s="28"/>
      <c r="SK488" s="28"/>
      <c r="SL488" s="28"/>
      <c r="SM488" s="28"/>
      <c r="SN488" s="28"/>
      <c r="SO488" s="28"/>
      <c r="SP488" s="28"/>
      <c r="SQ488" s="28"/>
      <c r="SR488" s="28"/>
      <c r="SS488" s="28"/>
      <c r="ST488" s="28"/>
      <c r="SU488" s="28"/>
      <c r="SV488" s="28"/>
      <c r="SW488" s="28"/>
      <c r="SX488" s="28"/>
      <c r="SY488" s="28"/>
      <c r="SZ488" s="28"/>
      <c r="TA488" s="28"/>
      <c r="TB488" s="28"/>
      <c r="TC488" s="28"/>
      <c r="TD488" s="28"/>
      <c r="TE488" s="28"/>
      <c r="TF488" s="28"/>
      <c r="TG488" s="28"/>
      <c r="TH488" s="28"/>
      <c r="TI488" s="28"/>
      <c r="TJ488" s="28"/>
      <c r="TK488" s="28"/>
      <c r="TL488" s="28"/>
      <c r="TM488" s="28"/>
      <c r="TN488" s="28"/>
      <c r="TO488" s="28"/>
      <c r="TP488" s="28"/>
      <c r="TQ488" s="28"/>
      <c r="TR488" s="28"/>
      <c r="TS488" s="28"/>
      <c r="TT488" s="28"/>
      <c r="TU488" s="28"/>
      <c r="TV488" s="28"/>
      <c r="TW488" s="28"/>
      <c r="TX488" s="28"/>
      <c r="TY488" s="28"/>
      <c r="TZ488" s="28"/>
      <c r="UA488" s="28"/>
      <c r="UB488" s="28"/>
      <c r="UC488" s="28"/>
      <c r="UD488" s="28"/>
      <c r="UE488" s="28"/>
      <c r="UF488" s="28"/>
      <c r="UG488" s="28"/>
      <c r="UH488" s="28"/>
      <c r="UI488" s="28"/>
      <c r="UJ488" s="28"/>
      <c r="UK488" s="28"/>
      <c r="UL488" s="28"/>
      <c r="UM488" s="28"/>
      <c r="UN488" s="28"/>
      <c r="UO488" s="28"/>
      <c r="UP488" s="28"/>
      <c r="UQ488" s="28"/>
      <c r="UR488" s="28"/>
      <c r="US488" s="28"/>
      <c r="UT488" s="28"/>
      <c r="UU488" s="28"/>
      <c r="UV488" s="28"/>
      <c r="UW488" s="28"/>
      <c r="UX488" s="28"/>
      <c r="UY488" s="28"/>
      <c r="UZ488" s="28"/>
      <c r="VA488" s="28"/>
      <c r="VB488" s="28"/>
      <c r="VC488" s="28"/>
      <c r="VD488" s="28"/>
      <c r="VE488" s="28"/>
      <c r="VF488" s="28"/>
      <c r="VG488" s="28"/>
      <c r="VH488" s="28"/>
      <c r="VI488" s="28"/>
      <c r="VJ488" s="28"/>
      <c r="VK488" s="28"/>
      <c r="VL488" s="28"/>
      <c r="VM488" s="28"/>
      <c r="VN488" s="28"/>
      <c r="VO488" s="28"/>
      <c r="VP488" s="28"/>
      <c r="VQ488" s="28"/>
      <c r="VR488" s="28"/>
      <c r="VS488" s="28"/>
      <c r="VT488" s="28"/>
      <c r="VU488" s="28"/>
      <c r="VV488" s="28"/>
      <c r="VW488" s="28"/>
      <c r="VX488" s="28"/>
      <c r="VY488" s="28"/>
      <c r="VZ488" s="28"/>
      <c r="WA488" s="28"/>
      <c r="WB488" s="28"/>
      <c r="WC488" s="28"/>
      <c r="WD488" s="28"/>
      <c r="WE488" s="28"/>
      <c r="WF488" s="28"/>
      <c r="WG488" s="28"/>
      <c r="WH488" s="28"/>
      <c r="WI488" s="28"/>
      <c r="WJ488" s="28"/>
      <c r="WK488" s="28"/>
      <c r="WL488" s="28"/>
      <c r="WM488" s="28"/>
      <c r="WN488" s="28"/>
      <c r="WO488" s="28"/>
      <c r="WP488" s="28"/>
      <c r="WQ488" s="28"/>
      <c r="WR488" s="28"/>
      <c r="WS488" s="28"/>
      <c r="WT488" s="28"/>
      <c r="WU488" s="28"/>
      <c r="WV488" s="28"/>
      <c r="WW488" s="28"/>
      <c r="WX488" s="28"/>
      <c r="WY488" s="28"/>
      <c r="WZ488" s="28"/>
      <c r="XA488" s="28"/>
      <c r="XB488" s="28"/>
      <c r="XC488" s="28"/>
      <c r="XD488" s="28"/>
      <c r="XE488" s="28"/>
      <c r="XF488" s="28"/>
      <c r="XG488" s="28"/>
      <c r="XH488" s="28"/>
      <c r="XI488" s="28"/>
      <c r="XJ488" s="28"/>
      <c r="XK488" s="28"/>
      <c r="XL488" s="28"/>
      <c r="XM488" s="28"/>
      <c r="XN488" s="28"/>
      <c r="XO488" s="28"/>
      <c r="XP488" s="28"/>
      <c r="XQ488" s="28"/>
      <c r="XR488" s="28"/>
      <c r="XS488" s="28"/>
      <c r="XT488" s="28"/>
      <c r="XU488" s="28"/>
      <c r="XV488" s="28"/>
      <c r="XW488" s="28"/>
      <c r="XX488" s="28"/>
      <c r="XY488" s="28"/>
      <c r="XZ488" s="28"/>
      <c r="YA488" s="28"/>
      <c r="YB488" s="28"/>
      <c r="YC488" s="28"/>
      <c r="YD488" s="28"/>
      <c r="YE488" s="28"/>
      <c r="YF488" s="28"/>
      <c r="YG488" s="28"/>
      <c r="YH488" s="28"/>
      <c r="YI488" s="28"/>
      <c r="YJ488" s="28"/>
      <c r="YK488" s="28"/>
      <c r="YL488" s="28"/>
      <c r="YM488" s="28"/>
      <c r="YN488" s="28"/>
      <c r="YO488" s="28"/>
      <c r="YP488" s="28"/>
      <c r="YQ488" s="28"/>
      <c r="YR488" s="28"/>
      <c r="YS488" s="28"/>
      <c r="YT488" s="28"/>
      <c r="YU488" s="28"/>
      <c r="YV488" s="28"/>
      <c r="YW488" s="28"/>
      <c r="YX488" s="28"/>
      <c r="YY488" s="28"/>
      <c r="YZ488" s="28"/>
      <c r="ZA488" s="28"/>
      <c r="ZB488" s="28"/>
      <c r="ZC488" s="28"/>
      <c r="ZD488" s="28"/>
      <c r="ZE488" s="28"/>
      <c r="ZF488" s="28"/>
      <c r="ZG488" s="28"/>
      <c r="ZH488" s="28"/>
      <c r="ZI488" s="28"/>
      <c r="ZJ488" s="28"/>
      <c r="ZK488" s="28"/>
      <c r="ZL488" s="28"/>
      <c r="ZM488" s="28"/>
      <c r="ZN488" s="28"/>
      <c r="ZO488" s="28"/>
      <c r="ZP488" s="28"/>
      <c r="ZQ488" s="28"/>
      <c r="ZR488" s="28"/>
      <c r="ZS488" s="28"/>
      <c r="ZT488" s="28"/>
      <c r="ZU488" s="28"/>
      <c r="ZV488" s="28"/>
      <c r="ZW488" s="28"/>
      <c r="ZX488" s="28"/>
      <c r="ZY488" s="28"/>
      <c r="ZZ488" s="28"/>
      <c r="AAA488" s="28"/>
      <c r="AAB488" s="28"/>
      <c r="AAC488" s="28"/>
      <c r="AAD488" s="28"/>
      <c r="AAE488" s="28"/>
      <c r="AAF488" s="28"/>
      <c r="AAG488" s="28"/>
      <c r="AAH488" s="28"/>
      <c r="AAI488" s="28"/>
      <c r="AAJ488" s="28"/>
      <c r="AAK488" s="28"/>
      <c r="AAL488" s="28"/>
      <c r="AAM488" s="28"/>
      <c r="AAN488" s="28"/>
      <c r="AAO488" s="28"/>
      <c r="AAP488" s="28"/>
      <c r="AAQ488" s="28"/>
      <c r="AAR488" s="28"/>
      <c r="AAS488" s="28"/>
      <c r="AAT488" s="28"/>
      <c r="AAU488" s="28"/>
      <c r="AAV488" s="28"/>
      <c r="AAW488" s="28"/>
      <c r="AAX488" s="28"/>
      <c r="AAY488" s="28"/>
      <c r="AAZ488" s="28"/>
      <c r="ABA488" s="28"/>
      <c r="ABB488" s="28"/>
      <c r="ABC488" s="28"/>
      <c r="ABD488" s="28"/>
      <c r="ABE488" s="28"/>
      <c r="ABF488" s="28"/>
      <c r="ABG488" s="28"/>
      <c r="ABH488" s="28"/>
      <c r="ABI488" s="28"/>
      <c r="ABJ488" s="28"/>
      <c r="ABK488" s="28"/>
      <c r="ABL488" s="28"/>
      <c r="ABM488" s="28"/>
      <c r="ABN488" s="28"/>
      <c r="ABO488" s="28"/>
      <c r="ABP488" s="28"/>
      <c r="ABQ488" s="28"/>
      <c r="ABR488" s="28"/>
      <c r="ABS488" s="28"/>
      <c r="ABT488" s="28"/>
      <c r="ABU488" s="28"/>
      <c r="ABV488" s="28"/>
      <c r="ABW488" s="28"/>
      <c r="ABX488" s="28"/>
      <c r="ABY488" s="28"/>
      <c r="ABZ488" s="28"/>
      <c r="ACA488" s="28"/>
      <c r="ACB488" s="28"/>
      <c r="ACC488" s="28"/>
      <c r="ACD488" s="28"/>
      <c r="ACE488" s="28"/>
      <c r="ACF488" s="28"/>
      <c r="ACG488" s="28"/>
      <c r="ACH488" s="28"/>
      <c r="ACI488" s="28"/>
      <c r="ACJ488" s="28"/>
      <c r="ACK488" s="28"/>
      <c r="ACL488" s="28"/>
      <c r="ACM488" s="28"/>
      <c r="ACN488" s="28"/>
      <c r="ACO488" s="28"/>
      <c r="ACP488" s="28"/>
      <c r="ACQ488" s="28"/>
      <c r="ACR488" s="28"/>
      <c r="ACS488" s="28"/>
      <c r="ACT488" s="28"/>
      <c r="ACU488" s="28"/>
      <c r="ACV488" s="28"/>
      <c r="ACW488" s="28"/>
      <c r="ACX488" s="28"/>
      <c r="ACY488" s="28"/>
      <c r="ACZ488" s="28"/>
      <c r="ADA488" s="28"/>
      <c r="ADB488" s="28"/>
      <c r="ADC488" s="28"/>
      <c r="ADD488" s="28"/>
      <c r="ADE488" s="28"/>
      <c r="ADF488" s="28"/>
      <c r="ADG488" s="28"/>
      <c r="ADH488" s="28"/>
      <c r="ADI488" s="28"/>
      <c r="ADJ488" s="28"/>
      <c r="ADK488" s="28"/>
      <c r="ADL488" s="28"/>
      <c r="ADM488" s="28"/>
      <c r="ADN488" s="28"/>
      <c r="ADO488" s="28"/>
      <c r="ADP488" s="28"/>
      <c r="ADQ488" s="28"/>
      <c r="ADR488" s="28"/>
      <c r="ADS488" s="28"/>
      <c r="ADT488" s="28"/>
      <c r="ADU488" s="28"/>
      <c r="ADV488" s="28"/>
      <c r="ADW488" s="28"/>
      <c r="ADX488" s="28"/>
      <c r="ADY488" s="28"/>
      <c r="ADZ488" s="28"/>
      <c r="AEA488" s="28"/>
      <c r="AEB488" s="28"/>
      <c r="AEC488" s="28"/>
      <c r="AED488" s="28"/>
      <c r="AEE488" s="28"/>
      <c r="AEF488" s="28"/>
      <c r="AEG488" s="28"/>
      <c r="AEH488" s="28"/>
      <c r="AEI488" s="28"/>
      <c r="AEJ488" s="28"/>
      <c r="AEK488" s="28"/>
      <c r="AEL488" s="28"/>
      <c r="AEM488" s="28"/>
      <c r="AEN488" s="28"/>
      <c r="AEO488" s="28"/>
      <c r="AEP488" s="28"/>
      <c r="AEQ488" s="28"/>
      <c r="AER488" s="28"/>
      <c r="AES488" s="28"/>
      <c r="AET488" s="28"/>
      <c r="AEU488" s="28"/>
      <c r="AEV488" s="28"/>
      <c r="AEW488" s="28"/>
      <c r="AEX488" s="28"/>
      <c r="AEY488" s="28"/>
      <c r="AEZ488" s="28"/>
      <c r="AFA488" s="28"/>
      <c r="AFB488" s="28"/>
      <c r="AFC488" s="28"/>
      <c r="AFD488" s="28"/>
      <c r="AFE488" s="28"/>
      <c r="AFF488" s="28"/>
      <c r="AFG488" s="28"/>
      <c r="AFH488" s="28"/>
      <c r="AFI488" s="28"/>
      <c r="AFJ488" s="28"/>
      <c r="AFK488" s="28"/>
      <c r="AFL488" s="28"/>
      <c r="AFM488" s="28"/>
      <c r="AFN488" s="28"/>
      <c r="AFO488" s="28"/>
      <c r="AFP488" s="28"/>
      <c r="AFQ488" s="28"/>
      <c r="AFR488" s="28"/>
    </row>
    <row r="489" spans="1:850" s="130" customFormat="1">
      <c r="A489" s="150"/>
      <c r="B489" s="202"/>
      <c r="C489" s="85"/>
      <c r="D489" s="203"/>
      <c r="E489" s="86"/>
      <c r="F489" s="152"/>
      <c r="G489" s="153"/>
      <c r="H489" s="200">
        <f t="shared" si="96"/>
        <v>0</v>
      </c>
      <c r="I489" s="155"/>
      <c r="J489" s="200">
        <f t="shared" si="97"/>
        <v>0</v>
      </c>
      <c r="K489" s="157">
        <f t="shared" si="98"/>
        <v>0</v>
      </c>
      <c r="L489" s="201">
        <f t="shared" si="99"/>
        <v>0</v>
      </c>
      <c r="M489" s="159"/>
      <c r="N489" s="155"/>
      <c r="O489" s="154">
        <f t="shared" si="105"/>
        <v>0</v>
      </c>
      <c r="P489" s="155"/>
      <c r="Q489" s="154">
        <f t="shared" si="106"/>
        <v>0</v>
      </c>
      <c r="R489" s="157">
        <f t="shared" si="100"/>
        <v>0</v>
      </c>
      <c r="S489" s="160">
        <f t="shared" si="107"/>
        <v>0</v>
      </c>
      <c r="T489" s="159"/>
      <c r="U489" s="155"/>
      <c r="V489" s="154">
        <f t="shared" si="101"/>
        <v>0</v>
      </c>
      <c r="W489" s="155"/>
      <c r="X489" s="154">
        <f t="shared" si="102"/>
        <v>0</v>
      </c>
      <c r="Y489" s="157">
        <f t="shared" si="103"/>
        <v>0</v>
      </c>
      <c r="Z489" s="161">
        <f t="shared" si="104"/>
        <v>0</v>
      </c>
      <c r="AA489" s="162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/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/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  <c r="QN489" s="28"/>
      <c r="QO489" s="28"/>
      <c r="QP489" s="28"/>
      <c r="QQ489" s="28"/>
      <c r="QR489" s="28"/>
      <c r="QS489" s="28"/>
      <c r="QT489" s="28"/>
      <c r="QU489" s="28"/>
      <c r="QV489" s="28"/>
      <c r="QW489" s="28"/>
      <c r="QX489" s="28"/>
      <c r="QY489" s="28"/>
      <c r="QZ489" s="28"/>
      <c r="RA489" s="28"/>
      <c r="RB489" s="28"/>
      <c r="RC489" s="28"/>
      <c r="RD489" s="28"/>
      <c r="RE489" s="28"/>
      <c r="RF489" s="28"/>
      <c r="RG489" s="28"/>
      <c r="RH489" s="28"/>
      <c r="RI489" s="28"/>
      <c r="RJ489" s="28"/>
      <c r="RK489" s="28"/>
      <c r="RL489" s="28"/>
      <c r="RM489" s="28"/>
      <c r="RN489" s="28"/>
      <c r="RO489" s="28"/>
      <c r="RP489" s="28"/>
      <c r="RQ489" s="28"/>
      <c r="RR489" s="28"/>
      <c r="RS489" s="28"/>
      <c r="RT489" s="28"/>
      <c r="RU489" s="28"/>
      <c r="RV489" s="28"/>
      <c r="RW489" s="28"/>
      <c r="RX489" s="28"/>
      <c r="RY489" s="28"/>
      <c r="RZ489" s="28"/>
      <c r="SA489" s="28"/>
      <c r="SB489" s="28"/>
      <c r="SC489" s="28"/>
      <c r="SD489" s="28"/>
      <c r="SE489" s="28"/>
      <c r="SF489" s="28"/>
      <c r="SG489" s="28"/>
      <c r="SH489" s="28"/>
      <c r="SI489" s="28"/>
      <c r="SJ489" s="28"/>
      <c r="SK489" s="28"/>
      <c r="SL489" s="28"/>
      <c r="SM489" s="28"/>
      <c r="SN489" s="28"/>
      <c r="SO489" s="28"/>
      <c r="SP489" s="28"/>
      <c r="SQ489" s="28"/>
      <c r="SR489" s="28"/>
      <c r="SS489" s="28"/>
      <c r="ST489" s="28"/>
      <c r="SU489" s="28"/>
      <c r="SV489" s="28"/>
      <c r="SW489" s="28"/>
      <c r="SX489" s="28"/>
      <c r="SY489" s="28"/>
      <c r="SZ489" s="28"/>
      <c r="TA489" s="28"/>
      <c r="TB489" s="28"/>
      <c r="TC489" s="28"/>
      <c r="TD489" s="28"/>
      <c r="TE489" s="28"/>
      <c r="TF489" s="28"/>
      <c r="TG489" s="28"/>
      <c r="TH489" s="28"/>
      <c r="TI489" s="28"/>
      <c r="TJ489" s="28"/>
      <c r="TK489" s="28"/>
      <c r="TL489" s="28"/>
      <c r="TM489" s="28"/>
      <c r="TN489" s="28"/>
      <c r="TO489" s="28"/>
      <c r="TP489" s="28"/>
      <c r="TQ489" s="28"/>
      <c r="TR489" s="28"/>
      <c r="TS489" s="28"/>
      <c r="TT489" s="28"/>
      <c r="TU489" s="28"/>
      <c r="TV489" s="28"/>
      <c r="TW489" s="28"/>
      <c r="TX489" s="28"/>
      <c r="TY489" s="28"/>
      <c r="TZ489" s="28"/>
      <c r="UA489" s="28"/>
      <c r="UB489" s="28"/>
      <c r="UC489" s="28"/>
      <c r="UD489" s="28"/>
      <c r="UE489" s="28"/>
      <c r="UF489" s="28"/>
      <c r="UG489" s="28"/>
      <c r="UH489" s="28"/>
      <c r="UI489" s="28"/>
      <c r="UJ489" s="28"/>
      <c r="UK489" s="28"/>
      <c r="UL489" s="28"/>
      <c r="UM489" s="28"/>
      <c r="UN489" s="28"/>
      <c r="UO489" s="28"/>
      <c r="UP489" s="28"/>
      <c r="UQ489" s="28"/>
      <c r="UR489" s="28"/>
      <c r="US489" s="28"/>
      <c r="UT489" s="28"/>
      <c r="UU489" s="28"/>
      <c r="UV489" s="28"/>
      <c r="UW489" s="28"/>
      <c r="UX489" s="28"/>
      <c r="UY489" s="28"/>
      <c r="UZ489" s="28"/>
      <c r="VA489" s="28"/>
      <c r="VB489" s="28"/>
      <c r="VC489" s="28"/>
      <c r="VD489" s="28"/>
      <c r="VE489" s="28"/>
      <c r="VF489" s="28"/>
      <c r="VG489" s="28"/>
      <c r="VH489" s="28"/>
      <c r="VI489" s="28"/>
      <c r="VJ489" s="28"/>
      <c r="VK489" s="28"/>
      <c r="VL489" s="28"/>
      <c r="VM489" s="28"/>
      <c r="VN489" s="28"/>
      <c r="VO489" s="28"/>
      <c r="VP489" s="28"/>
      <c r="VQ489" s="28"/>
      <c r="VR489" s="28"/>
      <c r="VS489" s="28"/>
      <c r="VT489" s="28"/>
      <c r="VU489" s="28"/>
      <c r="VV489" s="28"/>
      <c r="VW489" s="28"/>
      <c r="VX489" s="28"/>
      <c r="VY489" s="28"/>
      <c r="VZ489" s="28"/>
      <c r="WA489" s="28"/>
      <c r="WB489" s="28"/>
      <c r="WC489" s="28"/>
      <c r="WD489" s="28"/>
      <c r="WE489" s="28"/>
      <c r="WF489" s="28"/>
      <c r="WG489" s="28"/>
      <c r="WH489" s="28"/>
      <c r="WI489" s="28"/>
      <c r="WJ489" s="28"/>
      <c r="WK489" s="28"/>
      <c r="WL489" s="28"/>
      <c r="WM489" s="28"/>
      <c r="WN489" s="28"/>
      <c r="WO489" s="28"/>
      <c r="WP489" s="28"/>
      <c r="WQ489" s="28"/>
      <c r="WR489" s="28"/>
      <c r="WS489" s="28"/>
      <c r="WT489" s="28"/>
      <c r="WU489" s="28"/>
      <c r="WV489" s="28"/>
      <c r="WW489" s="28"/>
      <c r="WX489" s="28"/>
      <c r="WY489" s="28"/>
      <c r="WZ489" s="28"/>
      <c r="XA489" s="28"/>
      <c r="XB489" s="28"/>
      <c r="XC489" s="28"/>
      <c r="XD489" s="28"/>
      <c r="XE489" s="28"/>
      <c r="XF489" s="28"/>
      <c r="XG489" s="28"/>
      <c r="XH489" s="28"/>
      <c r="XI489" s="28"/>
      <c r="XJ489" s="28"/>
      <c r="XK489" s="28"/>
      <c r="XL489" s="28"/>
      <c r="XM489" s="28"/>
      <c r="XN489" s="28"/>
      <c r="XO489" s="28"/>
      <c r="XP489" s="28"/>
      <c r="XQ489" s="28"/>
      <c r="XR489" s="28"/>
      <c r="XS489" s="28"/>
      <c r="XT489" s="28"/>
      <c r="XU489" s="28"/>
      <c r="XV489" s="28"/>
      <c r="XW489" s="28"/>
      <c r="XX489" s="28"/>
      <c r="XY489" s="28"/>
      <c r="XZ489" s="28"/>
      <c r="YA489" s="28"/>
      <c r="YB489" s="28"/>
      <c r="YC489" s="28"/>
      <c r="YD489" s="28"/>
      <c r="YE489" s="28"/>
      <c r="YF489" s="28"/>
      <c r="YG489" s="28"/>
      <c r="YH489" s="28"/>
      <c r="YI489" s="28"/>
      <c r="YJ489" s="28"/>
      <c r="YK489" s="28"/>
      <c r="YL489" s="28"/>
      <c r="YM489" s="28"/>
      <c r="YN489" s="28"/>
      <c r="YO489" s="28"/>
      <c r="YP489" s="28"/>
      <c r="YQ489" s="28"/>
      <c r="YR489" s="28"/>
      <c r="YS489" s="28"/>
      <c r="YT489" s="28"/>
      <c r="YU489" s="28"/>
      <c r="YV489" s="28"/>
      <c r="YW489" s="28"/>
      <c r="YX489" s="28"/>
      <c r="YY489" s="28"/>
      <c r="YZ489" s="28"/>
      <c r="ZA489" s="28"/>
      <c r="ZB489" s="28"/>
      <c r="ZC489" s="28"/>
      <c r="ZD489" s="28"/>
      <c r="ZE489" s="28"/>
      <c r="ZF489" s="28"/>
      <c r="ZG489" s="28"/>
      <c r="ZH489" s="28"/>
      <c r="ZI489" s="28"/>
      <c r="ZJ489" s="28"/>
      <c r="ZK489" s="28"/>
      <c r="ZL489" s="28"/>
      <c r="ZM489" s="28"/>
      <c r="ZN489" s="28"/>
      <c r="ZO489" s="28"/>
      <c r="ZP489" s="28"/>
      <c r="ZQ489" s="28"/>
      <c r="ZR489" s="28"/>
      <c r="ZS489" s="28"/>
      <c r="ZT489" s="28"/>
      <c r="ZU489" s="28"/>
      <c r="ZV489" s="28"/>
      <c r="ZW489" s="28"/>
      <c r="ZX489" s="28"/>
      <c r="ZY489" s="28"/>
      <c r="ZZ489" s="28"/>
      <c r="AAA489" s="28"/>
      <c r="AAB489" s="28"/>
      <c r="AAC489" s="28"/>
      <c r="AAD489" s="28"/>
      <c r="AAE489" s="28"/>
      <c r="AAF489" s="28"/>
      <c r="AAG489" s="28"/>
      <c r="AAH489" s="28"/>
      <c r="AAI489" s="28"/>
      <c r="AAJ489" s="28"/>
      <c r="AAK489" s="28"/>
      <c r="AAL489" s="28"/>
      <c r="AAM489" s="28"/>
      <c r="AAN489" s="28"/>
      <c r="AAO489" s="28"/>
      <c r="AAP489" s="28"/>
      <c r="AAQ489" s="28"/>
      <c r="AAR489" s="28"/>
      <c r="AAS489" s="28"/>
      <c r="AAT489" s="28"/>
      <c r="AAU489" s="28"/>
      <c r="AAV489" s="28"/>
      <c r="AAW489" s="28"/>
      <c r="AAX489" s="28"/>
      <c r="AAY489" s="28"/>
      <c r="AAZ489" s="28"/>
      <c r="ABA489" s="28"/>
      <c r="ABB489" s="28"/>
      <c r="ABC489" s="28"/>
      <c r="ABD489" s="28"/>
      <c r="ABE489" s="28"/>
      <c r="ABF489" s="28"/>
      <c r="ABG489" s="28"/>
      <c r="ABH489" s="28"/>
      <c r="ABI489" s="28"/>
      <c r="ABJ489" s="28"/>
      <c r="ABK489" s="28"/>
      <c r="ABL489" s="28"/>
      <c r="ABM489" s="28"/>
      <c r="ABN489" s="28"/>
      <c r="ABO489" s="28"/>
      <c r="ABP489" s="28"/>
      <c r="ABQ489" s="28"/>
      <c r="ABR489" s="28"/>
      <c r="ABS489" s="28"/>
      <c r="ABT489" s="28"/>
      <c r="ABU489" s="28"/>
      <c r="ABV489" s="28"/>
      <c r="ABW489" s="28"/>
      <c r="ABX489" s="28"/>
      <c r="ABY489" s="28"/>
      <c r="ABZ489" s="28"/>
      <c r="ACA489" s="28"/>
      <c r="ACB489" s="28"/>
      <c r="ACC489" s="28"/>
      <c r="ACD489" s="28"/>
      <c r="ACE489" s="28"/>
      <c r="ACF489" s="28"/>
      <c r="ACG489" s="28"/>
      <c r="ACH489" s="28"/>
      <c r="ACI489" s="28"/>
      <c r="ACJ489" s="28"/>
      <c r="ACK489" s="28"/>
      <c r="ACL489" s="28"/>
      <c r="ACM489" s="28"/>
      <c r="ACN489" s="28"/>
      <c r="ACO489" s="28"/>
      <c r="ACP489" s="28"/>
      <c r="ACQ489" s="28"/>
      <c r="ACR489" s="28"/>
      <c r="ACS489" s="28"/>
      <c r="ACT489" s="28"/>
      <c r="ACU489" s="28"/>
      <c r="ACV489" s="28"/>
      <c r="ACW489" s="28"/>
      <c r="ACX489" s="28"/>
      <c r="ACY489" s="28"/>
      <c r="ACZ489" s="28"/>
      <c r="ADA489" s="28"/>
      <c r="ADB489" s="28"/>
      <c r="ADC489" s="28"/>
      <c r="ADD489" s="28"/>
      <c r="ADE489" s="28"/>
      <c r="ADF489" s="28"/>
      <c r="ADG489" s="28"/>
      <c r="ADH489" s="28"/>
      <c r="ADI489" s="28"/>
      <c r="ADJ489" s="28"/>
      <c r="ADK489" s="28"/>
      <c r="ADL489" s="28"/>
      <c r="ADM489" s="28"/>
      <c r="ADN489" s="28"/>
      <c r="ADO489" s="28"/>
      <c r="ADP489" s="28"/>
      <c r="ADQ489" s="28"/>
      <c r="ADR489" s="28"/>
      <c r="ADS489" s="28"/>
      <c r="ADT489" s="28"/>
      <c r="ADU489" s="28"/>
      <c r="ADV489" s="28"/>
      <c r="ADW489" s="28"/>
      <c r="ADX489" s="28"/>
      <c r="ADY489" s="28"/>
      <c r="ADZ489" s="28"/>
      <c r="AEA489" s="28"/>
      <c r="AEB489" s="28"/>
      <c r="AEC489" s="28"/>
      <c r="AED489" s="28"/>
      <c r="AEE489" s="28"/>
      <c r="AEF489" s="28"/>
      <c r="AEG489" s="28"/>
      <c r="AEH489" s="28"/>
      <c r="AEI489" s="28"/>
      <c r="AEJ489" s="28"/>
      <c r="AEK489" s="28"/>
      <c r="AEL489" s="28"/>
      <c r="AEM489" s="28"/>
      <c r="AEN489" s="28"/>
      <c r="AEO489" s="28"/>
      <c r="AEP489" s="28"/>
      <c r="AEQ489" s="28"/>
      <c r="AER489" s="28"/>
      <c r="AES489" s="28"/>
      <c r="AET489" s="28"/>
      <c r="AEU489" s="28"/>
      <c r="AEV489" s="28"/>
      <c r="AEW489" s="28"/>
      <c r="AEX489" s="28"/>
      <c r="AEY489" s="28"/>
      <c r="AEZ489" s="28"/>
      <c r="AFA489" s="28"/>
      <c r="AFB489" s="28"/>
      <c r="AFC489" s="28"/>
      <c r="AFD489" s="28"/>
      <c r="AFE489" s="28"/>
      <c r="AFF489" s="28"/>
      <c r="AFG489" s="28"/>
      <c r="AFH489" s="28"/>
      <c r="AFI489" s="28"/>
      <c r="AFJ489" s="28"/>
      <c r="AFK489" s="28"/>
      <c r="AFL489" s="28"/>
      <c r="AFM489" s="28"/>
      <c r="AFN489" s="28"/>
      <c r="AFO489" s="28"/>
      <c r="AFP489" s="28"/>
      <c r="AFQ489" s="28"/>
      <c r="AFR489" s="28"/>
    </row>
    <row r="490" spans="1:850" s="130" customFormat="1">
      <c r="A490" s="150"/>
      <c r="B490" s="202"/>
      <c r="C490" s="85"/>
      <c r="D490" s="203"/>
      <c r="E490" s="86"/>
      <c r="F490" s="152"/>
      <c r="G490" s="153"/>
      <c r="H490" s="200">
        <f t="shared" si="96"/>
        <v>0</v>
      </c>
      <c r="I490" s="155"/>
      <c r="J490" s="200">
        <f t="shared" si="97"/>
        <v>0</v>
      </c>
      <c r="K490" s="157">
        <f t="shared" si="98"/>
        <v>0</v>
      </c>
      <c r="L490" s="201">
        <f t="shared" si="99"/>
        <v>0</v>
      </c>
      <c r="M490" s="159"/>
      <c r="N490" s="155"/>
      <c r="O490" s="154">
        <f t="shared" si="105"/>
        <v>0</v>
      </c>
      <c r="P490" s="155"/>
      <c r="Q490" s="154">
        <f t="shared" si="106"/>
        <v>0</v>
      </c>
      <c r="R490" s="157">
        <f t="shared" si="100"/>
        <v>0</v>
      </c>
      <c r="S490" s="160">
        <f t="shared" si="107"/>
        <v>0</v>
      </c>
      <c r="T490" s="159"/>
      <c r="U490" s="155"/>
      <c r="V490" s="154">
        <f t="shared" si="101"/>
        <v>0</v>
      </c>
      <c r="W490" s="155"/>
      <c r="X490" s="154">
        <f t="shared" si="102"/>
        <v>0</v>
      </c>
      <c r="Y490" s="157">
        <f t="shared" si="103"/>
        <v>0</v>
      </c>
      <c r="Z490" s="161">
        <f t="shared" si="104"/>
        <v>0</v>
      </c>
      <c r="AA490" s="162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/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/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  <c r="QN490" s="28"/>
      <c r="QO490" s="28"/>
      <c r="QP490" s="28"/>
      <c r="QQ490" s="28"/>
      <c r="QR490" s="28"/>
      <c r="QS490" s="28"/>
      <c r="QT490" s="28"/>
      <c r="QU490" s="28"/>
      <c r="QV490" s="28"/>
      <c r="QW490" s="28"/>
      <c r="QX490" s="28"/>
      <c r="QY490" s="28"/>
      <c r="QZ490" s="28"/>
      <c r="RA490" s="28"/>
      <c r="RB490" s="28"/>
      <c r="RC490" s="28"/>
      <c r="RD490" s="28"/>
      <c r="RE490" s="28"/>
      <c r="RF490" s="28"/>
      <c r="RG490" s="28"/>
      <c r="RH490" s="28"/>
      <c r="RI490" s="28"/>
      <c r="RJ490" s="28"/>
      <c r="RK490" s="28"/>
      <c r="RL490" s="28"/>
      <c r="RM490" s="28"/>
      <c r="RN490" s="28"/>
      <c r="RO490" s="28"/>
      <c r="RP490" s="28"/>
      <c r="RQ490" s="28"/>
      <c r="RR490" s="28"/>
      <c r="RS490" s="28"/>
      <c r="RT490" s="28"/>
      <c r="RU490" s="28"/>
      <c r="RV490" s="28"/>
      <c r="RW490" s="28"/>
      <c r="RX490" s="28"/>
      <c r="RY490" s="28"/>
      <c r="RZ490" s="28"/>
      <c r="SA490" s="28"/>
      <c r="SB490" s="28"/>
      <c r="SC490" s="28"/>
      <c r="SD490" s="28"/>
      <c r="SE490" s="28"/>
      <c r="SF490" s="28"/>
      <c r="SG490" s="28"/>
      <c r="SH490" s="28"/>
      <c r="SI490" s="28"/>
      <c r="SJ490" s="28"/>
      <c r="SK490" s="28"/>
      <c r="SL490" s="28"/>
      <c r="SM490" s="28"/>
      <c r="SN490" s="28"/>
      <c r="SO490" s="28"/>
      <c r="SP490" s="28"/>
      <c r="SQ490" s="28"/>
      <c r="SR490" s="28"/>
      <c r="SS490" s="28"/>
      <c r="ST490" s="28"/>
      <c r="SU490" s="28"/>
      <c r="SV490" s="28"/>
      <c r="SW490" s="28"/>
      <c r="SX490" s="28"/>
      <c r="SY490" s="28"/>
      <c r="SZ490" s="28"/>
      <c r="TA490" s="28"/>
      <c r="TB490" s="28"/>
      <c r="TC490" s="28"/>
      <c r="TD490" s="28"/>
      <c r="TE490" s="28"/>
      <c r="TF490" s="28"/>
      <c r="TG490" s="28"/>
      <c r="TH490" s="28"/>
      <c r="TI490" s="28"/>
      <c r="TJ490" s="28"/>
      <c r="TK490" s="28"/>
      <c r="TL490" s="28"/>
      <c r="TM490" s="28"/>
      <c r="TN490" s="28"/>
      <c r="TO490" s="28"/>
      <c r="TP490" s="28"/>
      <c r="TQ490" s="28"/>
      <c r="TR490" s="28"/>
      <c r="TS490" s="28"/>
      <c r="TT490" s="28"/>
      <c r="TU490" s="28"/>
      <c r="TV490" s="28"/>
      <c r="TW490" s="28"/>
      <c r="TX490" s="28"/>
      <c r="TY490" s="28"/>
      <c r="TZ490" s="28"/>
      <c r="UA490" s="28"/>
      <c r="UB490" s="28"/>
      <c r="UC490" s="28"/>
      <c r="UD490" s="28"/>
      <c r="UE490" s="28"/>
      <c r="UF490" s="28"/>
      <c r="UG490" s="28"/>
      <c r="UH490" s="28"/>
      <c r="UI490" s="28"/>
      <c r="UJ490" s="28"/>
      <c r="UK490" s="28"/>
      <c r="UL490" s="28"/>
      <c r="UM490" s="28"/>
      <c r="UN490" s="28"/>
      <c r="UO490" s="28"/>
      <c r="UP490" s="28"/>
      <c r="UQ490" s="28"/>
      <c r="UR490" s="28"/>
      <c r="US490" s="28"/>
      <c r="UT490" s="28"/>
      <c r="UU490" s="28"/>
      <c r="UV490" s="28"/>
      <c r="UW490" s="28"/>
      <c r="UX490" s="28"/>
      <c r="UY490" s="28"/>
      <c r="UZ490" s="28"/>
      <c r="VA490" s="28"/>
      <c r="VB490" s="28"/>
      <c r="VC490" s="28"/>
      <c r="VD490" s="28"/>
      <c r="VE490" s="28"/>
      <c r="VF490" s="28"/>
      <c r="VG490" s="28"/>
      <c r="VH490" s="28"/>
      <c r="VI490" s="28"/>
      <c r="VJ490" s="28"/>
      <c r="VK490" s="28"/>
      <c r="VL490" s="28"/>
      <c r="VM490" s="28"/>
      <c r="VN490" s="28"/>
      <c r="VO490" s="28"/>
      <c r="VP490" s="28"/>
      <c r="VQ490" s="28"/>
      <c r="VR490" s="28"/>
      <c r="VS490" s="28"/>
      <c r="VT490" s="28"/>
      <c r="VU490" s="28"/>
      <c r="VV490" s="28"/>
      <c r="VW490" s="28"/>
      <c r="VX490" s="28"/>
      <c r="VY490" s="28"/>
      <c r="VZ490" s="28"/>
      <c r="WA490" s="28"/>
      <c r="WB490" s="28"/>
      <c r="WC490" s="28"/>
      <c r="WD490" s="28"/>
      <c r="WE490" s="28"/>
      <c r="WF490" s="28"/>
      <c r="WG490" s="28"/>
      <c r="WH490" s="28"/>
      <c r="WI490" s="28"/>
      <c r="WJ490" s="28"/>
      <c r="WK490" s="28"/>
      <c r="WL490" s="28"/>
      <c r="WM490" s="28"/>
      <c r="WN490" s="28"/>
      <c r="WO490" s="28"/>
      <c r="WP490" s="28"/>
      <c r="WQ490" s="28"/>
      <c r="WR490" s="28"/>
      <c r="WS490" s="28"/>
      <c r="WT490" s="28"/>
      <c r="WU490" s="28"/>
      <c r="WV490" s="28"/>
      <c r="WW490" s="28"/>
      <c r="WX490" s="28"/>
      <c r="WY490" s="28"/>
      <c r="WZ490" s="28"/>
      <c r="XA490" s="28"/>
      <c r="XB490" s="28"/>
      <c r="XC490" s="28"/>
      <c r="XD490" s="28"/>
      <c r="XE490" s="28"/>
      <c r="XF490" s="28"/>
      <c r="XG490" s="28"/>
      <c r="XH490" s="28"/>
      <c r="XI490" s="28"/>
      <c r="XJ490" s="28"/>
      <c r="XK490" s="28"/>
      <c r="XL490" s="28"/>
      <c r="XM490" s="28"/>
      <c r="XN490" s="28"/>
      <c r="XO490" s="28"/>
      <c r="XP490" s="28"/>
      <c r="XQ490" s="28"/>
      <c r="XR490" s="28"/>
      <c r="XS490" s="28"/>
      <c r="XT490" s="28"/>
      <c r="XU490" s="28"/>
      <c r="XV490" s="28"/>
      <c r="XW490" s="28"/>
      <c r="XX490" s="28"/>
      <c r="XY490" s="28"/>
      <c r="XZ490" s="28"/>
      <c r="YA490" s="28"/>
      <c r="YB490" s="28"/>
      <c r="YC490" s="28"/>
      <c r="YD490" s="28"/>
      <c r="YE490" s="28"/>
      <c r="YF490" s="28"/>
      <c r="YG490" s="28"/>
      <c r="YH490" s="28"/>
      <c r="YI490" s="28"/>
      <c r="YJ490" s="28"/>
      <c r="YK490" s="28"/>
      <c r="YL490" s="28"/>
      <c r="YM490" s="28"/>
      <c r="YN490" s="28"/>
      <c r="YO490" s="28"/>
      <c r="YP490" s="28"/>
      <c r="YQ490" s="28"/>
      <c r="YR490" s="28"/>
      <c r="YS490" s="28"/>
      <c r="YT490" s="28"/>
      <c r="YU490" s="28"/>
      <c r="YV490" s="28"/>
      <c r="YW490" s="28"/>
      <c r="YX490" s="28"/>
      <c r="YY490" s="28"/>
      <c r="YZ490" s="28"/>
      <c r="ZA490" s="28"/>
      <c r="ZB490" s="28"/>
      <c r="ZC490" s="28"/>
      <c r="ZD490" s="28"/>
      <c r="ZE490" s="28"/>
      <c r="ZF490" s="28"/>
      <c r="ZG490" s="28"/>
      <c r="ZH490" s="28"/>
      <c r="ZI490" s="28"/>
      <c r="ZJ490" s="28"/>
      <c r="ZK490" s="28"/>
      <c r="ZL490" s="28"/>
      <c r="ZM490" s="28"/>
      <c r="ZN490" s="28"/>
      <c r="ZO490" s="28"/>
      <c r="ZP490" s="28"/>
      <c r="ZQ490" s="28"/>
      <c r="ZR490" s="28"/>
      <c r="ZS490" s="28"/>
      <c r="ZT490" s="28"/>
      <c r="ZU490" s="28"/>
      <c r="ZV490" s="28"/>
      <c r="ZW490" s="28"/>
      <c r="ZX490" s="28"/>
      <c r="ZY490" s="28"/>
      <c r="ZZ490" s="28"/>
      <c r="AAA490" s="28"/>
      <c r="AAB490" s="28"/>
      <c r="AAC490" s="28"/>
      <c r="AAD490" s="28"/>
      <c r="AAE490" s="28"/>
      <c r="AAF490" s="28"/>
      <c r="AAG490" s="28"/>
      <c r="AAH490" s="28"/>
      <c r="AAI490" s="28"/>
      <c r="AAJ490" s="28"/>
      <c r="AAK490" s="28"/>
      <c r="AAL490" s="28"/>
      <c r="AAM490" s="28"/>
      <c r="AAN490" s="28"/>
      <c r="AAO490" s="28"/>
      <c r="AAP490" s="28"/>
      <c r="AAQ490" s="28"/>
      <c r="AAR490" s="28"/>
      <c r="AAS490" s="28"/>
      <c r="AAT490" s="28"/>
      <c r="AAU490" s="28"/>
      <c r="AAV490" s="28"/>
      <c r="AAW490" s="28"/>
      <c r="AAX490" s="28"/>
      <c r="AAY490" s="28"/>
      <c r="AAZ490" s="28"/>
      <c r="ABA490" s="28"/>
      <c r="ABB490" s="28"/>
      <c r="ABC490" s="28"/>
      <c r="ABD490" s="28"/>
      <c r="ABE490" s="28"/>
      <c r="ABF490" s="28"/>
      <c r="ABG490" s="28"/>
      <c r="ABH490" s="28"/>
      <c r="ABI490" s="28"/>
      <c r="ABJ490" s="28"/>
      <c r="ABK490" s="28"/>
      <c r="ABL490" s="28"/>
      <c r="ABM490" s="28"/>
      <c r="ABN490" s="28"/>
      <c r="ABO490" s="28"/>
      <c r="ABP490" s="28"/>
      <c r="ABQ490" s="28"/>
      <c r="ABR490" s="28"/>
      <c r="ABS490" s="28"/>
      <c r="ABT490" s="28"/>
      <c r="ABU490" s="28"/>
      <c r="ABV490" s="28"/>
      <c r="ABW490" s="28"/>
      <c r="ABX490" s="28"/>
      <c r="ABY490" s="28"/>
      <c r="ABZ490" s="28"/>
      <c r="ACA490" s="28"/>
      <c r="ACB490" s="28"/>
      <c r="ACC490" s="28"/>
      <c r="ACD490" s="28"/>
      <c r="ACE490" s="28"/>
      <c r="ACF490" s="28"/>
      <c r="ACG490" s="28"/>
      <c r="ACH490" s="28"/>
      <c r="ACI490" s="28"/>
      <c r="ACJ490" s="28"/>
      <c r="ACK490" s="28"/>
      <c r="ACL490" s="28"/>
      <c r="ACM490" s="28"/>
      <c r="ACN490" s="28"/>
      <c r="ACO490" s="28"/>
      <c r="ACP490" s="28"/>
      <c r="ACQ490" s="28"/>
      <c r="ACR490" s="28"/>
      <c r="ACS490" s="28"/>
      <c r="ACT490" s="28"/>
      <c r="ACU490" s="28"/>
      <c r="ACV490" s="28"/>
      <c r="ACW490" s="28"/>
      <c r="ACX490" s="28"/>
      <c r="ACY490" s="28"/>
      <c r="ACZ490" s="28"/>
      <c r="ADA490" s="28"/>
      <c r="ADB490" s="28"/>
      <c r="ADC490" s="28"/>
      <c r="ADD490" s="28"/>
      <c r="ADE490" s="28"/>
      <c r="ADF490" s="28"/>
      <c r="ADG490" s="28"/>
      <c r="ADH490" s="28"/>
      <c r="ADI490" s="28"/>
      <c r="ADJ490" s="28"/>
      <c r="ADK490" s="28"/>
      <c r="ADL490" s="28"/>
      <c r="ADM490" s="28"/>
      <c r="ADN490" s="28"/>
      <c r="ADO490" s="28"/>
      <c r="ADP490" s="28"/>
      <c r="ADQ490" s="28"/>
      <c r="ADR490" s="28"/>
      <c r="ADS490" s="28"/>
      <c r="ADT490" s="28"/>
      <c r="ADU490" s="28"/>
      <c r="ADV490" s="28"/>
      <c r="ADW490" s="28"/>
      <c r="ADX490" s="28"/>
      <c r="ADY490" s="28"/>
      <c r="ADZ490" s="28"/>
      <c r="AEA490" s="28"/>
      <c r="AEB490" s="28"/>
      <c r="AEC490" s="28"/>
      <c r="AED490" s="28"/>
      <c r="AEE490" s="28"/>
      <c r="AEF490" s="28"/>
      <c r="AEG490" s="28"/>
      <c r="AEH490" s="28"/>
      <c r="AEI490" s="28"/>
      <c r="AEJ490" s="28"/>
      <c r="AEK490" s="28"/>
      <c r="AEL490" s="28"/>
      <c r="AEM490" s="28"/>
      <c r="AEN490" s="28"/>
      <c r="AEO490" s="28"/>
      <c r="AEP490" s="28"/>
      <c r="AEQ490" s="28"/>
      <c r="AER490" s="28"/>
      <c r="AES490" s="28"/>
      <c r="AET490" s="28"/>
      <c r="AEU490" s="28"/>
      <c r="AEV490" s="28"/>
      <c r="AEW490" s="28"/>
      <c r="AEX490" s="28"/>
      <c r="AEY490" s="28"/>
      <c r="AEZ490" s="28"/>
      <c r="AFA490" s="28"/>
      <c r="AFB490" s="28"/>
      <c r="AFC490" s="28"/>
      <c r="AFD490" s="28"/>
      <c r="AFE490" s="28"/>
      <c r="AFF490" s="28"/>
      <c r="AFG490" s="28"/>
      <c r="AFH490" s="28"/>
      <c r="AFI490" s="28"/>
      <c r="AFJ490" s="28"/>
      <c r="AFK490" s="28"/>
      <c r="AFL490" s="28"/>
      <c r="AFM490" s="28"/>
      <c r="AFN490" s="28"/>
      <c r="AFO490" s="28"/>
      <c r="AFP490" s="28"/>
      <c r="AFQ490" s="28"/>
      <c r="AFR490" s="28"/>
    </row>
    <row r="491" spans="1:850" s="130" customFormat="1">
      <c r="A491" s="150"/>
      <c r="B491" s="202"/>
      <c r="C491" s="85"/>
      <c r="D491" s="203"/>
      <c r="E491" s="86"/>
      <c r="F491" s="152"/>
      <c r="G491" s="153"/>
      <c r="H491" s="200">
        <f t="shared" si="96"/>
        <v>0</v>
      </c>
      <c r="I491" s="155"/>
      <c r="J491" s="200">
        <f t="shared" si="97"/>
        <v>0</v>
      </c>
      <c r="K491" s="157">
        <f t="shared" si="98"/>
        <v>0</v>
      </c>
      <c r="L491" s="201">
        <f t="shared" si="99"/>
        <v>0</v>
      </c>
      <c r="M491" s="159"/>
      <c r="N491" s="155"/>
      <c r="O491" s="154">
        <f t="shared" si="105"/>
        <v>0</v>
      </c>
      <c r="P491" s="155"/>
      <c r="Q491" s="154">
        <f t="shared" si="106"/>
        <v>0</v>
      </c>
      <c r="R491" s="157">
        <f t="shared" si="100"/>
        <v>0</v>
      </c>
      <c r="S491" s="160">
        <f t="shared" si="107"/>
        <v>0</v>
      </c>
      <c r="T491" s="159"/>
      <c r="U491" s="155"/>
      <c r="V491" s="154">
        <f t="shared" si="101"/>
        <v>0</v>
      </c>
      <c r="W491" s="155"/>
      <c r="X491" s="154">
        <f t="shared" si="102"/>
        <v>0</v>
      </c>
      <c r="Y491" s="157">
        <f t="shared" si="103"/>
        <v>0</v>
      </c>
      <c r="Z491" s="161">
        <f t="shared" si="104"/>
        <v>0</v>
      </c>
      <c r="AA491" s="162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  <c r="QN491" s="28"/>
      <c r="QO491" s="28"/>
      <c r="QP491" s="28"/>
      <c r="QQ491" s="28"/>
      <c r="QR491" s="28"/>
      <c r="QS491" s="28"/>
      <c r="QT491" s="28"/>
      <c r="QU491" s="28"/>
      <c r="QV491" s="28"/>
      <c r="QW491" s="28"/>
      <c r="QX491" s="28"/>
      <c r="QY491" s="28"/>
      <c r="QZ491" s="28"/>
      <c r="RA491" s="28"/>
      <c r="RB491" s="28"/>
      <c r="RC491" s="28"/>
      <c r="RD491" s="28"/>
      <c r="RE491" s="28"/>
      <c r="RF491" s="28"/>
      <c r="RG491" s="28"/>
      <c r="RH491" s="28"/>
      <c r="RI491" s="28"/>
      <c r="RJ491" s="28"/>
      <c r="RK491" s="28"/>
      <c r="RL491" s="28"/>
      <c r="RM491" s="28"/>
      <c r="RN491" s="28"/>
      <c r="RO491" s="28"/>
      <c r="RP491" s="28"/>
      <c r="RQ491" s="28"/>
      <c r="RR491" s="28"/>
      <c r="RS491" s="28"/>
      <c r="RT491" s="28"/>
      <c r="RU491" s="28"/>
      <c r="RV491" s="28"/>
      <c r="RW491" s="28"/>
      <c r="RX491" s="28"/>
      <c r="RY491" s="28"/>
      <c r="RZ491" s="28"/>
      <c r="SA491" s="28"/>
      <c r="SB491" s="28"/>
      <c r="SC491" s="28"/>
      <c r="SD491" s="28"/>
      <c r="SE491" s="28"/>
      <c r="SF491" s="28"/>
      <c r="SG491" s="28"/>
      <c r="SH491" s="28"/>
      <c r="SI491" s="28"/>
      <c r="SJ491" s="28"/>
      <c r="SK491" s="28"/>
      <c r="SL491" s="28"/>
      <c r="SM491" s="28"/>
      <c r="SN491" s="28"/>
      <c r="SO491" s="28"/>
      <c r="SP491" s="28"/>
      <c r="SQ491" s="28"/>
      <c r="SR491" s="28"/>
      <c r="SS491" s="28"/>
      <c r="ST491" s="28"/>
      <c r="SU491" s="28"/>
      <c r="SV491" s="28"/>
      <c r="SW491" s="28"/>
      <c r="SX491" s="28"/>
      <c r="SY491" s="28"/>
      <c r="SZ491" s="28"/>
      <c r="TA491" s="28"/>
      <c r="TB491" s="28"/>
      <c r="TC491" s="28"/>
      <c r="TD491" s="28"/>
      <c r="TE491" s="28"/>
      <c r="TF491" s="28"/>
      <c r="TG491" s="28"/>
      <c r="TH491" s="28"/>
      <c r="TI491" s="28"/>
      <c r="TJ491" s="28"/>
      <c r="TK491" s="28"/>
      <c r="TL491" s="28"/>
      <c r="TM491" s="28"/>
      <c r="TN491" s="28"/>
      <c r="TO491" s="28"/>
      <c r="TP491" s="28"/>
      <c r="TQ491" s="28"/>
      <c r="TR491" s="28"/>
      <c r="TS491" s="28"/>
      <c r="TT491" s="28"/>
      <c r="TU491" s="28"/>
      <c r="TV491" s="28"/>
      <c r="TW491" s="28"/>
      <c r="TX491" s="28"/>
      <c r="TY491" s="28"/>
      <c r="TZ491" s="28"/>
      <c r="UA491" s="28"/>
      <c r="UB491" s="28"/>
      <c r="UC491" s="28"/>
      <c r="UD491" s="28"/>
      <c r="UE491" s="28"/>
      <c r="UF491" s="28"/>
      <c r="UG491" s="28"/>
      <c r="UH491" s="28"/>
      <c r="UI491" s="28"/>
      <c r="UJ491" s="28"/>
      <c r="UK491" s="28"/>
      <c r="UL491" s="28"/>
      <c r="UM491" s="28"/>
      <c r="UN491" s="28"/>
      <c r="UO491" s="28"/>
      <c r="UP491" s="28"/>
      <c r="UQ491" s="28"/>
      <c r="UR491" s="28"/>
      <c r="US491" s="28"/>
      <c r="UT491" s="28"/>
      <c r="UU491" s="28"/>
      <c r="UV491" s="28"/>
      <c r="UW491" s="28"/>
      <c r="UX491" s="28"/>
      <c r="UY491" s="28"/>
      <c r="UZ491" s="28"/>
      <c r="VA491" s="28"/>
      <c r="VB491" s="28"/>
      <c r="VC491" s="28"/>
      <c r="VD491" s="28"/>
      <c r="VE491" s="28"/>
      <c r="VF491" s="28"/>
      <c r="VG491" s="28"/>
      <c r="VH491" s="28"/>
      <c r="VI491" s="28"/>
      <c r="VJ491" s="28"/>
      <c r="VK491" s="28"/>
      <c r="VL491" s="28"/>
      <c r="VM491" s="28"/>
      <c r="VN491" s="28"/>
      <c r="VO491" s="28"/>
      <c r="VP491" s="28"/>
      <c r="VQ491" s="28"/>
      <c r="VR491" s="28"/>
      <c r="VS491" s="28"/>
      <c r="VT491" s="28"/>
      <c r="VU491" s="28"/>
      <c r="VV491" s="28"/>
      <c r="VW491" s="28"/>
      <c r="VX491" s="28"/>
      <c r="VY491" s="28"/>
      <c r="VZ491" s="28"/>
      <c r="WA491" s="28"/>
      <c r="WB491" s="28"/>
      <c r="WC491" s="28"/>
      <c r="WD491" s="28"/>
      <c r="WE491" s="28"/>
      <c r="WF491" s="28"/>
      <c r="WG491" s="28"/>
      <c r="WH491" s="28"/>
      <c r="WI491" s="28"/>
      <c r="WJ491" s="28"/>
      <c r="WK491" s="28"/>
      <c r="WL491" s="28"/>
      <c r="WM491" s="28"/>
      <c r="WN491" s="28"/>
      <c r="WO491" s="28"/>
      <c r="WP491" s="28"/>
      <c r="WQ491" s="28"/>
      <c r="WR491" s="28"/>
      <c r="WS491" s="28"/>
      <c r="WT491" s="28"/>
      <c r="WU491" s="28"/>
      <c r="WV491" s="28"/>
      <c r="WW491" s="28"/>
      <c r="WX491" s="28"/>
      <c r="WY491" s="28"/>
      <c r="WZ491" s="28"/>
      <c r="XA491" s="28"/>
      <c r="XB491" s="28"/>
      <c r="XC491" s="28"/>
      <c r="XD491" s="28"/>
      <c r="XE491" s="28"/>
      <c r="XF491" s="28"/>
      <c r="XG491" s="28"/>
      <c r="XH491" s="28"/>
      <c r="XI491" s="28"/>
      <c r="XJ491" s="28"/>
      <c r="XK491" s="28"/>
      <c r="XL491" s="28"/>
      <c r="XM491" s="28"/>
      <c r="XN491" s="28"/>
      <c r="XO491" s="28"/>
      <c r="XP491" s="28"/>
      <c r="XQ491" s="28"/>
      <c r="XR491" s="28"/>
      <c r="XS491" s="28"/>
      <c r="XT491" s="28"/>
      <c r="XU491" s="28"/>
      <c r="XV491" s="28"/>
      <c r="XW491" s="28"/>
      <c r="XX491" s="28"/>
      <c r="XY491" s="28"/>
      <c r="XZ491" s="28"/>
      <c r="YA491" s="28"/>
      <c r="YB491" s="28"/>
      <c r="YC491" s="28"/>
      <c r="YD491" s="28"/>
      <c r="YE491" s="28"/>
      <c r="YF491" s="28"/>
      <c r="YG491" s="28"/>
      <c r="YH491" s="28"/>
      <c r="YI491" s="28"/>
      <c r="YJ491" s="28"/>
      <c r="YK491" s="28"/>
      <c r="YL491" s="28"/>
      <c r="YM491" s="28"/>
      <c r="YN491" s="28"/>
      <c r="YO491" s="28"/>
      <c r="YP491" s="28"/>
      <c r="YQ491" s="28"/>
      <c r="YR491" s="28"/>
      <c r="YS491" s="28"/>
      <c r="YT491" s="28"/>
      <c r="YU491" s="28"/>
      <c r="YV491" s="28"/>
      <c r="YW491" s="28"/>
      <c r="YX491" s="28"/>
      <c r="YY491" s="28"/>
      <c r="YZ491" s="28"/>
      <c r="ZA491" s="28"/>
      <c r="ZB491" s="28"/>
      <c r="ZC491" s="28"/>
      <c r="ZD491" s="28"/>
      <c r="ZE491" s="28"/>
      <c r="ZF491" s="28"/>
      <c r="ZG491" s="28"/>
      <c r="ZH491" s="28"/>
      <c r="ZI491" s="28"/>
      <c r="ZJ491" s="28"/>
      <c r="ZK491" s="28"/>
      <c r="ZL491" s="28"/>
      <c r="ZM491" s="28"/>
      <c r="ZN491" s="28"/>
      <c r="ZO491" s="28"/>
      <c r="ZP491" s="28"/>
      <c r="ZQ491" s="28"/>
      <c r="ZR491" s="28"/>
      <c r="ZS491" s="28"/>
      <c r="ZT491" s="28"/>
      <c r="ZU491" s="28"/>
      <c r="ZV491" s="28"/>
      <c r="ZW491" s="28"/>
      <c r="ZX491" s="28"/>
      <c r="ZY491" s="28"/>
      <c r="ZZ491" s="28"/>
      <c r="AAA491" s="28"/>
      <c r="AAB491" s="28"/>
      <c r="AAC491" s="28"/>
      <c r="AAD491" s="28"/>
      <c r="AAE491" s="28"/>
      <c r="AAF491" s="28"/>
      <c r="AAG491" s="28"/>
      <c r="AAH491" s="28"/>
      <c r="AAI491" s="28"/>
      <c r="AAJ491" s="28"/>
      <c r="AAK491" s="28"/>
      <c r="AAL491" s="28"/>
      <c r="AAM491" s="28"/>
      <c r="AAN491" s="28"/>
      <c r="AAO491" s="28"/>
      <c r="AAP491" s="28"/>
      <c r="AAQ491" s="28"/>
      <c r="AAR491" s="28"/>
      <c r="AAS491" s="28"/>
      <c r="AAT491" s="28"/>
      <c r="AAU491" s="28"/>
      <c r="AAV491" s="28"/>
      <c r="AAW491" s="28"/>
      <c r="AAX491" s="28"/>
      <c r="AAY491" s="28"/>
      <c r="AAZ491" s="28"/>
      <c r="ABA491" s="28"/>
      <c r="ABB491" s="28"/>
      <c r="ABC491" s="28"/>
      <c r="ABD491" s="28"/>
      <c r="ABE491" s="28"/>
      <c r="ABF491" s="28"/>
      <c r="ABG491" s="28"/>
      <c r="ABH491" s="28"/>
      <c r="ABI491" s="28"/>
      <c r="ABJ491" s="28"/>
      <c r="ABK491" s="28"/>
      <c r="ABL491" s="28"/>
      <c r="ABM491" s="28"/>
      <c r="ABN491" s="28"/>
      <c r="ABO491" s="28"/>
      <c r="ABP491" s="28"/>
      <c r="ABQ491" s="28"/>
      <c r="ABR491" s="28"/>
      <c r="ABS491" s="28"/>
      <c r="ABT491" s="28"/>
      <c r="ABU491" s="28"/>
      <c r="ABV491" s="28"/>
      <c r="ABW491" s="28"/>
      <c r="ABX491" s="28"/>
      <c r="ABY491" s="28"/>
      <c r="ABZ491" s="28"/>
      <c r="ACA491" s="28"/>
      <c r="ACB491" s="28"/>
      <c r="ACC491" s="28"/>
      <c r="ACD491" s="28"/>
      <c r="ACE491" s="28"/>
      <c r="ACF491" s="28"/>
      <c r="ACG491" s="28"/>
      <c r="ACH491" s="28"/>
      <c r="ACI491" s="28"/>
      <c r="ACJ491" s="28"/>
      <c r="ACK491" s="28"/>
      <c r="ACL491" s="28"/>
      <c r="ACM491" s="28"/>
      <c r="ACN491" s="28"/>
      <c r="ACO491" s="28"/>
      <c r="ACP491" s="28"/>
      <c r="ACQ491" s="28"/>
      <c r="ACR491" s="28"/>
      <c r="ACS491" s="28"/>
      <c r="ACT491" s="28"/>
      <c r="ACU491" s="28"/>
      <c r="ACV491" s="28"/>
      <c r="ACW491" s="28"/>
      <c r="ACX491" s="28"/>
      <c r="ACY491" s="28"/>
      <c r="ACZ491" s="28"/>
      <c r="ADA491" s="28"/>
      <c r="ADB491" s="28"/>
      <c r="ADC491" s="28"/>
      <c r="ADD491" s="28"/>
      <c r="ADE491" s="28"/>
      <c r="ADF491" s="28"/>
      <c r="ADG491" s="28"/>
      <c r="ADH491" s="28"/>
      <c r="ADI491" s="28"/>
      <c r="ADJ491" s="28"/>
      <c r="ADK491" s="28"/>
      <c r="ADL491" s="28"/>
      <c r="ADM491" s="28"/>
      <c r="ADN491" s="28"/>
      <c r="ADO491" s="28"/>
      <c r="ADP491" s="28"/>
      <c r="ADQ491" s="28"/>
      <c r="ADR491" s="28"/>
      <c r="ADS491" s="28"/>
      <c r="ADT491" s="28"/>
      <c r="ADU491" s="28"/>
      <c r="ADV491" s="28"/>
      <c r="ADW491" s="28"/>
      <c r="ADX491" s="28"/>
      <c r="ADY491" s="28"/>
      <c r="ADZ491" s="28"/>
      <c r="AEA491" s="28"/>
      <c r="AEB491" s="28"/>
      <c r="AEC491" s="28"/>
      <c r="AED491" s="28"/>
      <c r="AEE491" s="28"/>
      <c r="AEF491" s="28"/>
      <c r="AEG491" s="28"/>
      <c r="AEH491" s="28"/>
      <c r="AEI491" s="28"/>
      <c r="AEJ491" s="28"/>
      <c r="AEK491" s="28"/>
      <c r="AEL491" s="28"/>
      <c r="AEM491" s="28"/>
      <c r="AEN491" s="28"/>
      <c r="AEO491" s="28"/>
      <c r="AEP491" s="28"/>
      <c r="AEQ491" s="28"/>
      <c r="AER491" s="28"/>
      <c r="AES491" s="28"/>
      <c r="AET491" s="28"/>
      <c r="AEU491" s="28"/>
      <c r="AEV491" s="28"/>
      <c r="AEW491" s="28"/>
      <c r="AEX491" s="28"/>
      <c r="AEY491" s="28"/>
      <c r="AEZ491" s="28"/>
      <c r="AFA491" s="28"/>
      <c r="AFB491" s="28"/>
      <c r="AFC491" s="28"/>
      <c r="AFD491" s="28"/>
      <c r="AFE491" s="28"/>
      <c r="AFF491" s="28"/>
      <c r="AFG491" s="28"/>
      <c r="AFH491" s="28"/>
      <c r="AFI491" s="28"/>
      <c r="AFJ491" s="28"/>
      <c r="AFK491" s="28"/>
      <c r="AFL491" s="28"/>
      <c r="AFM491" s="28"/>
      <c r="AFN491" s="28"/>
      <c r="AFO491" s="28"/>
      <c r="AFP491" s="28"/>
      <c r="AFQ491" s="28"/>
      <c r="AFR491" s="28"/>
    </row>
    <row r="492" spans="1:850" s="130" customFormat="1">
      <c r="A492" s="150"/>
      <c r="B492" s="202"/>
      <c r="C492" s="85"/>
      <c r="D492" s="203"/>
      <c r="E492" s="86"/>
      <c r="F492" s="152"/>
      <c r="G492" s="153"/>
      <c r="H492" s="200">
        <f t="shared" si="96"/>
        <v>0</v>
      </c>
      <c r="I492" s="155"/>
      <c r="J492" s="200">
        <f t="shared" si="97"/>
        <v>0</v>
      </c>
      <c r="K492" s="157">
        <f t="shared" si="98"/>
        <v>0</v>
      </c>
      <c r="L492" s="201">
        <f t="shared" si="99"/>
        <v>0</v>
      </c>
      <c r="M492" s="159"/>
      <c r="N492" s="155"/>
      <c r="O492" s="154">
        <f t="shared" si="105"/>
        <v>0</v>
      </c>
      <c r="P492" s="155"/>
      <c r="Q492" s="154">
        <f t="shared" si="106"/>
        <v>0</v>
      </c>
      <c r="R492" s="157">
        <f t="shared" si="100"/>
        <v>0</v>
      </c>
      <c r="S492" s="160">
        <f t="shared" si="107"/>
        <v>0</v>
      </c>
      <c r="T492" s="159"/>
      <c r="U492" s="155"/>
      <c r="V492" s="154">
        <f t="shared" si="101"/>
        <v>0</v>
      </c>
      <c r="W492" s="155"/>
      <c r="X492" s="154">
        <f t="shared" si="102"/>
        <v>0</v>
      </c>
      <c r="Y492" s="157">
        <f t="shared" si="103"/>
        <v>0</v>
      </c>
      <c r="Z492" s="161">
        <f t="shared" si="104"/>
        <v>0</v>
      </c>
      <c r="AA492" s="162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/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/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  <c r="QN492" s="28"/>
      <c r="QO492" s="28"/>
      <c r="QP492" s="28"/>
      <c r="QQ492" s="28"/>
      <c r="QR492" s="28"/>
      <c r="QS492" s="28"/>
      <c r="QT492" s="28"/>
      <c r="QU492" s="28"/>
      <c r="QV492" s="28"/>
      <c r="QW492" s="28"/>
      <c r="QX492" s="28"/>
      <c r="QY492" s="28"/>
      <c r="QZ492" s="28"/>
      <c r="RA492" s="28"/>
      <c r="RB492" s="28"/>
      <c r="RC492" s="28"/>
      <c r="RD492" s="28"/>
      <c r="RE492" s="28"/>
      <c r="RF492" s="28"/>
      <c r="RG492" s="28"/>
      <c r="RH492" s="28"/>
      <c r="RI492" s="28"/>
      <c r="RJ492" s="28"/>
      <c r="RK492" s="28"/>
      <c r="RL492" s="28"/>
      <c r="RM492" s="28"/>
      <c r="RN492" s="28"/>
      <c r="RO492" s="28"/>
      <c r="RP492" s="28"/>
      <c r="RQ492" s="28"/>
      <c r="RR492" s="28"/>
      <c r="RS492" s="28"/>
      <c r="RT492" s="28"/>
      <c r="RU492" s="28"/>
      <c r="RV492" s="28"/>
      <c r="RW492" s="28"/>
      <c r="RX492" s="28"/>
      <c r="RY492" s="28"/>
      <c r="RZ492" s="28"/>
      <c r="SA492" s="28"/>
      <c r="SB492" s="28"/>
      <c r="SC492" s="28"/>
      <c r="SD492" s="28"/>
      <c r="SE492" s="28"/>
      <c r="SF492" s="28"/>
      <c r="SG492" s="28"/>
      <c r="SH492" s="28"/>
      <c r="SI492" s="28"/>
      <c r="SJ492" s="28"/>
      <c r="SK492" s="28"/>
      <c r="SL492" s="28"/>
      <c r="SM492" s="28"/>
      <c r="SN492" s="28"/>
      <c r="SO492" s="28"/>
      <c r="SP492" s="28"/>
      <c r="SQ492" s="28"/>
      <c r="SR492" s="28"/>
      <c r="SS492" s="28"/>
      <c r="ST492" s="28"/>
      <c r="SU492" s="28"/>
      <c r="SV492" s="28"/>
      <c r="SW492" s="28"/>
      <c r="SX492" s="28"/>
      <c r="SY492" s="28"/>
      <c r="SZ492" s="28"/>
      <c r="TA492" s="28"/>
      <c r="TB492" s="28"/>
      <c r="TC492" s="28"/>
      <c r="TD492" s="28"/>
      <c r="TE492" s="28"/>
      <c r="TF492" s="28"/>
      <c r="TG492" s="28"/>
      <c r="TH492" s="28"/>
      <c r="TI492" s="28"/>
      <c r="TJ492" s="28"/>
      <c r="TK492" s="28"/>
      <c r="TL492" s="28"/>
      <c r="TM492" s="28"/>
      <c r="TN492" s="28"/>
      <c r="TO492" s="28"/>
      <c r="TP492" s="28"/>
      <c r="TQ492" s="28"/>
      <c r="TR492" s="28"/>
      <c r="TS492" s="28"/>
      <c r="TT492" s="28"/>
      <c r="TU492" s="28"/>
      <c r="TV492" s="28"/>
      <c r="TW492" s="28"/>
      <c r="TX492" s="28"/>
      <c r="TY492" s="28"/>
      <c r="TZ492" s="28"/>
      <c r="UA492" s="28"/>
      <c r="UB492" s="28"/>
      <c r="UC492" s="28"/>
      <c r="UD492" s="28"/>
      <c r="UE492" s="28"/>
      <c r="UF492" s="28"/>
      <c r="UG492" s="28"/>
      <c r="UH492" s="28"/>
      <c r="UI492" s="28"/>
      <c r="UJ492" s="28"/>
      <c r="UK492" s="28"/>
      <c r="UL492" s="28"/>
      <c r="UM492" s="28"/>
      <c r="UN492" s="28"/>
      <c r="UO492" s="28"/>
      <c r="UP492" s="28"/>
      <c r="UQ492" s="28"/>
      <c r="UR492" s="28"/>
      <c r="US492" s="28"/>
      <c r="UT492" s="28"/>
      <c r="UU492" s="28"/>
      <c r="UV492" s="28"/>
      <c r="UW492" s="28"/>
      <c r="UX492" s="28"/>
      <c r="UY492" s="28"/>
      <c r="UZ492" s="28"/>
      <c r="VA492" s="28"/>
      <c r="VB492" s="28"/>
      <c r="VC492" s="28"/>
      <c r="VD492" s="28"/>
      <c r="VE492" s="28"/>
      <c r="VF492" s="28"/>
      <c r="VG492" s="28"/>
      <c r="VH492" s="28"/>
      <c r="VI492" s="28"/>
      <c r="VJ492" s="28"/>
      <c r="VK492" s="28"/>
      <c r="VL492" s="28"/>
      <c r="VM492" s="28"/>
      <c r="VN492" s="28"/>
      <c r="VO492" s="28"/>
      <c r="VP492" s="28"/>
      <c r="VQ492" s="28"/>
      <c r="VR492" s="28"/>
      <c r="VS492" s="28"/>
      <c r="VT492" s="28"/>
      <c r="VU492" s="28"/>
      <c r="VV492" s="28"/>
      <c r="VW492" s="28"/>
      <c r="VX492" s="28"/>
      <c r="VY492" s="28"/>
      <c r="VZ492" s="28"/>
      <c r="WA492" s="28"/>
      <c r="WB492" s="28"/>
      <c r="WC492" s="28"/>
      <c r="WD492" s="28"/>
      <c r="WE492" s="28"/>
      <c r="WF492" s="28"/>
      <c r="WG492" s="28"/>
      <c r="WH492" s="28"/>
      <c r="WI492" s="28"/>
      <c r="WJ492" s="28"/>
      <c r="WK492" s="28"/>
      <c r="WL492" s="28"/>
      <c r="WM492" s="28"/>
      <c r="WN492" s="28"/>
      <c r="WO492" s="28"/>
      <c r="WP492" s="28"/>
      <c r="WQ492" s="28"/>
      <c r="WR492" s="28"/>
      <c r="WS492" s="28"/>
      <c r="WT492" s="28"/>
      <c r="WU492" s="28"/>
      <c r="WV492" s="28"/>
      <c r="WW492" s="28"/>
      <c r="WX492" s="28"/>
      <c r="WY492" s="28"/>
      <c r="WZ492" s="28"/>
      <c r="XA492" s="28"/>
      <c r="XB492" s="28"/>
      <c r="XC492" s="28"/>
      <c r="XD492" s="28"/>
      <c r="XE492" s="28"/>
      <c r="XF492" s="28"/>
      <c r="XG492" s="28"/>
      <c r="XH492" s="28"/>
      <c r="XI492" s="28"/>
      <c r="XJ492" s="28"/>
      <c r="XK492" s="28"/>
      <c r="XL492" s="28"/>
      <c r="XM492" s="28"/>
      <c r="XN492" s="28"/>
      <c r="XO492" s="28"/>
      <c r="XP492" s="28"/>
      <c r="XQ492" s="28"/>
      <c r="XR492" s="28"/>
      <c r="XS492" s="28"/>
      <c r="XT492" s="28"/>
      <c r="XU492" s="28"/>
      <c r="XV492" s="28"/>
      <c r="XW492" s="28"/>
      <c r="XX492" s="28"/>
      <c r="XY492" s="28"/>
      <c r="XZ492" s="28"/>
      <c r="YA492" s="28"/>
      <c r="YB492" s="28"/>
      <c r="YC492" s="28"/>
      <c r="YD492" s="28"/>
      <c r="YE492" s="28"/>
      <c r="YF492" s="28"/>
      <c r="YG492" s="28"/>
      <c r="YH492" s="28"/>
      <c r="YI492" s="28"/>
      <c r="YJ492" s="28"/>
      <c r="YK492" s="28"/>
      <c r="YL492" s="28"/>
      <c r="YM492" s="28"/>
      <c r="YN492" s="28"/>
      <c r="YO492" s="28"/>
      <c r="YP492" s="28"/>
      <c r="YQ492" s="28"/>
      <c r="YR492" s="28"/>
      <c r="YS492" s="28"/>
      <c r="YT492" s="28"/>
      <c r="YU492" s="28"/>
      <c r="YV492" s="28"/>
      <c r="YW492" s="28"/>
      <c r="YX492" s="28"/>
      <c r="YY492" s="28"/>
      <c r="YZ492" s="28"/>
      <c r="ZA492" s="28"/>
      <c r="ZB492" s="28"/>
      <c r="ZC492" s="28"/>
      <c r="ZD492" s="28"/>
      <c r="ZE492" s="28"/>
      <c r="ZF492" s="28"/>
      <c r="ZG492" s="28"/>
      <c r="ZH492" s="28"/>
      <c r="ZI492" s="28"/>
      <c r="ZJ492" s="28"/>
      <c r="ZK492" s="28"/>
      <c r="ZL492" s="28"/>
      <c r="ZM492" s="28"/>
      <c r="ZN492" s="28"/>
      <c r="ZO492" s="28"/>
      <c r="ZP492" s="28"/>
      <c r="ZQ492" s="28"/>
      <c r="ZR492" s="28"/>
      <c r="ZS492" s="28"/>
      <c r="ZT492" s="28"/>
      <c r="ZU492" s="28"/>
      <c r="ZV492" s="28"/>
      <c r="ZW492" s="28"/>
      <c r="ZX492" s="28"/>
      <c r="ZY492" s="28"/>
      <c r="ZZ492" s="28"/>
      <c r="AAA492" s="28"/>
      <c r="AAB492" s="28"/>
      <c r="AAC492" s="28"/>
      <c r="AAD492" s="28"/>
      <c r="AAE492" s="28"/>
      <c r="AAF492" s="28"/>
      <c r="AAG492" s="28"/>
      <c r="AAH492" s="28"/>
      <c r="AAI492" s="28"/>
      <c r="AAJ492" s="28"/>
      <c r="AAK492" s="28"/>
      <c r="AAL492" s="28"/>
      <c r="AAM492" s="28"/>
      <c r="AAN492" s="28"/>
      <c r="AAO492" s="28"/>
      <c r="AAP492" s="28"/>
      <c r="AAQ492" s="28"/>
      <c r="AAR492" s="28"/>
      <c r="AAS492" s="28"/>
      <c r="AAT492" s="28"/>
      <c r="AAU492" s="28"/>
      <c r="AAV492" s="28"/>
      <c r="AAW492" s="28"/>
      <c r="AAX492" s="28"/>
      <c r="AAY492" s="28"/>
      <c r="AAZ492" s="28"/>
      <c r="ABA492" s="28"/>
      <c r="ABB492" s="28"/>
      <c r="ABC492" s="28"/>
      <c r="ABD492" s="28"/>
      <c r="ABE492" s="28"/>
      <c r="ABF492" s="28"/>
      <c r="ABG492" s="28"/>
      <c r="ABH492" s="28"/>
      <c r="ABI492" s="28"/>
      <c r="ABJ492" s="28"/>
      <c r="ABK492" s="28"/>
      <c r="ABL492" s="28"/>
      <c r="ABM492" s="28"/>
      <c r="ABN492" s="28"/>
      <c r="ABO492" s="28"/>
      <c r="ABP492" s="28"/>
      <c r="ABQ492" s="28"/>
      <c r="ABR492" s="28"/>
      <c r="ABS492" s="28"/>
      <c r="ABT492" s="28"/>
      <c r="ABU492" s="28"/>
      <c r="ABV492" s="28"/>
      <c r="ABW492" s="28"/>
      <c r="ABX492" s="28"/>
      <c r="ABY492" s="28"/>
      <c r="ABZ492" s="28"/>
      <c r="ACA492" s="28"/>
      <c r="ACB492" s="28"/>
      <c r="ACC492" s="28"/>
      <c r="ACD492" s="28"/>
      <c r="ACE492" s="28"/>
      <c r="ACF492" s="28"/>
      <c r="ACG492" s="28"/>
      <c r="ACH492" s="28"/>
      <c r="ACI492" s="28"/>
      <c r="ACJ492" s="28"/>
      <c r="ACK492" s="28"/>
      <c r="ACL492" s="28"/>
      <c r="ACM492" s="28"/>
      <c r="ACN492" s="28"/>
      <c r="ACO492" s="28"/>
      <c r="ACP492" s="28"/>
      <c r="ACQ492" s="28"/>
      <c r="ACR492" s="28"/>
      <c r="ACS492" s="28"/>
      <c r="ACT492" s="28"/>
      <c r="ACU492" s="28"/>
      <c r="ACV492" s="28"/>
      <c r="ACW492" s="28"/>
      <c r="ACX492" s="28"/>
      <c r="ACY492" s="28"/>
      <c r="ACZ492" s="28"/>
      <c r="ADA492" s="28"/>
      <c r="ADB492" s="28"/>
      <c r="ADC492" s="28"/>
      <c r="ADD492" s="28"/>
      <c r="ADE492" s="28"/>
      <c r="ADF492" s="28"/>
      <c r="ADG492" s="28"/>
      <c r="ADH492" s="28"/>
      <c r="ADI492" s="28"/>
      <c r="ADJ492" s="28"/>
      <c r="ADK492" s="28"/>
      <c r="ADL492" s="28"/>
      <c r="ADM492" s="28"/>
      <c r="ADN492" s="28"/>
      <c r="ADO492" s="28"/>
      <c r="ADP492" s="28"/>
      <c r="ADQ492" s="28"/>
      <c r="ADR492" s="28"/>
      <c r="ADS492" s="28"/>
      <c r="ADT492" s="28"/>
      <c r="ADU492" s="28"/>
      <c r="ADV492" s="28"/>
      <c r="ADW492" s="28"/>
      <c r="ADX492" s="28"/>
      <c r="ADY492" s="28"/>
      <c r="ADZ492" s="28"/>
      <c r="AEA492" s="28"/>
      <c r="AEB492" s="28"/>
      <c r="AEC492" s="28"/>
      <c r="AED492" s="28"/>
      <c r="AEE492" s="28"/>
      <c r="AEF492" s="28"/>
      <c r="AEG492" s="28"/>
      <c r="AEH492" s="28"/>
      <c r="AEI492" s="28"/>
      <c r="AEJ492" s="28"/>
      <c r="AEK492" s="28"/>
      <c r="AEL492" s="28"/>
      <c r="AEM492" s="28"/>
      <c r="AEN492" s="28"/>
      <c r="AEO492" s="28"/>
      <c r="AEP492" s="28"/>
      <c r="AEQ492" s="28"/>
      <c r="AER492" s="28"/>
      <c r="AES492" s="28"/>
      <c r="AET492" s="28"/>
      <c r="AEU492" s="28"/>
      <c r="AEV492" s="28"/>
      <c r="AEW492" s="28"/>
      <c r="AEX492" s="28"/>
      <c r="AEY492" s="28"/>
      <c r="AEZ492" s="28"/>
      <c r="AFA492" s="28"/>
      <c r="AFB492" s="28"/>
      <c r="AFC492" s="28"/>
      <c r="AFD492" s="28"/>
      <c r="AFE492" s="28"/>
      <c r="AFF492" s="28"/>
      <c r="AFG492" s="28"/>
      <c r="AFH492" s="28"/>
      <c r="AFI492" s="28"/>
      <c r="AFJ492" s="28"/>
      <c r="AFK492" s="28"/>
      <c r="AFL492" s="28"/>
      <c r="AFM492" s="28"/>
      <c r="AFN492" s="28"/>
      <c r="AFO492" s="28"/>
      <c r="AFP492" s="28"/>
      <c r="AFQ492" s="28"/>
      <c r="AFR492" s="28"/>
    </row>
    <row r="493" spans="1:850" s="130" customFormat="1">
      <c r="A493" s="150"/>
      <c r="B493" s="202"/>
      <c r="C493" s="85"/>
      <c r="D493" s="203"/>
      <c r="E493" s="86"/>
      <c r="F493" s="152"/>
      <c r="G493" s="153"/>
      <c r="H493" s="200">
        <f t="shared" si="96"/>
        <v>0</v>
      </c>
      <c r="I493" s="155"/>
      <c r="J493" s="200">
        <f t="shared" si="97"/>
        <v>0</v>
      </c>
      <c r="K493" s="157">
        <f t="shared" si="98"/>
        <v>0</v>
      </c>
      <c r="L493" s="201">
        <f t="shared" si="99"/>
        <v>0</v>
      </c>
      <c r="M493" s="159"/>
      <c r="N493" s="155"/>
      <c r="O493" s="154">
        <f t="shared" si="105"/>
        <v>0</v>
      </c>
      <c r="P493" s="155"/>
      <c r="Q493" s="154">
        <f t="shared" si="106"/>
        <v>0</v>
      </c>
      <c r="R493" s="157">
        <f t="shared" si="100"/>
        <v>0</v>
      </c>
      <c r="S493" s="160">
        <f t="shared" si="107"/>
        <v>0</v>
      </c>
      <c r="T493" s="159"/>
      <c r="U493" s="155"/>
      <c r="V493" s="154">
        <f t="shared" si="101"/>
        <v>0</v>
      </c>
      <c r="W493" s="155"/>
      <c r="X493" s="154">
        <f t="shared" si="102"/>
        <v>0</v>
      </c>
      <c r="Y493" s="157">
        <f t="shared" si="103"/>
        <v>0</v>
      </c>
      <c r="Z493" s="161">
        <f t="shared" si="104"/>
        <v>0</v>
      </c>
      <c r="AA493" s="162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  <c r="QN493" s="28"/>
      <c r="QO493" s="28"/>
      <c r="QP493" s="28"/>
      <c r="QQ493" s="28"/>
      <c r="QR493" s="28"/>
      <c r="QS493" s="28"/>
      <c r="QT493" s="28"/>
      <c r="QU493" s="28"/>
      <c r="QV493" s="28"/>
      <c r="QW493" s="28"/>
      <c r="QX493" s="28"/>
      <c r="QY493" s="28"/>
      <c r="QZ493" s="28"/>
      <c r="RA493" s="28"/>
      <c r="RB493" s="28"/>
      <c r="RC493" s="28"/>
      <c r="RD493" s="28"/>
      <c r="RE493" s="28"/>
      <c r="RF493" s="28"/>
      <c r="RG493" s="28"/>
      <c r="RH493" s="28"/>
      <c r="RI493" s="28"/>
      <c r="RJ493" s="28"/>
      <c r="RK493" s="28"/>
      <c r="RL493" s="28"/>
      <c r="RM493" s="28"/>
      <c r="RN493" s="28"/>
      <c r="RO493" s="28"/>
      <c r="RP493" s="28"/>
      <c r="RQ493" s="28"/>
      <c r="RR493" s="28"/>
      <c r="RS493" s="28"/>
      <c r="RT493" s="28"/>
      <c r="RU493" s="28"/>
      <c r="RV493" s="28"/>
      <c r="RW493" s="28"/>
      <c r="RX493" s="28"/>
      <c r="RY493" s="28"/>
      <c r="RZ493" s="28"/>
      <c r="SA493" s="28"/>
      <c r="SB493" s="28"/>
      <c r="SC493" s="28"/>
      <c r="SD493" s="28"/>
      <c r="SE493" s="28"/>
      <c r="SF493" s="28"/>
      <c r="SG493" s="28"/>
      <c r="SH493" s="28"/>
      <c r="SI493" s="28"/>
      <c r="SJ493" s="28"/>
      <c r="SK493" s="28"/>
      <c r="SL493" s="28"/>
      <c r="SM493" s="28"/>
      <c r="SN493" s="28"/>
      <c r="SO493" s="28"/>
      <c r="SP493" s="28"/>
      <c r="SQ493" s="28"/>
      <c r="SR493" s="28"/>
      <c r="SS493" s="28"/>
      <c r="ST493" s="28"/>
      <c r="SU493" s="28"/>
      <c r="SV493" s="28"/>
      <c r="SW493" s="28"/>
      <c r="SX493" s="28"/>
      <c r="SY493" s="28"/>
      <c r="SZ493" s="28"/>
      <c r="TA493" s="28"/>
      <c r="TB493" s="28"/>
      <c r="TC493" s="28"/>
      <c r="TD493" s="28"/>
      <c r="TE493" s="28"/>
      <c r="TF493" s="28"/>
      <c r="TG493" s="28"/>
      <c r="TH493" s="28"/>
      <c r="TI493" s="28"/>
      <c r="TJ493" s="28"/>
      <c r="TK493" s="28"/>
      <c r="TL493" s="28"/>
      <c r="TM493" s="28"/>
      <c r="TN493" s="28"/>
      <c r="TO493" s="28"/>
      <c r="TP493" s="28"/>
      <c r="TQ493" s="28"/>
      <c r="TR493" s="28"/>
      <c r="TS493" s="28"/>
      <c r="TT493" s="28"/>
      <c r="TU493" s="28"/>
      <c r="TV493" s="28"/>
      <c r="TW493" s="28"/>
      <c r="TX493" s="28"/>
      <c r="TY493" s="28"/>
      <c r="TZ493" s="28"/>
      <c r="UA493" s="28"/>
      <c r="UB493" s="28"/>
      <c r="UC493" s="28"/>
      <c r="UD493" s="28"/>
      <c r="UE493" s="28"/>
      <c r="UF493" s="28"/>
      <c r="UG493" s="28"/>
      <c r="UH493" s="28"/>
      <c r="UI493" s="28"/>
      <c r="UJ493" s="28"/>
      <c r="UK493" s="28"/>
      <c r="UL493" s="28"/>
      <c r="UM493" s="28"/>
      <c r="UN493" s="28"/>
      <c r="UO493" s="28"/>
      <c r="UP493" s="28"/>
      <c r="UQ493" s="28"/>
      <c r="UR493" s="28"/>
      <c r="US493" s="28"/>
      <c r="UT493" s="28"/>
      <c r="UU493" s="28"/>
      <c r="UV493" s="28"/>
      <c r="UW493" s="28"/>
      <c r="UX493" s="28"/>
      <c r="UY493" s="28"/>
      <c r="UZ493" s="28"/>
      <c r="VA493" s="28"/>
      <c r="VB493" s="28"/>
      <c r="VC493" s="28"/>
      <c r="VD493" s="28"/>
      <c r="VE493" s="28"/>
      <c r="VF493" s="28"/>
      <c r="VG493" s="28"/>
      <c r="VH493" s="28"/>
      <c r="VI493" s="28"/>
      <c r="VJ493" s="28"/>
      <c r="VK493" s="28"/>
      <c r="VL493" s="28"/>
      <c r="VM493" s="28"/>
      <c r="VN493" s="28"/>
      <c r="VO493" s="28"/>
      <c r="VP493" s="28"/>
      <c r="VQ493" s="28"/>
      <c r="VR493" s="28"/>
      <c r="VS493" s="28"/>
      <c r="VT493" s="28"/>
      <c r="VU493" s="28"/>
      <c r="VV493" s="28"/>
      <c r="VW493" s="28"/>
      <c r="VX493" s="28"/>
      <c r="VY493" s="28"/>
      <c r="VZ493" s="28"/>
      <c r="WA493" s="28"/>
      <c r="WB493" s="28"/>
      <c r="WC493" s="28"/>
      <c r="WD493" s="28"/>
      <c r="WE493" s="28"/>
      <c r="WF493" s="28"/>
      <c r="WG493" s="28"/>
      <c r="WH493" s="28"/>
      <c r="WI493" s="28"/>
      <c r="WJ493" s="28"/>
      <c r="WK493" s="28"/>
      <c r="WL493" s="28"/>
      <c r="WM493" s="28"/>
      <c r="WN493" s="28"/>
      <c r="WO493" s="28"/>
      <c r="WP493" s="28"/>
      <c r="WQ493" s="28"/>
      <c r="WR493" s="28"/>
      <c r="WS493" s="28"/>
      <c r="WT493" s="28"/>
      <c r="WU493" s="28"/>
      <c r="WV493" s="28"/>
      <c r="WW493" s="28"/>
      <c r="WX493" s="28"/>
      <c r="WY493" s="28"/>
      <c r="WZ493" s="28"/>
      <c r="XA493" s="28"/>
      <c r="XB493" s="28"/>
      <c r="XC493" s="28"/>
      <c r="XD493" s="28"/>
      <c r="XE493" s="28"/>
      <c r="XF493" s="28"/>
      <c r="XG493" s="28"/>
      <c r="XH493" s="28"/>
      <c r="XI493" s="28"/>
      <c r="XJ493" s="28"/>
      <c r="XK493" s="28"/>
      <c r="XL493" s="28"/>
      <c r="XM493" s="28"/>
      <c r="XN493" s="28"/>
      <c r="XO493" s="28"/>
      <c r="XP493" s="28"/>
      <c r="XQ493" s="28"/>
      <c r="XR493" s="28"/>
      <c r="XS493" s="28"/>
      <c r="XT493" s="28"/>
      <c r="XU493" s="28"/>
      <c r="XV493" s="28"/>
      <c r="XW493" s="28"/>
      <c r="XX493" s="28"/>
      <c r="XY493" s="28"/>
      <c r="XZ493" s="28"/>
      <c r="YA493" s="28"/>
      <c r="YB493" s="28"/>
      <c r="YC493" s="28"/>
      <c r="YD493" s="28"/>
      <c r="YE493" s="28"/>
      <c r="YF493" s="28"/>
      <c r="YG493" s="28"/>
      <c r="YH493" s="28"/>
      <c r="YI493" s="28"/>
      <c r="YJ493" s="28"/>
      <c r="YK493" s="28"/>
      <c r="YL493" s="28"/>
      <c r="YM493" s="28"/>
      <c r="YN493" s="28"/>
      <c r="YO493" s="28"/>
      <c r="YP493" s="28"/>
      <c r="YQ493" s="28"/>
      <c r="YR493" s="28"/>
      <c r="YS493" s="28"/>
      <c r="YT493" s="28"/>
      <c r="YU493" s="28"/>
      <c r="YV493" s="28"/>
      <c r="YW493" s="28"/>
      <c r="YX493" s="28"/>
      <c r="YY493" s="28"/>
      <c r="YZ493" s="28"/>
      <c r="ZA493" s="28"/>
      <c r="ZB493" s="28"/>
      <c r="ZC493" s="28"/>
      <c r="ZD493" s="28"/>
      <c r="ZE493" s="28"/>
      <c r="ZF493" s="28"/>
      <c r="ZG493" s="28"/>
      <c r="ZH493" s="28"/>
      <c r="ZI493" s="28"/>
      <c r="ZJ493" s="28"/>
      <c r="ZK493" s="28"/>
      <c r="ZL493" s="28"/>
      <c r="ZM493" s="28"/>
      <c r="ZN493" s="28"/>
      <c r="ZO493" s="28"/>
      <c r="ZP493" s="28"/>
      <c r="ZQ493" s="28"/>
      <c r="ZR493" s="28"/>
      <c r="ZS493" s="28"/>
      <c r="ZT493" s="28"/>
      <c r="ZU493" s="28"/>
      <c r="ZV493" s="28"/>
      <c r="ZW493" s="28"/>
      <c r="ZX493" s="28"/>
      <c r="ZY493" s="28"/>
      <c r="ZZ493" s="28"/>
      <c r="AAA493" s="28"/>
      <c r="AAB493" s="28"/>
      <c r="AAC493" s="28"/>
      <c r="AAD493" s="28"/>
      <c r="AAE493" s="28"/>
      <c r="AAF493" s="28"/>
      <c r="AAG493" s="28"/>
      <c r="AAH493" s="28"/>
      <c r="AAI493" s="28"/>
      <c r="AAJ493" s="28"/>
      <c r="AAK493" s="28"/>
      <c r="AAL493" s="28"/>
      <c r="AAM493" s="28"/>
      <c r="AAN493" s="28"/>
      <c r="AAO493" s="28"/>
      <c r="AAP493" s="28"/>
      <c r="AAQ493" s="28"/>
      <c r="AAR493" s="28"/>
      <c r="AAS493" s="28"/>
      <c r="AAT493" s="28"/>
      <c r="AAU493" s="28"/>
      <c r="AAV493" s="28"/>
      <c r="AAW493" s="28"/>
      <c r="AAX493" s="28"/>
      <c r="AAY493" s="28"/>
      <c r="AAZ493" s="28"/>
      <c r="ABA493" s="28"/>
      <c r="ABB493" s="28"/>
      <c r="ABC493" s="28"/>
      <c r="ABD493" s="28"/>
      <c r="ABE493" s="28"/>
      <c r="ABF493" s="28"/>
      <c r="ABG493" s="28"/>
      <c r="ABH493" s="28"/>
      <c r="ABI493" s="28"/>
      <c r="ABJ493" s="28"/>
      <c r="ABK493" s="28"/>
      <c r="ABL493" s="28"/>
      <c r="ABM493" s="28"/>
      <c r="ABN493" s="28"/>
      <c r="ABO493" s="28"/>
      <c r="ABP493" s="28"/>
      <c r="ABQ493" s="28"/>
      <c r="ABR493" s="28"/>
      <c r="ABS493" s="28"/>
      <c r="ABT493" s="28"/>
      <c r="ABU493" s="28"/>
      <c r="ABV493" s="28"/>
      <c r="ABW493" s="28"/>
      <c r="ABX493" s="28"/>
      <c r="ABY493" s="28"/>
      <c r="ABZ493" s="28"/>
      <c r="ACA493" s="28"/>
      <c r="ACB493" s="28"/>
      <c r="ACC493" s="28"/>
      <c r="ACD493" s="28"/>
      <c r="ACE493" s="28"/>
      <c r="ACF493" s="28"/>
      <c r="ACG493" s="28"/>
      <c r="ACH493" s="28"/>
      <c r="ACI493" s="28"/>
      <c r="ACJ493" s="28"/>
      <c r="ACK493" s="28"/>
      <c r="ACL493" s="28"/>
      <c r="ACM493" s="28"/>
      <c r="ACN493" s="28"/>
      <c r="ACO493" s="28"/>
      <c r="ACP493" s="28"/>
      <c r="ACQ493" s="28"/>
      <c r="ACR493" s="28"/>
      <c r="ACS493" s="28"/>
      <c r="ACT493" s="28"/>
      <c r="ACU493" s="28"/>
      <c r="ACV493" s="28"/>
      <c r="ACW493" s="28"/>
      <c r="ACX493" s="28"/>
      <c r="ACY493" s="28"/>
      <c r="ACZ493" s="28"/>
      <c r="ADA493" s="28"/>
      <c r="ADB493" s="28"/>
      <c r="ADC493" s="28"/>
      <c r="ADD493" s="28"/>
      <c r="ADE493" s="28"/>
      <c r="ADF493" s="28"/>
      <c r="ADG493" s="28"/>
      <c r="ADH493" s="28"/>
      <c r="ADI493" s="28"/>
      <c r="ADJ493" s="28"/>
      <c r="ADK493" s="28"/>
      <c r="ADL493" s="28"/>
      <c r="ADM493" s="28"/>
      <c r="ADN493" s="28"/>
      <c r="ADO493" s="28"/>
      <c r="ADP493" s="28"/>
      <c r="ADQ493" s="28"/>
      <c r="ADR493" s="28"/>
      <c r="ADS493" s="28"/>
      <c r="ADT493" s="28"/>
      <c r="ADU493" s="28"/>
      <c r="ADV493" s="28"/>
      <c r="ADW493" s="28"/>
      <c r="ADX493" s="28"/>
      <c r="ADY493" s="28"/>
      <c r="ADZ493" s="28"/>
      <c r="AEA493" s="28"/>
      <c r="AEB493" s="28"/>
      <c r="AEC493" s="28"/>
      <c r="AED493" s="28"/>
      <c r="AEE493" s="28"/>
      <c r="AEF493" s="28"/>
      <c r="AEG493" s="28"/>
      <c r="AEH493" s="28"/>
      <c r="AEI493" s="28"/>
      <c r="AEJ493" s="28"/>
      <c r="AEK493" s="28"/>
      <c r="AEL493" s="28"/>
      <c r="AEM493" s="28"/>
      <c r="AEN493" s="28"/>
      <c r="AEO493" s="28"/>
      <c r="AEP493" s="28"/>
      <c r="AEQ493" s="28"/>
      <c r="AER493" s="28"/>
      <c r="AES493" s="28"/>
      <c r="AET493" s="28"/>
      <c r="AEU493" s="28"/>
      <c r="AEV493" s="28"/>
      <c r="AEW493" s="28"/>
      <c r="AEX493" s="28"/>
      <c r="AEY493" s="28"/>
      <c r="AEZ493" s="28"/>
      <c r="AFA493" s="28"/>
      <c r="AFB493" s="28"/>
      <c r="AFC493" s="28"/>
      <c r="AFD493" s="28"/>
      <c r="AFE493" s="28"/>
      <c r="AFF493" s="28"/>
      <c r="AFG493" s="28"/>
      <c r="AFH493" s="28"/>
      <c r="AFI493" s="28"/>
      <c r="AFJ493" s="28"/>
      <c r="AFK493" s="28"/>
      <c r="AFL493" s="28"/>
      <c r="AFM493" s="28"/>
      <c r="AFN493" s="28"/>
      <c r="AFO493" s="28"/>
      <c r="AFP493" s="28"/>
      <c r="AFQ493" s="28"/>
      <c r="AFR493" s="28"/>
    </row>
    <row r="494" spans="1:850" s="130" customFormat="1">
      <c r="A494" s="150"/>
      <c r="B494" s="202"/>
      <c r="C494" s="85"/>
      <c r="D494" s="203"/>
      <c r="E494" s="86"/>
      <c r="F494" s="152"/>
      <c r="G494" s="153"/>
      <c r="H494" s="200">
        <f t="shared" si="96"/>
        <v>0</v>
      </c>
      <c r="I494" s="155"/>
      <c r="J494" s="200">
        <f t="shared" si="97"/>
        <v>0</v>
      </c>
      <c r="K494" s="157">
        <f t="shared" si="98"/>
        <v>0</v>
      </c>
      <c r="L494" s="201">
        <f t="shared" si="99"/>
        <v>0</v>
      </c>
      <c r="M494" s="159"/>
      <c r="N494" s="155"/>
      <c r="O494" s="154">
        <f t="shared" si="105"/>
        <v>0</v>
      </c>
      <c r="P494" s="155"/>
      <c r="Q494" s="154">
        <f t="shared" si="106"/>
        <v>0</v>
      </c>
      <c r="R494" s="157">
        <f t="shared" si="100"/>
        <v>0</v>
      </c>
      <c r="S494" s="160">
        <f t="shared" si="107"/>
        <v>0</v>
      </c>
      <c r="T494" s="159"/>
      <c r="U494" s="155"/>
      <c r="V494" s="154">
        <f t="shared" si="101"/>
        <v>0</v>
      </c>
      <c r="W494" s="155"/>
      <c r="X494" s="154">
        <f t="shared" si="102"/>
        <v>0</v>
      </c>
      <c r="Y494" s="157">
        <f t="shared" si="103"/>
        <v>0</v>
      </c>
      <c r="Z494" s="161">
        <f t="shared" si="104"/>
        <v>0</v>
      </c>
      <c r="AA494" s="162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  <c r="QN494" s="28"/>
      <c r="QO494" s="28"/>
      <c r="QP494" s="28"/>
      <c r="QQ494" s="28"/>
      <c r="QR494" s="28"/>
      <c r="QS494" s="28"/>
      <c r="QT494" s="28"/>
      <c r="QU494" s="28"/>
      <c r="QV494" s="28"/>
      <c r="QW494" s="28"/>
      <c r="QX494" s="28"/>
      <c r="QY494" s="28"/>
      <c r="QZ494" s="28"/>
      <c r="RA494" s="28"/>
      <c r="RB494" s="28"/>
      <c r="RC494" s="28"/>
      <c r="RD494" s="28"/>
      <c r="RE494" s="28"/>
      <c r="RF494" s="28"/>
      <c r="RG494" s="28"/>
      <c r="RH494" s="28"/>
      <c r="RI494" s="28"/>
      <c r="RJ494" s="28"/>
      <c r="RK494" s="28"/>
      <c r="RL494" s="28"/>
      <c r="RM494" s="28"/>
      <c r="RN494" s="28"/>
      <c r="RO494" s="28"/>
      <c r="RP494" s="28"/>
      <c r="RQ494" s="28"/>
      <c r="RR494" s="28"/>
      <c r="RS494" s="28"/>
      <c r="RT494" s="28"/>
      <c r="RU494" s="28"/>
      <c r="RV494" s="28"/>
      <c r="RW494" s="28"/>
      <c r="RX494" s="28"/>
      <c r="RY494" s="28"/>
      <c r="RZ494" s="28"/>
      <c r="SA494" s="28"/>
      <c r="SB494" s="28"/>
      <c r="SC494" s="28"/>
      <c r="SD494" s="28"/>
      <c r="SE494" s="28"/>
      <c r="SF494" s="28"/>
      <c r="SG494" s="28"/>
      <c r="SH494" s="28"/>
      <c r="SI494" s="28"/>
      <c r="SJ494" s="28"/>
      <c r="SK494" s="28"/>
      <c r="SL494" s="28"/>
      <c r="SM494" s="28"/>
      <c r="SN494" s="28"/>
      <c r="SO494" s="28"/>
      <c r="SP494" s="28"/>
      <c r="SQ494" s="28"/>
      <c r="SR494" s="28"/>
      <c r="SS494" s="28"/>
      <c r="ST494" s="28"/>
      <c r="SU494" s="28"/>
      <c r="SV494" s="28"/>
      <c r="SW494" s="28"/>
      <c r="SX494" s="28"/>
      <c r="SY494" s="28"/>
      <c r="SZ494" s="28"/>
      <c r="TA494" s="28"/>
      <c r="TB494" s="28"/>
      <c r="TC494" s="28"/>
      <c r="TD494" s="28"/>
      <c r="TE494" s="28"/>
      <c r="TF494" s="28"/>
      <c r="TG494" s="28"/>
      <c r="TH494" s="28"/>
      <c r="TI494" s="28"/>
      <c r="TJ494" s="28"/>
      <c r="TK494" s="28"/>
      <c r="TL494" s="28"/>
      <c r="TM494" s="28"/>
      <c r="TN494" s="28"/>
      <c r="TO494" s="28"/>
      <c r="TP494" s="28"/>
      <c r="TQ494" s="28"/>
      <c r="TR494" s="28"/>
      <c r="TS494" s="28"/>
      <c r="TT494" s="28"/>
      <c r="TU494" s="28"/>
      <c r="TV494" s="28"/>
      <c r="TW494" s="28"/>
      <c r="TX494" s="28"/>
      <c r="TY494" s="28"/>
      <c r="TZ494" s="28"/>
      <c r="UA494" s="28"/>
      <c r="UB494" s="28"/>
      <c r="UC494" s="28"/>
      <c r="UD494" s="28"/>
      <c r="UE494" s="28"/>
      <c r="UF494" s="28"/>
      <c r="UG494" s="28"/>
      <c r="UH494" s="28"/>
      <c r="UI494" s="28"/>
      <c r="UJ494" s="28"/>
      <c r="UK494" s="28"/>
      <c r="UL494" s="28"/>
      <c r="UM494" s="28"/>
      <c r="UN494" s="28"/>
      <c r="UO494" s="28"/>
      <c r="UP494" s="28"/>
      <c r="UQ494" s="28"/>
      <c r="UR494" s="28"/>
      <c r="US494" s="28"/>
      <c r="UT494" s="28"/>
      <c r="UU494" s="28"/>
      <c r="UV494" s="28"/>
      <c r="UW494" s="28"/>
      <c r="UX494" s="28"/>
      <c r="UY494" s="28"/>
      <c r="UZ494" s="28"/>
      <c r="VA494" s="28"/>
      <c r="VB494" s="28"/>
      <c r="VC494" s="28"/>
      <c r="VD494" s="28"/>
      <c r="VE494" s="28"/>
      <c r="VF494" s="28"/>
      <c r="VG494" s="28"/>
      <c r="VH494" s="28"/>
      <c r="VI494" s="28"/>
      <c r="VJ494" s="28"/>
      <c r="VK494" s="28"/>
      <c r="VL494" s="28"/>
      <c r="VM494" s="28"/>
      <c r="VN494" s="28"/>
      <c r="VO494" s="28"/>
      <c r="VP494" s="28"/>
      <c r="VQ494" s="28"/>
      <c r="VR494" s="28"/>
      <c r="VS494" s="28"/>
      <c r="VT494" s="28"/>
      <c r="VU494" s="28"/>
      <c r="VV494" s="28"/>
      <c r="VW494" s="28"/>
      <c r="VX494" s="28"/>
      <c r="VY494" s="28"/>
      <c r="VZ494" s="28"/>
      <c r="WA494" s="28"/>
      <c r="WB494" s="28"/>
      <c r="WC494" s="28"/>
      <c r="WD494" s="28"/>
      <c r="WE494" s="28"/>
      <c r="WF494" s="28"/>
      <c r="WG494" s="28"/>
      <c r="WH494" s="28"/>
      <c r="WI494" s="28"/>
      <c r="WJ494" s="28"/>
      <c r="WK494" s="28"/>
      <c r="WL494" s="28"/>
      <c r="WM494" s="28"/>
      <c r="WN494" s="28"/>
      <c r="WO494" s="28"/>
      <c r="WP494" s="28"/>
      <c r="WQ494" s="28"/>
      <c r="WR494" s="28"/>
      <c r="WS494" s="28"/>
      <c r="WT494" s="28"/>
      <c r="WU494" s="28"/>
      <c r="WV494" s="28"/>
      <c r="WW494" s="28"/>
      <c r="WX494" s="28"/>
      <c r="WY494" s="28"/>
      <c r="WZ494" s="28"/>
      <c r="XA494" s="28"/>
      <c r="XB494" s="28"/>
      <c r="XC494" s="28"/>
      <c r="XD494" s="28"/>
      <c r="XE494" s="28"/>
      <c r="XF494" s="28"/>
      <c r="XG494" s="28"/>
      <c r="XH494" s="28"/>
      <c r="XI494" s="28"/>
      <c r="XJ494" s="28"/>
      <c r="XK494" s="28"/>
      <c r="XL494" s="28"/>
      <c r="XM494" s="28"/>
      <c r="XN494" s="28"/>
      <c r="XO494" s="28"/>
      <c r="XP494" s="28"/>
      <c r="XQ494" s="28"/>
      <c r="XR494" s="28"/>
      <c r="XS494" s="28"/>
      <c r="XT494" s="28"/>
      <c r="XU494" s="28"/>
      <c r="XV494" s="28"/>
      <c r="XW494" s="28"/>
      <c r="XX494" s="28"/>
      <c r="XY494" s="28"/>
      <c r="XZ494" s="28"/>
      <c r="YA494" s="28"/>
      <c r="YB494" s="28"/>
      <c r="YC494" s="28"/>
      <c r="YD494" s="28"/>
      <c r="YE494" s="28"/>
      <c r="YF494" s="28"/>
      <c r="YG494" s="28"/>
      <c r="YH494" s="28"/>
      <c r="YI494" s="28"/>
      <c r="YJ494" s="28"/>
      <c r="YK494" s="28"/>
      <c r="YL494" s="28"/>
      <c r="YM494" s="28"/>
      <c r="YN494" s="28"/>
      <c r="YO494" s="28"/>
      <c r="YP494" s="28"/>
      <c r="YQ494" s="28"/>
      <c r="YR494" s="28"/>
      <c r="YS494" s="28"/>
      <c r="YT494" s="28"/>
      <c r="YU494" s="28"/>
      <c r="YV494" s="28"/>
      <c r="YW494" s="28"/>
      <c r="YX494" s="28"/>
      <c r="YY494" s="28"/>
      <c r="YZ494" s="28"/>
      <c r="ZA494" s="28"/>
      <c r="ZB494" s="28"/>
      <c r="ZC494" s="28"/>
      <c r="ZD494" s="28"/>
      <c r="ZE494" s="28"/>
      <c r="ZF494" s="28"/>
      <c r="ZG494" s="28"/>
      <c r="ZH494" s="28"/>
      <c r="ZI494" s="28"/>
      <c r="ZJ494" s="28"/>
      <c r="ZK494" s="28"/>
      <c r="ZL494" s="28"/>
      <c r="ZM494" s="28"/>
      <c r="ZN494" s="28"/>
      <c r="ZO494" s="28"/>
      <c r="ZP494" s="28"/>
      <c r="ZQ494" s="28"/>
      <c r="ZR494" s="28"/>
      <c r="ZS494" s="28"/>
      <c r="ZT494" s="28"/>
      <c r="ZU494" s="28"/>
      <c r="ZV494" s="28"/>
      <c r="ZW494" s="28"/>
      <c r="ZX494" s="28"/>
      <c r="ZY494" s="28"/>
      <c r="ZZ494" s="28"/>
      <c r="AAA494" s="28"/>
      <c r="AAB494" s="28"/>
      <c r="AAC494" s="28"/>
      <c r="AAD494" s="28"/>
      <c r="AAE494" s="28"/>
      <c r="AAF494" s="28"/>
      <c r="AAG494" s="28"/>
      <c r="AAH494" s="28"/>
      <c r="AAI494" s="28"/>
      <c r="AAJ494" s="28"/>
      <c r="AAK494" s="28"/>
      <c r="AAL494" s="28"/>
      <c r="AAM494" s="28"/>
      <c r="AAN494" s="28"/>
      <c r="AAO494" s="28"/>
      <c r="AAP494" s="28"/>
      <c r="AAQ494" s="28"/>
      <c r="AAR494" s="28"/>
      <c r="AAS494" s="28"/>
      <c r="AAT494" s="28"/>
      <c r="AAU494" s="28"/>
      <c r="AAV494" s="28"/>
      <c r="AAW494" s="28"/>
      <c r="AAX494" s="28"/>
      <c r="AAY494" s="28"/>
      <c r="AAZ494" s="28"/>
      <c r="ABA494" s="28"/>
      <c r="ABB494" s="28"/>
      <c r="ABC494" s="28"/>
      <c r="ABD494" s="28"/>
      <c r="ABE494" s="28"/>
      <c r="ABF494" s="28"/>
      <c r="ABG494" s="28"/>
      <c r="ABH494" s="28"/>
      <c r="ABI494" s="28"/>
      <c r="ABJ494" s="28"/>
      <c r="ABK494" s="28"/>
      <c r="ABL494" s="28"/>
      <c r="ABM494" s="28"/>
      <c r="ABN494" s="28"/>
      <c r="ABO494" s="28"/>
      <c r="ABP494" s="28"/>
      <c r="ABQ494" s="28"/>
      <c r="ABR494" s="28"/>
      <c r="ABS494" s="28"/>
      <c r="ABT494" s="28"/>
      <c r="ABU494" s="28"/>
      <c r="ABV494" s="28"/>
      <c r="ABW494" s="28"/>
      <c r="ABX494" s="28"/>
      <c r="ABY494" s="28"/>
      <c r="ABZ494" s="28"/>
      <c r="ACA494" s="28"/>
      <c r="ACB494" s="28"/>
      <c r="ACC494" s="28"/>
      <c r="ACD494" s="28"/>
      <c r="ACE494" s="28"/>
      <c r="ACF494" s="28"/>
      <c r="ACG494" s="28"/>
      <c r="ACH494" s="28"/>
      <c r="ACI494" s="28"/>
      <c r="ACJ494" s="28"/>
      <c r="ACK494" s="28"/>
      <c r="ACL494" s="28"/>
      <c r="ACM494" s="28"/>
      <c r="ACN494" s="28"/>
      <c r="ACO494" s="28"/>
      <c r="ACP494" s="28"/>
      <c r="ACQ494" s="28"/>
      <c r="ACR494" s="28"/>
      <c r="ACS494" s="28"/>
      <c r="ACT494" s="28"/>
      <c r="ACU494" s="28"/>
      <c r="ACV494" s="28"/>
      <c r="ACW494" s="28"/>
      <c r="ACX494" s="28"/>
      <c r="ACY494" s="28"/>
      <c r="ACZ494" s="28"/>
      <c r="ADA494" s="28"/>
      <c r="ADB494" s="28"/>
      <c r="ADC494" s="28"/>
      <c r="ADD494" s="28"/>
      <c r="ADE494" s="28"/>
      <c r="ADF494" s="28"/>
      <c r="ADG494" s="28"/>
      <c r="ADH494" s="28"/>
      <c r="ADI494" s="28"/>
      <c r="ADJ494" s="28"/>
      <c r="ADK494" s="28"/>
      <c r="ADL494" s="28"/>
      <c r="ADM494" s="28"/>
      <c r="ADN494" s="28"/>
      <c r="ADO494" s="28"/>
      <c r="ADP494" s="28"/>
      <c r="ADQ494" s="28"/>
      <c r="ADR494" s="28"/>
      <c r="ADS494" s="28"/>
      <c r="ADT494" s="28"/>
      <c r="ADU494" s="28"/>
      <c r="ADV494" s="28"/>
      <c r="ADW494" s="28"/>
      <c r="ADX494" s="28"/>
      <c r="ADY494" s="28"/>
      <c r="ADZ494" s="28"/>
      <c r="AEA494" s="28"/>
      <c r="AEB494" s="28"/>
      <c r="AEC494" s="28"/>
      <c r="AED494" s="28"/>
      <c r="AEE494" s="28"/>
      <c r="AEF494" s="28"/>
      <c r="AEG494" s="28"/>
      <c r="AEH494" s="28"/>
      <c r="AEI494" s="28"/>
      <c r="AEJ494" s="28"/>
      <c r="AEK494" s="28"/>
      <c r="AEL494" s="28"/>
      <c r="AEM494" s="28"/>
      <c r="AEN494" s="28"/>
      <c r="AEO494" s="28"/>
      <c r="AEP494" s="28"/>
      <c r="AEQ494" s="28"/>
      <c r="AER494" s="28"/>
      <c r="AES494" s="28"/>
      <c r="AET494" s="28"/>
      <c r="AEU494" s="28"/>
      <c r="AEV494" s="28"/>
      <c r="AEW494" s="28"/>
      <c r="AEX494" s="28"/>
      <c r="AEY494" s="28"/>
      <c r="AEZ494" s="28"/>
      <c r="AFA494" s="28"/>
      <c r="AFB494" s="28"/>
      <c r="AFC494" s="28"/>
      <c r="AFD494" s="28"/>
      <c r="AFE494" s="28"/>
      <c r="AFF494" s="28"/>
      <c r="AFG494" s="28"/>
      <c r="AFH494" s="28"/>
      <c r="AFI494" s="28"/>
      <c r="AFJ494" s="28"/>
      <c r="AFK494" s="28"/>
      <c r="AFL494" s="28"/>
      <c r="AFM494" s="28"/>
      <c r="AFN494" s="28"/>
      <c r="AFO494" s="28"/>
      <c r="AFP494" s="28"/>
      <c r="AFQ494" s="28"/>
      <c r="AFR494" s="28"/>
    </row>
    <row r="495" spans="1:850" s="130" customFormat="1">
      <c r="A495" s="150"/>
      <c r="B495" s="202"/>
      <c r="C495" s="85"/>
      <c r="D495" s="203"/>
      <c r="E495" s="86"/>
      <c r="F495" s="152"/>
      <c r="G495" s="153"/>
      <c r="H495" s="200">
        <f t="shared" si="96"/>
        <v>0</v>
      </c>
      <c r="I495" s="155"/>
      <c r="J495" s="200">
        <f t="shared" si="97"/>
        <v>0</v>
      </c>
      <c r="K495" s="157">
        <f t="shared" si="98"/>
        <v>0</v>
      </c>
      <c r="L495" s="201">
        <f t="shared" si="99"/>
        <v>0</v>
      </c>
      <c r="M495" s="159"/>
      <c r="N495" s="155"/>
      <c r="O495" s="154">
        <f t="shared" si="105"/>
        <v>0</v>
      </c>
      <c r="P495" s="155"/>
      <c r="Q495" s="154">
        <f t="shared" si="106"/>
        <v>0</v>
      </c>
      <c r="R495" s="157">
        <f t="shared" si="100"/>
        <v>0</v>
      </c>
      <c r="S495" s="160">
        <f t="shared" si="107"/>
        <v>0</v>
      </c>
      <c r="T495" s="159"/>
      <c r="U495" s="155"/>
      <c r="V495" s="154">
        <f t="shared" si="101"/>
        <v>0</v>
      </c>
      <c r="W495" s="155"/>
      <c r="X495" s="154">
        <f t="shared" si="102"/>
        <v>0</v>
      </c>
      <c r="Y495" s="157">
        <f t="shared" si="103"/>
        <v>0</v>
      </c>
      <c r="Z495" s="161">
        <f t="shared" si="104"/>
        <v>0</v>
      </c>
      <c r="AA495" s="162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  <c r="QN495" s="28"/>
      <c r="QO495" s="28"/>
      <c r="QP495" s="28"/>
      <c r="QQ495" s="28"/>
      <c r="QR495" s="28"/>
      <c r="QS495" s="28"/>
      <c r="QT495" s="28"/>
      <c r="QU495" s="28"/>
      <c r="QV495" s="28"/>
      <c r="QW495" s="28"/>
      <c r="QX495" s="28"/>
      <c r="QY495" s="28"/>
      <c r="QZ495" s="28"/>
      <c r="RA495" s="28"/>
      <c r="RB495" s="28"/>
      <c r="RC495" s="28"/>
      <c r="RD495" s="28"/>
      <c r="RE495" s="28"/>
      <c r="RF495" s="28"/>
      <c r="RG495" s="28"/>
      <c r="RH495" s="28"/>
      <c r="RI495" s="28"/>
      <c r="RJ495" s="28"/>
      <c r="RK495" s="28"/>
      <c r="RL495" s="28"/>
      <c r="RM495" s="28"/>
      <c r="RN495" s="28"/>
      <c r="RO495" s="28"/>
      <c r="RP495" s="28"/>
      <c r="RQ495" s="28"/>
      <c r="RR495" s="28"/>
      <c r="RS495" s="28"/>
      <c r="RT495" s="28"/>
      <c r="RU495" s="28"/>
      <c r="RV495" s="28"/>
      <c r="RW495" s="28"/>
      <c r="RX495" s="28"/>
      <c r="RY495" s="28"/>
      <c r="RZ495" s="28"/>
      <c r="SA495" s="28"/>
      <c r="SB495" s="28"/>
      <c r="SC495" s="28"/>
      <c r="SD495" s="28"/>
      <c r="SE495" s="28"/>
      <c r="SF495" s="28"/>
      <c r="SG495" s="28"/>
      <c r="SH495" s="28"/>
      <c r="SI495" s="28"/>
      <c r="SJ495" s="28"/>
      <c r="SK495" s="28"/>
      <c r="SL495" s="28"/>
      <c r="SM495" s="28"/>
      <c r="SN495" s="28"/>
      <c r="SO495" s="28"/>
      <c r="SP495" s="28"/>
      <c r="SQ495" s="28"/>
      <c r="SR495" s="28"/>
      <c r="SS495" s="28"/>
      <c r="ST495" s="28"/>
      <c r="SU495" s="28"/>
      <c r="SV495" s="28"/>
      <c r="SW495" s="28"/>
      <c r="SX495" s="28"/>
      <c r="SY495" s="28"/>
      <c r="SZ495" s="28"/>
      <c r="TA495" s="28"/>
      <c r="TB495" s="28"/>
      <c r="TC495" s="28"/>
      <c r="TD495" s="28"/>
      <c r="TE495" s="28"/>
      <c r="TF495" s="28"/>
      <c r="TG495" s="28"/>
      <c r="TH495" s="28"/>
      <c r="TI495" s="28"/>
      <c r="TJ495" s="28"/>
      <c r="TK495" s="28"/>
      <c r="TL495" s="28"/>
      <c r="TM495" s="28"/>
      <c r="TN495" s="28"/>
      <c r="TO495" s="28"/>
      <c r="TP495" s="28"/>
      <c r="TQ495" s="28"/>
      <c r="TR495" s="28"/>
      <c r="TS495" s="28"/>
      <c r="TT495" s="28"/>
      <c r="TU495" s="28"/>
      <c r="TV495" s="28"/>
      <c r="TW495" s="28"/>
      <c r="TX495" s="28"/>
      <c r="TY495" s="28"/>
      <c r="TZ495" s="28"/>
      <c r="UA495" s="28"/>
      <c r="UB495" s="28"/>
      <c r="UC495" s="28"/>
      <c r="UD495" s="28"/>
      <c r="UE495" s="28"/>
      <c r="UF495" s="28"/>
      <c r="UG495" s="28"/>
      <c r="UH495" s="28"/>
      <c r="UI495" s="28"/>
      <c r="UJ495" s="28"/>
      <c r="UK495" s="28"/>
      <c r="UL495" s="28"/>
      <c r="UM495" s="28"/>
      <c r="UN495" s="28"/>
      <c r="UO495" s="28"/>
      <c r="UP495" s="28"/>
      <c r="UQ495" s="28"/>
      <c r="UR495" s="28"/>
      <c r="US495" s="28"/>
      <c r="UT495" s="28"/>
      <c r="UU495" s="28"/>
      <c r="UV495" s="28"/>
      <c r="UW495" s="28"/>
      <c r="UX495" s="28"/>
      <c r="UY495" s="28"/>
      <c r="UZ495" s="28"/>
      <c r="VA495" s="28"/>
      <c r="VB495" s="28"/>
      <c r="VC495" s="28"/>
      <c r="VD495" s="28"/>
      <c r="VE495" s="28"/>
      <c r="VF495" s="28"/>
      <c r="VG495" s="28"/>
      <c r="VH495" s="28"/>
      <c r="VI495" s="28"/>
      <c r="VJ495" s="28"/>
      <c r="VK495" s="28"/>
      <c r="VL495" s="28"/>
      <c r="VM495" s="28"/>
      <c r="VN495" s="28"/>
      <c r="VO495" s="28"/>
      <c r="VP495" s="28"/>
      <c r="VQ495" s="28"/>
      <c r="VR495" s="28"/>
      <c r="VS495" s="28"/>
      <c r="VT495" s="28"/>
      <c r="VU495" s="28"/>
      <c r="VV495" s="28"/>
      <c r="VW495" s="28"/>
      <c r="VX495" s="28"/>
      <c r="VY495" s="28"/>
      <c r="VZ495" s="28"/>
      <c r="WA495" s="28"/>
      <c r="WB495" s="28"/>
      <c r="WC495" s="28"/>
      <c r="WD495" s="28"/>
      <c r="WE495" s="28"/>
      <c r="WF495" s="28"/>
      <c r="WG495" s="28"/>
      <c r="WH495" s="28"/>
      <c r="WI495" s="28"/>
      <c r="WJ495" s="28"/>
      <c r="WK495" s="28"/>
      <c r="WL495" s="28"/>
      <c r="WM495" s="28"/>
      <c r="WN495" s="28"/>
      <c r="WO495" s="28"/>
      <c r="WP495" s="28"/>
      <c r="WQ495" s="28"/>
      <c r="WR495" s="28"/>
      <c r="WS495" s="28"/>
      <c r="WT495" s="28"/>
      <c r="WU495" s="28"/>
      <c r="WV495" s="28"/>
      <c r="WW495" s="28"/>
      <c r="WX495" s="28"/>
      <c r="WY495" s="28"/>
      <c r="WZ495" s="28"/>
      <c r="XA495" s="28"/>
      <c r="XB495" s="28"/>
      <c r="XC495" s="28"/>
      <c r="XD495" s="28"/>
      <c r="XE495" s="28"/>
      <c r="XF495" s="28"/>
      <c r="XG495" s="28"/>
      <c r="XH495" s="28"/>
      <c r="XI495" s="28"/>
      <c r="XJ495" s="28"/>
      <c r="XK495" s="28"/>
      <c r="XL495" s="28"/>
      <c r="XM495" s="28"/>
      <c r="XN495" s="28"/>
      <c r="XO495" s="28"/>
      <c r="XP495" s="28"/>
      <c r="XQ495" s="28"/>
      <c r="XR495" s="28"/>
      <c r="XS495" s="28"/>
      <c r="XT495" s="28"/>
      <c r="XU495" s="28"/>
      <c r="XV495" s="28"/>
      <c r="XW495" s="28"/>
      <c r="XX495" s="28"/>
      <c r="XY495" s="28"/>
      <c r="XZ495" s="28"/>
      <c r="YA495" s="28"/>
      <c r="YB495" s="28"/>
      <c r="YC495" s="28"/>
      <c r="YD495" s="28"/>
      <c r="YE495" s="28"/>
      <c r="YF495" s="28"/>
      <c r="YG495" s="28"/>
      <c r="YH495" s="28"/>
      <c r="YI495" s="28"/>
      <c r="YJ495" s="28"/>
      <c r="YK495" s="28"/>
      <c r="YL495" s="28"/>
      <c r="YM495" s="28"/>
      <c r="YN495" s="28"/>
      <c r="YO495" s="28"/>
      <c r="YP495" s="28"/>
      <c r="YQ495" s="28"/>
      <c r="YR495" s="28"/>
      <c r="YS495" s="28"/>
      <c r="YT495" s="28"/>
      <c r="YU495" s="28"/>
      <c r="YV495" s="28"/>
      <c r="YW495" s="28"/>
      <c r="YX495" s="28"/>
      <c r="YY495" s="28"/>
      <c r="YZ495" s="28"/>
      <c r="ZA495" s="28"/>
      <c r="ZB495" s="28"/>
      <c r="ZC495" s="28"/>
      <c r="ZD495" s="28"/>
      <c r="ZE495" s="28"/>
      <c r="ZF495" s="28"/>
      <c r="ZG495" s="28"/>
      <c r="ZH495" s="28"/>
      <c r="ZI495" s="28"/>
      <c r="ZJ495" s="28"/>
      <c r="ZK495" s="28"/>
      <c r="ZL495" s="28"/>
      <c r="ZM495" s="28"/>
      <c r="ZN495" s="28"/>
      <c r="ZO495" s="28"/>
      <c r="ZP495" s="28"/>
      <c r="ZQ495" s="28"/>
      <c r="ZR495" s="28"/>
      <c r="ZS495" s="28"/>
      <c r="ZT495" s="28"/>
      <c r="ZU495" s="28"/>
      <c r="ZV495" s="28"/>
      <c r="ZW495" s="28"/>
      <c r="ZX495" s="28"/>
      <c r="ZY495" s="28"/>
      <c r="ZZ495" s="28"/>
      <c r="AAA495" s="28"/>
      <c r="AAB495" s="28"/>
      <c r="AAC495" s="28"/>
      <c r="AAD495" s="28"/>
      <c r="AAE495" s="28"/>
      <c r="AAF495" s="28"/>
      <c r="AAG495" s="28"/>
      <c r="AAH495" s="28"/>
      <c r="AAI495" s="28"/>
      <c r="AAJ495" s="28"/>
      <c r="AAK495" s="28"/>
      <c r="AAL495" s="28"/>
      <c r="AAM495" s="28"/>
      <c r="AAN495" s="28"/>
      <c r="AAO495" s="28"/>
      <c r="AAP495" s="28"/>
      <c r="AAQ495" s="28"/>
      <c r="AAR495" s="28"/>
      <c r="AAS495" s="28"/>
      <c r="AAT495" s="28"/>
      <c r="AAU495" s="28"/>
      <c r="AAV495" s="28"/>
      <c r="AAW495" s="28"/>
      <c r="AAX495" s="28"/>
      <c r="AAY495" s="28"/>
      <c r="AAZ495" s="28"/>
      <c r="ABA495" s="28"/>
      <c r="ABB495" s="28"/>
      <c r="ABC495" s="28"/>
      <c r="ABD495" s="28"/>
      <c r="ABE495" s="28"/>
      <c r="ABF495" s="28"/>
      <c r="ABG495" s="28"/>
      <c r="ABH495" s="28"/>
      <c r="ABI495" s="28"/>
      <c r="ABJ495" s="28"/>
      <c r="ABK495" s="28"/>
      <c r="ABL495" s="28"/>
      <c r="ABM495" s="28"/>
      <c r="ABN495" s="28"/>
      <c r="ABO495" s="28"/>
      <c r="ABP495" s="28"/>
      <c r="ABQ495" s="28"/>
      <c r="ABR495" s="28"/>
      <c r="ABS495" s="28"/>
      <c r="ABT495" s="28"/>
      <c r="ABU495" s="28"/>
      <c r="ABV495" s="28"/>
      <c r="ABW495" s="28"/>
      <c r="ABX495" s="28"/>
      <c r="ABY495" s="28"/>
      <c r="ABZ495" s="28"/>
      <c r="ACA495" s="28"/>
      <c r="ACB495" s="28"/>
      <c r="ACC495" s="28"/>
      <c r="ACD495" s="28"/>
      <c r="ACE495" s="28"/>
      <c r="ACF495" s="28"/>
      <c r="ACG495" s="28"/>
      <c r="ACH495" s="28"/>
      <c r="ACI495" s="28"/>
      <c r="ACJ495" s="28"/>
      <c r="ACK495" s="28"/>
      <c r="ACL495" s="28"/>
      <c r="ACM495" s="28"/>
      <c r="ACN495" s="28"/>
      <c r="ACO495" s="28"/>
      <c r="ACP495" s="28"/>
      <c r="ACQ495" s="28"/>
      <c r="ACR495" s="28"/>
      <c r="ACS495" s="28"/>
      <c r="ACT495" s="28"/>
      <c r="ACU495" s="28"/>
      <c r="ACV495" s="28"/>
      <c r="ACW495" s="28"/>
      <c r="ACX495" s="28"/>
      <c r="ACY495" s="28"/>
      <c r="ACZ495" s="28"/>
      <c r="ADA495" s="28"/>
      <c r="ADB495" s="28"/>
      <c r="ADC495" s="28"/>
      <c r="ADD495" s="28"/>
      <c r="ADE495" s="28"/>
      <c r="ADF495" s="28"/>
      <c r="ADG495" s="28"/>
      <c r="ADH495" s="28"/>
      <c r="ADI495" s="28"/>
      <c r="ADJ495" s="28"/>
      <c r="ADK495" s="28"/>
      <c r="ADL495" s="28"/>
      <c r="ADM495" s="28"/>
      <c r="ADN495" s="28"/>
      <c r="ADO495" s="28"/>
      <c r="ADP495" s="28"/>
      <c r="ADQ495" s="28"/>
      <c r="ADR495" s="28"/>
      <c r="ADS495" s="28"/>
      <c r="ADT495" s="28"/>
      <c r="ADU495" s="28"/>
      <c r="ADV495" s="28"/>
      <c r="ADW495" s="28"/>
      <c r="ADX495" s="28"/>
      <c r="ADY495" s="28"/>
      <c r="ADZ495" s="28"/>
      <c r="AEA495" s="28"/>
      <c r="AEB495" s="28"/>
      <c r="AEC495" s="28"/>
      <c r="AED495" s="28"/>
      <c r="AEE495" s="28"/>
      <c r="AEF495" s="28"/>
      <c r="AEG495" s="28"/>
      <c r="AEH495" s="28"/>
      <c r="AEI495" s="28"/>
      <c r="AEJ495" s="28"/>
      <c r="AEK495" s="28"/>
      <c r="AEL495" s="28"/>
      <c r="AEM495" s="28"/>
      <c r="AEN495" s="28"/>
      <c r="AEO495" s="28"/>
      <c r="AEP495" s="28"/>
      <c r="AEQ495" s="28"/>
      <c r="AER495" s="28"/>
      <c r="AES495" s="28"/>
      <c r="AET495" s="28"/>
      <c r="AEU495" s="28"/>
      <c r="AEV495" s="28"/>
      <c r="AEW495" s="28"/>
      <c r="AEX495" s="28"/>
      <c r="AEY495" s="28"/>
      <c r="AEZ495" s="28"/>
      <c r="AFA495" s="28"/>
      <c r="AFB495" s="28"/>
      <c r="AFC495" s="28"/>
      <c r="AFD495" s="28"/>
      <c r="AFE495" s="28"/>
      <c r="AFF495" s="28"/>
      <c r="AFG495" s="28"/>
      <c r="AFH495" s="28"/>
      <c r="AFI495" s="28"/>
      <c r="AFJ495" s="28"/>
      <c r="AFK495" s="28"/>
      <c r="AFL495" s="28"/>
      <c r="AFM495" s="28"/>
      <c r="AFN495" s="28"/>
      <c r="AFO495" s="28"/>
      <c r="AFP495" s="28"/>
      <c r="AFQ495" s="28"/>
      <c r="AFR495" s="28"/>
    </row>
    <row r="496" spans="1:850" s="130" customFormat="1">
      <c r="A496" s="150"/>
      <c r="B496" s="202"/>
      <c r="C496" s="85"/>
      <c r="D496" s="203"/>
      <c r="E496" s="86"/>
      <c r="F496" s="152"/>
      <c r="G496" s="153"/>
      <c r="H496" s="200">
        <f t="shared" si="96"/>
        <v>0</v>
      </c>
      <c r="I496" s="155"/>
      <c r="J496" s="200">
        <f t="shared" si="97"/>
        <v>0</v>
      </c>
      <c r="K496" s="157">
        <f t="shared" si="98"/>
        <v>0</v>
      </c>
      <c r="L496" s="201">
        <f t="shared" si="99"/>
        <v>0</v>
      </c>
      <c r="M496" s="159"/>
      <c r="N496" s="155"/>
      <c r="O496" s="154">
        <f t="shared" si="105"/>
        <v>0</v>
      </c>
      <c r="P496" s="155"/>
      <c r="Q496" s="154">
        <f t="shared" si="106"/>
        <v>0</v>
      </c>
      <c r="R496" s="157">
        <f t="shared" si="100"/>
        <v>0</v>
      </c>
      <c r="S496" s="160">
        <f t="shared" si="107"/>
        <v>0</v>
      </c>
      <c r="T496" s="159"/>
      <c r="U496" s="155"/>
      <c r="V496" s="154">
        <f t="shared" si="101"/>
        <v>0</v>
      </c>
      <c r="W496" s="155"/>
      <c r="X496" s="154">
        <f t="shared" si="102"/>
        <v>0</v>
      </c>
      <c r="Y496" s="157">
        <f t="shared" si="103"/>
        <v>0</v>
      </c>
      <c r="Z496" s="161">
        <f t="shared" si="104"/>
        <v>0</v>
      </c>
      <c r="AA496" s="162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  <c r="QN496" s="28"/>
      <c r="QO496" s="28"/>
      <c r="QP496" s="28"/>
      <c r="QQ496" s="28"/>
      <c r="QR496" s="28"/>
      <c r="QS496" s="28"/>
      <c r="QT496" s="28"/>
      <c r="QU496" s="28"/>
      <c r="QV496" s="28"/>
      <c r="QW496" s="28"/>
      <c r="QX496" s="28"/>
      <c r="QY496" s="28"/>
      <c r="QZ496" s="28"/>
      <c r="RA496" s="28"/>
      <c r="RB496" s="28"/>
      <c r="RC496" s="28"/>
      <c r="RD496" s="28"/>
      <c r="RE496" s="28"/>
      <c r="RF496" s="28"/>
      <c r="RG496" s="28"/>
      <c r="RH496" s="28"/>
      <c r="RI496" s="28"/>
      <c r="RJ496" s="28"/>
      <c r="RK496" s="28"/>
      <c r="RL496" s="28"/>
      <c r="RM496" s="28"/>
      <c r="RN496" s="28"/>
      <c r="RO496" s="28"/>
      <c r="RP496" s="28"/>
      <c r="RQ496" s="28"/>
      <c r="RR496" s="28"/>
      <c r="RS496" s="28"/>
      <c r="RT496" s="28"/>
      <c r="RU496" s="28"/>
      <c r="RV496" s="28"/>
      <c r="RW496" s="28"/>
      <c r="RX496" s="28"/>
      <c r="RY496" s="28"/>
      <c r="RZ496" s="28"/>
      <c r="SA496" s="28"/>
      <c r="SB496" s="28"/>
      <c r="SC496" s="28"/>
      <c r="SD496" s="28"/>
      <c r="SE496" s="28"/>
      <c r="SF496" s="28"/>
      <c r="SG496" s="28"/>
      <c r="SH496" s="28"/>
      <c r="SI496" s="28"/>
      <c r="SJ496" s="28"/>
      <c r="SK496" s="28"/>
      <c r="SL496" s="28"/>
      <c r="SM496" s="28"/>
      <c r="SN496" s="28"/>
      <c r="SO496" s="28"/>
      <c r="SP496" s="28"/>
      <c r="SQ496" s="28"/>
      <c r="SR496" s="28"/>
      <c r="SS496" s="28"/>
      <c r="ST496" s="28"/>
      <c r="SU496" s="28"/>
      <c r="SV496" s="28"/>
      <c r="SW496" s="28"/>
      <c r="SX496" s="28"/>
      <c r="SY496" s="28"/>
      <c r="SZ496" s="28"/>
      <c r="TA496" s="28"/>
      <c r="TB496" s="28"/>
      <c r="TC496" s="28"/>
      <c r="TD496" s="28"/>
      <c r="TE496" s="28"/>
      <c r="TF496" s="28"/>
      <c r="TG496" s="28"/>
      <c r="TH496" s="28"/>
      <c r="TI496" s="28"/>
      <c r="TJ496" s="28"/>
      <c r="TK496" s="28"/>
      <c r="TL496" s="28"/>
      <c r="TM496" s="28"/>
      <c r="TN496" s="28"/>
      <c r="TO496" s="28"/>
      <c r="TP496" s="28"/>
      <c r="TQ496" s="28"/>
      <c r="TR496" s="28"/>
      <c r="TS496" s="28"/>
      <c r="TT496" s="28"/>
      <c r="TU496" s="28"/>
      <c r="TV496" s="28"/>
      <c r="TW496" s="28"/>
      <c r="TX496" s="28"/>
      <c r="TY496" s="28"/>
      <c r="TZ496" s="28"/>
      <c r="UA496" s="28"/>
      <c r="UB496" s="28"/>
      <c r="UC496" s="28"/>
      <c r="UD496" s="28"/>
      <c r="UE496" s="28"/>
      <c r="UF496" s="28"/>
      <c r="UG496" s="28"/>
      <c r="UH496" s="28"/>
      <c r="UI496" s="28"/>
      <c r="UJ496" s="28"/>
      <c r="UK496" s="28"/>
      <c r="UL496" s="28"/>
      <c r="UM496" s="28"/>
      <c r="UN496" s="28"/>
      <c r="UO496" s="28"/>
      <c r="UP496" s="28"/>
      <c r="UQ496" s="28"/>
      <c r="UR496" s="28"/>
      <c r="US496" s="28"/>
      <c r="UT496" s="28"/>
      <c r="UU496" s="28"/>
      <c r="UV496" s="28"/>
      <c r="UW496" s="28"/>
      <c r="UX496" s="28"/>
      <c r="UY496" s="28"/>
      <c r="UZ496" s="28"/>
      <c r="VA496" s="28"/>
      <c r="VB496" s="28"/>
      <c r="VC496" s="28"/>
      <c r="VD496" s="28"/>
      <c r="VE496" s="28"/>
      <c r="VF496" s="28"/>
      <c r="VG496" s="28"/>
      <c r="VH496" s="28"/>
      <c r="VI496" s="28"/>
      <c r="VJ496" s="28"/>
      <c r="VK496" s="28"/>
      <c r="VL496" s="28"/>
      <c r="VM496" s="28"/>
      <c r="VN496" s="28"/>
      <c r="VO496" s="28"/>
      <c r="VP496" s="28"/>
      <c r="VQ496" s="28"/>
      <c r="VR496" s="28"/>
      <c r="VS496" s="28"/>
      <c r="VT496" s="28"/>
      <c r="VU496" s="28"/>
      <c r="VV496" s="28"/>
      <c r="VW496" s="28"/>
      <c r="VX496" s="28"/>
      <c r="VY496" s="28"/>
      <c r="VZ496" s="28"/>
      <c r="WA496" s="28"/>
      <c r="WB496" s="28"/>
      <c r="WC496" s="28"/>
      <c r="WD496" s="28"/>
      <c r="WE496" s="28"/>
      <c r="WF496" s="28"/>
      <c r="WG496" s="28"/>
      <c r="WH496" s="28"/>
      <c r="WI496" s="28"/>
      <c r="WJ496" s="28"/>
      <c r="WK496" s="28"/>
      <c r="WL496" s="28"/>
      <c r="WM496" s="28"/>
      <c r="WN496" s="28"/>
      <c r="WO496" s="28"/>
      <c r="WP496" s="28"/>
      <c r="WQ496" s="28"/>
      <c r="WR496" s="28"/>
      <c r="WS496" s="28"/>
      <c r="WT496" s="28"/>
      <c r="WU496" s="28"/>
      <c r="WV496" s="28"/>
      <c r="WW496" s="28"/>
      <c r="WX496" s="28"/>
      <c r="WY496" s="28"/>
      <c r="WZ496" s="28"/>
      <c r="XA496" s="28"/>
      <c r="XB496" s="28"/>
      <c r="XC496" s="28"/>
      <c r="XD496" s="28"/>
      <c r="XE496" s="28"/>
      <c r="XF496" s="28"/>
      <c r="XG496" s="28"/>
      <c r="XH496" s="28"/>
      <c r="XI496" s="28"/>
      <c r="XJ496" s="28"/>
      <c r="XK496" s="28"/>
      <c r="XL496" s="28"/>
      <c r="XM496" s="28"/>
      <c r="XN496" s="28"/>
      <c r="XO496" s="28"/>
      <c r="XP496" s="28"/>
      <c r="XQ496" s="28"/>
      <c r="XR496" s="28"/>
      <c r="XS496" s="28"/>
      <c r="XT496" s="28"/>
      <c r="XU496" s="28"/>
      <c r="XV496" s="28"/>
      <c r="XW496" s="28"/>
      <c r="XX496" s="28"/>
      <c r="XY496" s="28"/>
      <c r="XZ496" s="28"/>
      <c r="YA496" s="28"/>
      <c r="YB496" s="28"/>
      <c r="YC496" s="28"/>
      <c r="YD496" s="28"/>
      <c r="YE496" s="28"/>
      <c r="YF496" s="28"/>
      <c r="YG496" s="28"/>
      <c r="YH496" s="28"/>
      <c r="YI496" s="28"/>
      <c r="YJ496" s="28"/>
      <c r="YK496" s="28"/>
      <c r="YL496" s="28"/>
      <c r="YM496" s="28"/>
      <c r="YN496" s="28"/>
      <c r="YO496" s="28"/>
      <c r="YP496" s="28"/>
      <c r="YQ496" s="28"/>
      <c r="YR496" s="28"/>
      <c r="YS496" s="28"/>
      <c r="YT496" s="28"/>
      <c r="YU496" s="28"/>
      <c r="YV496" s="28"/>
      <c r="YW496" s="28"/>
      <c r="YX496" s="28"/>
      <c r="YY496" s="28"/>
      <c r="YZ496" s="28"/>
      <c r="ZA496" s="28"/>
      <c r="ZB496" s="28"/>
      <c r="ZC496" s="28"/>
      <c r="ZD496" s="28"/>
      <c r="ZE496" s="28"/>
      <c r="ZF496" s="28"/>
      <c r="ZG496" s="28"/>
      <c r="ZH496" s="28"/>
      <c r="ZI496" s="28"/>
      <c r="ZJ496" s="28"/>
      <c r="ZK496" s="28"/>
      <c r="ZL496" s="28"/>
      <c r="ZM496" s="28"/>
      <c r="ZN496" s="28"/>
      <c r="ZO496" s="28"/>
      <c r="ZP496" s="28"/>
      <c r="ZQ496" s="28"/>
      <c r="ZR496" s="28"/>
      <c r="ZS496" s="28"/>
      <c r="ZT496" s="28"/>
      <c r="ZU496" s="28"/>
      <c r="ZV496" s="28"/>
      <c r="ZW496" s="28"/>
      <c r="ZX496" s="28"/>
      <c r="ZY496" s="28"/>
      <c r="ZZ496" s="28"/>
      <c r="AAA496" s="28"/>
      <c r="AAB496" s="28"/>
      <c r="AAC496" s="28"/>
      <c r="AAD496" s="28"/>
      <c r="AAE496" s="28"/>
      <c r="AAF496" s="28"/>
      <c r="AAG496" s="28"/>
      <c r="AAH496" s="28"/>
      <c r="AAI496" s="28"/>
      <c r="AAJ496" s="28"/>
      <c r="AAK496" s="28"/>
      <c r="AAL496" s="28"/>
      <c r="AAM496" s="28"/>
      <c r="AAN496" s="28"/>
      <c r="AAO496" s="28"/>
      <c r="AAP496" s="28"/>
      <c r="AAQ496" s="28"/>
      <c r="AAR496" s="28"/>
      <c r="AAS496" s="28"/>
      <c r="AAT496" s="28"/>
      <c r="AAU496" s="28"/>
      <c r="AAV496" s="28"/>
      <c r="AAW496" s="28"/>
      <c r="AAX496" s="28"/>
      <c r="AAY496" s="28"/>
      <c r="AAZ496" s="28"/>
      <c r="ABA496" s="28"/>
      <c r="ABB496" s="28"/>
      <c r="ABC496" s="28"/>
      <c r="ABD496" s="28"/>
      <c r="ABE496" s="28"/>
      <c r="ABF496" s="28"/>
      <c r="ABG496" s="28"/>
      <c r="ABH496" s="28"/>
      <c r="ABI496" s="28"/>
      <c r="ABJ496" s="28"/>
      <c r="ABK496" s="28"/>
      <c r="ABL496" s="28"/>
      <c r="ABM496" s="28"/>
      <c r="ABN496" s="28"/>
      <c r="ABO496" s="28"/>
      <c r="ABP496" s="28"/>
      <c r="ABQ496" s="28"/>
      <c r="ABR496" s="28"/>
      <c r="ABS496" s="28"/>
      <c r="ABT496" s="28"/>
      <c r="ABU496" s="28"/>
      <c r="ABV496" s="28"/>
      <c r="ABW496" s="28"/>
      <c r="ABX496" s="28"/>
      <c r="ABY496" s="28"/>
      <c r="ABZ496" s="28"/>
      <c r="ACA496" s="28"/>
      <c r="ACB496" s="28"/>
      <c r="ACC496" s="28"/>
      <c r="ACD496" s="28"/>
      <c r="ACE496" s="28"/>
      <c r="ACF496" s="28"/>
      <c r="ACG496" s="28"/>
      <c r="ACH496" s="28"/>
      <c r="ACI496" s="28"/>
      <c r="ACJ496" s="28"/>
      <c r="ACK496" s="28"/>
      <c r="ACL496" s="28"/>
      <c r="ACM496" s="28"/>
      <c r="ACN496" s="28"/>
      <c r="ACO496" s="28"/>
      <c r="ACP496" s="28"/>
      <c r="ACQ496" s="28"/>
      <c r="ACR496" s="28"/>
      <c r="ACS496" s="28"/>
      <c r="ACT496" s="28"/>
      <c r="ACU496" s="28"/>
      <c r="ACV496" s="28"/>
      <c r="ACW496" s="28"/>
      <c r="ACX496" s="28"/>
      <c r="ACY496" s="28"/>
      <c r="ACZ496" s="28"/>
      <c r="ADA496" s="28"/>
      <c r="ADB496" s="28"/>
      <c r="ADC496" s="28"/>
      <c r="ADD496" s="28"/>
      <c r="ADE496" s="28"/>
      <c r="ADF496" s="28"/>
      <c r="ADG496" s="28"/>
      <c r="ADH496" s="28"/>
      <c r="ADI496" s="28"/>
      <c r="ADJ496" s="28"/>
      <c r="ADK496" s="28"/>
      <c r="ADL496" s="28"/>
      <c r="ADM496" s="28"/>
      <c r="ADN496" s="28"/>
      <c r="ADO496" s="28"/>
      <c r="ADP496" s="28"/>
      <c r="ADQ496" s="28"/>
      <c r="ADR496" s="28"/>
      <c r="ADS496" s="28"/>
      <c r="ADT496" s="28"/>
      <c r="ADU496" s="28"/>
      <c r="ADV496" s="28"/>
      <c r="ADW496" s="28"/>
      <c r="ADX496" s="28"/>
      <c r="ADY496" s="28"/>
      <c r="ADZ496" s="28"/>
      <c r="AEA496" s="28"/>
      <c r="AEB496" s="28"/>
      <c r="AEC496" s="28"/>
      <c r="AED496" s="28"/>
      <c r="AEE496" s="28"/>
      <c r="AEF496" s="28"/>
      <c r="AEG496" s="28"/>
      <c r="AEH496" s="28"/>
      <c r="AEI496" s="28"/>
      <c r="AEJ496" s="28"/>
      <c r="AEK496" s="28"/>
      <c r="AEL496" s="28"/>
      <c r="AEM496" s="28"/>
      <c r="AEN496" s="28"/>
      <c r="AEO496" s="28"/>
      <c r="AEP496" s="28"/>
      <c r="AEQ496" s="28"/>
      <c r="AER496" s="28"/>
      <c r="AES496" s="28"/>
      <c r="AET496" s="28"/>
      <c r="AEU496" s="28"/>
      <c r="AEV496" s="28"/>
      <c r="AEW496" s="28"/>
      <c r="AEX496" s="28"/>
      <c r="AEY496" s="28"/>
      <c r="AEZ496" s="28"/>
      <c r="AFA496" s="28"/>
      <c r="AFB496" s="28"/>
      <c r="AFC496" s="28"/>
      <c r="AFD496" s="28"/>
      <c r="AFE496" s="28"/>
      <c r="AFF496" s="28"/>
      <c r="AFG496" s="28"/>
      <c r="AFH496" s="28"/>
      <c r="AFI496" s="28"/>
      <c r="AFJ496" s="28"/>
      <c r="AFK496" s="28"/>
      <c r="AFL496" s="28"/>
      <c r="AFM496" s="28"/>
      <c r="AFN496" s="28"/>
      <c r="AFO496" s="28"/>
      <c r="AFP496" s="28"/>
      <c r="AFQ496" s="28"/>
      <c r="AFR496" s="28"/>
    </row>
    <row r="497" spans="1:850" s="130" customFormat="1">
      <c r="A497" s="150"/>
      <c r="B497" s="202"/>
      <c r="C497" s="85"/>
      <c r="D497" s="203"/>
      <c r="E497" s="86"/>
      <c r="F497" s="169"/>
      <c r="G497" s="153"/>
      <c r="H497" s="200">
        <f t="shared" si="96"/>
        <v>0</v>
      </c>
      <c r="I497" s="155"/>
      <c r="J497" s="200">
        <f t="shared" si="97"/>
        <v>0</v>
      </c>
      <c r="K497" s="157">
        <f t="shared" si="98"/>
        <v>0</v>
      </c>
      <c r="L497" s="201">
        <f t="shared" si="99"/>
        <v>0</v>
      </c>
      <c r="M497" s="170"/>
      <c r="N497" s="155"/>
      <c r="O497" s="154">
        <f t="shared" si="105"/>
        <v>0</v>
      </c>
      <c r="P497" s="155"/>
      <c r="Q497" s="154">
        <f t="shared" si="106"/>
        <v>0</v>
      </c>
      <c r="R497" s="157">
        <f t="shared" si="100"/>
        <v>0</v>
      </c>
      <c r="S497" s="160">
        <f t="shared" si="107"/>
        <v>0</v>
      </c>
      <c r="T497" s="170"/>
      <c r="U497" s="155"/>
      <c r="V497" s="154">
        <f t="shared" si="101"/>
        <v>0</v>
      </c>
      <c r="W497" s="155"/>
      <c r="X497" s="154">
        <f t="shared" si="102"/>
        <v>0</v>
      </c>
      <c r="Y497" s="157">
        <f t="shared" si="103"/>
        <v>0</v>
      </c>
      <c r="Z497" s="161">
        <f t="shared" si="104"/>
        <v>0</v>
      </c>
      <c r="AA497" s="162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/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/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  <c r="QN497" s="28"/>
      <c r="QO497" s="28"/>
      <c r="QP497" s="28"/>
      <c r="QQ497" s="28"/>
      <c r="QR497" s="28"/>
      <c r="QS497" s="28"/>
      <c r="QT497" s="28"/>
      <c r="QU497" s="28"/>
      <c r="QV497" s="28"/>
      <c r="QW497" s="28"/>
      <c r="QX497" s="28"/>
      <c r="QY497" s="28"/>
      <c r="QZ497" s="28"/>
      <c r="RA497" s="28"/>
      <c r="RB497" s="28"/>
      <c r="RC497" s="28"/>
      <c r="RD497" s="28"/>
      <c r="RE497" s="28"/>
      <c r="RF497" s="28"/>
      <c r="RG497" s="28"/>
      <c r="RH497" s="28"/>
      <c r="RI497" s="28"/>
      <c r="RJ497" s="28"/>
      <c r="RK497" s="28"/>
      <c r="RL497" s="28"/>
      <c r="RM497" s="28"/>
      <c r="RN497" s="28"/>
      <c r="RO497" s="28"/>
      <c r="RP497" s="28"/>
      <c r="RQ497" s="28"/>
      <c r="RR497" s="28"/>
      <c r="RS497" s="28"/>
      <c r="RT497" s="28"/>
      <c r="RU497" s="28"/>
      <c r="RV497" s="28"/>
      <c r="RW497" s="28"/>
      <c r="RX497" s="28"/>
      <c r="RY497" s="28"/>
      <c r="RZ497" s="28"/>
      <c r="SA497" s="28"/>
      <c r="SB497" s="28"/>
      <c r="SC497" s="28"/>
      <c r="SD497" s="28"/>
      <c r="SE497" s="28"/>
      <c r="SF497" s="28"/>
      <c r="SG497" s="28"/>
      <c r="SH497" s="28"/>
      <c r="SI497" s="28"/>
      <c r="SJ497" s="28"/>
      <c r="SK497" s="28"/>
      <c r="SL497" s="28"/>
      <c r="SM497" s="28"/>
      <c r="SN497" s="28"/>
      <c r="SO497" s="28"/>
      <c r="SP497" s="28"/>
      <c r="SQ497" s="28"/>
      <c r="SR497" s="28"/>
      <c r="SS497" s="28"/>
      <c r="ST497" s="28"/>
      <c r="SU497" s="28"/>
      <c r="SV497" s="28"/>
      <c r="SW497" s="28"/>
      <c r="SX497" s="28"/>
      <c r="SY497" s="28"/>
      <c r="SZ497" s="28"/>
      <c r="TA497" s="28"/>
      <c r="TB497" s="28"/>
      <c r="TC497" s="28"/>
      <c r="TD497" s="28"/>
      <c r="TE497" s="28"/>
      <c r="TF497" s="28"/>
      <c r="TG497" s="28"/>
      <c r="TH497" s="28"/>
      <c r="TI497" s="28"/>
      <c r="TJ497" s="28"/>
      <c r="TK497" s="28"/>
      <c r="TL497" s="28"/>
      <c r="TM497" s="28"/>
      <c r="TN497" s="28"/>
      <c r="TO497" s="28"/>
      <c r="TP497" s="28"/>
      <c r="TQ497" s="28"/>
      <c r="TR497" s="28"/>
      <c r="TS497" s="28"/>
      <c r="TT497" s="28"/>
      <c r="TU497" s="28"/>
      <c r="TV497" s="28"/>
      <c r="TW497" s="28"/>
      <c r="TX497" s="28"/>
      <c r="TY497" s="28"/>
      <c r="TZ497" s="28"/>
      <c r="UA497" s="28"/>
      <c r="UB497" s="28"/>
      <c r="UC497" s="28"/>
      <c r="UD497" s="28"/>
      <c r="UE497" s="28"/>
      <c r="UF497" s="28"/>
      <c r="UG497" s="28"/>
      <c r="UH497" s="28"/>
      <c r="UI497" s="28"/>
      <c r="UJ497" s="28"/>
      <c r="UK497" s="28"/>
      <c r="UL497" s="28"/>
      <c r="UM497" s="28"/>
      <c r="UN497" s="28"/>
      <c r="UO497" s="28"/>
      <c r="UP497" s="28"/>
      <c r="UQ497" s="28"/>
      <c r="UR497" s="28"/>
      <c r="US497" s="28"/>
      <c r="UT497" s="28"/>
      <c r="UU497" s="28"/>
      <c r="UV497" s="28"/>
      <c r="UW497" s="28"/>
      <c r="UX497" s="28"/>
      <c r="UY497" s="28"/>
      <c r="UZ497" s="28"/>
      <c r="VA497" s="28"/>
      <c r="VB497" s="28"/>
      <c r="VC497" s="28"/>
      <c r="VD497" s="28"/>
      <c r="VE497" s="28"/>
      <c r="VF497" s="28"/>
      <c r="VG497" s="28"/>
      <c r="VH497" s="28"/>
      <c r="VI497" s="28"/>
      <c r="VJ497" s="28"/>
      <c r="VK497" s="28"/>
      <c r="VL497" s="28"/>
      <c r="VM497" s="28"/>
      <c r="VN497" s="28"/>
      <c r="VO497" s="28"/>
      <c r="VP497" s="28"/>
      <c r="VQ497" s="28"/>
      <c r="VR497" s="28"/>
      <c r="VS497" s="28"/>
      <c r="VT497" s="28"/>
      <c r="VU497" s="28"/>
      <c r="VV497" s="28"/>
      <c r="VW497" s="28"/>
      <c r="VX497" s="28"/>
      <c r="VY497" s="28"/>
      <c r="VZ497" s="28"/>
      <c r="WA497" s="28"/>
      <c r="WB497" s="28"/>
      <c r="WC497" s="28"/>
      <c r="WD497" s="28"/>
      <c r="WE497" s="28"/>
      <c r="WF497" s="28"/>
      <c r="WG497" s="28"/>
      <c r="WH497" s="28"/>
      <c r="WI497" s="28"/>
      <c r="WJ497" s="28"/>
      <c r="WK497" s="28"/>
      <c r="WL497" s="28"/>
      <c r="WM497" s="28"/>
      <c r="WN497" s="28"/>
      <c r="WO497" s="28"/>
      <c r="WP497" s="28"/>
      <c r="WQ497" s="28"/>
      <c r="WR497" s="28"/>
      <c r="WS497" s="28"/>
      <c r="WT497" s="28"/>
      <c r="WU497" s="28"/>
      <c r="WV497" s="28"/>
      <c r="WW497" s="28"/>
      <c r="WX497" s="28"/>
      <c r="WY497" s="28"/>
      <c r="WZ497" s="28"/>
      <c r="XA497" s="28"/>
      <c r="XB497" s="28"/>
      <c r="XC497" s="28"/>
      <c r="XD497" s="28"/>
      <c r="XE497" s="28"/>
      <c r="XF497" s="28"/>
      <c r="XG497" s="28"/>
      <c r="XH497" s="28"/>
      <c r="XI497" s="28"/>
      <c r="XJ497" s="28"/>
      <c r="XK497" s="28"/>
      <c r="XL497" s="28"/>
      <c r="XM497" s="28"/>
      <c r="XN497" s="28"/>
      <c r="XO497" s="28"/>
      <c r="XP497" s="28"/>
      <c r="XQ497" s="28"/>
      <c r="XR497" s="28"/>
      <c r="XS497" s="28"/>
      <c r="XT497" s="28"/>
      <c r="XU497" s="28"/>
      <c r="XV497" s="28"/>
      <c r="XW497" s="28"/>
      <c r="XX497" s="28"/>
      <c r="XY497" s="28"/>
      <c r="XZ497" s="28"/>
      <c r="YA497" s="28"/>
      <c r="YB497" s="28"/>
      <c r="YC497" s="28"/>
      <c r="YD497" s="28"/>
      <c r="YE497" s="28"/>
      <c r="YF497" s="28"/>
      <c r="YG497" s="28"/>
      <c r="YH497" s="28"/>
      <c r="YI497" s="28"/>
      <c r="YJ497" s="28"/>
      <c r="YK497" s="28"/>
      <c r="YL497" s="28"/>
      <c r="YM497" s="28"/>
      <c r="YN497" s="28"/>
      <c r="YO497" s="28"/>
      <c r="YP497" s="28"/>
      <c r="YQ497" s="28"/>
      <c r="YR497" s="28"/>
      <c r="YS497" s="28"/>
      <c r="YT497" s="28"/>
      <c r="YU497" s="28"/>
      <c r="YV497" s="28"/>
      <c r="YW497" s="28"/>
      <c r="YX497" s="28"/>
      <c r="YY497" s="28"/>
      <c r="YZ497" s="28"/>
      <c r="ZA497" s="28"/>
      <c r="ZB497" s="28"/>
      <c r="ZC497" s="28"/>
      <c r="ZD497" s="28"/>
      <c r="ZE497" s="28"/>
      <c r="ZF497" s="28"/>
      <c r="ZG497" s="28"/>
      <c r="ZH497" s="28"/>
      <c r="ZI497" s="28"/>
      <c r="ZJ497" s="28"/>
      <c r="ZK497" s="28"/>
      <c r="ZL497" s="28"/>
      <c r="ZM497" s="28"/>
      <c r="ZN497" s="28"/>
      <c r="ZO497" s="28"/>
      <c r="ZP497" s="28"/>
      <c r="ZQ497" s="28"/>
      <c r="ZR497" s="28"/>
      <c r="ZS497" s="28"/>
      <c r="ZT497" s="28"/>
      <c r="ZU497" s="28"/>
      <c r="ZV497" s="28"/>
      <c r="ZW497" s="28"/>
      <c r="ZX497" s="28"/>
      <c r="ZY497" s="28"/>
      <c r="ZZ497" s="28"/>
      <c r="AAA497" s="28"/>
      <c r="AAB497" s="28"/>
      <c r="AAC497" s="28"/>
      <c r="AAD497" s="28"/>
      <c r="AAE497" s="28"/>
      <c r="AAF497" s="28"/>
      <c r="AAG497" s="28"/>
      <c r="AAH497" s="28"/>
      <c r="AAI497" s="28"/>
      <c r="AAJ497" s="28"/>
      <c r="AAK497" s="28"/>
      <c r="AAL497" s="28"/>
      <c r="AAM497" s="28"/>
      <c r="AAN497" s="28"/>
      <c r="AAO497" s="28"/>
      <c r="AAP497" s="28"/>
      <c r="AAQ497" s="28"/>
      <c r="AAR497" s="28"/>
      <c r="AAS497" s="28"/>
      <c r="AAT497" s="28"/>
      <c r="AAU497" s="28"/>
      <c r="AAV497" s="28"/>
      <c r="AAW497" s="28"/>
      <c r="AAX497" s="28"/>
      <c r="AAY497" s="28"/>
      <c r="AAZ497" s="28"/>
      <c r="ABA497" s="28"/>
      <c r="ABB497" s="28"/>
      <c r="ABC497" s="28"/>
      <c r="ABD497" s="28"/>
      <c r="ABE497" s="28"/>
      <c r="ABF497" s="28"/>
      <c r="ABG497" s="28"/>
      <c r="ABH497" s="28"/>
      <c r="ABI497" s="28"/>
      <c r="ABJ497" s="28"/>
      <c r="ABK497" s="28"/>
      <c r="ABL497" s="28"/>
      <c r="ABM497" s="28"/>
      <c r="ABN497" s="28"/>
      <c r="ABO497" s="28"/>
      <c r="ABP497" s="28"/>
      <c r="ABQ497" s="28"/>
      <c r="ABR497" s="28"/>
      <c r="ABS497" s="28"/>
      <c r="ABT497" s="28"/>
      <c r="ABU497" s="28"/>
      <c r="ABV497" s="28"/>
      <c r="ABW497" s="28"/>
      <c r="ABX497" s="28"/>
      <c r="ABY497" s="28"/>
      <c r="ABZ497" s="28"/>
      <c r="ACA497" s="28"/>
      <c r="ACB497" s="28"/>
      <c r="ACC497" s="28"/>
      <c r="ACD497" s="28"/>
      <c r="ACE497" s="28"/>
      <c r="ACF497" s="28"/>
      <c r="ACG497" s="28"/>
      <c r="ACH497" s="28"/>
      <c r="ACI497" s="28"/>
      <c r="ACJ497" s="28"/>
      <c r="ACK497" s="28"/>
      <c r="ACL497" s="28"/>
      <c r="ACM497" s="28"/>
      <c r="ACN497" s="28"/>
      <c r="ACO497" s="28"/>
      <c r="ACP497" s="28"/>
      <c r="ACQ497" s="28"/>
      <c r="ACR497" s="28"/>
      <c r="ACS497" s="28"/>
      <c r="ACT497" s="28"/>
      <c r="ACU497" s="28"/>
      <c r="ACV497" s="28"/>
      <c r="ACW497" s="28"/>
      <c r="ACX497" s="28"/>
      <c r="ACY497" s="28"/>
      <c r="ACZ497" s="28"/>
      <c r="ADA497" s="28"/>
      <c r="ADB497" s="28"/>
      <c r="ADC497" s="28"/>
      <c r="ADD497" s="28"/>
      <c r="ADE497" s="28"/>
      <c r="ADF497" s="28"/>
      <c r="ADG497" s="28"/>
      <c r="ADH497" s="28"/>
      <c r="ADI497" s="28"/>
      <c r="ADJ497" s="28"/>
      <c r="ADK497" s="28"/>
      <c r="ADL497" s="28"/>
      <c r="ADM497" s="28"/>
      <c r="ADN497" s="28"/>
      <c r="ADO497" s="28"/>
      <c r="ADP497" s="28"/>
      <c r="ADQ497" s="28"/>
      <c r="ADR497" s="28"/>
      <c r="ADS497" s="28"/>
      <c r="ADT497" s="28"/>
      <c r="ADU497" s="28"/>
      <c r="ADV497" s="28"/>
      <c r="ADW497" s="28"/>
      <c r="ADX497" s="28"/>
      <c r="ADY497" s="28"/>
      <c r="ADZ497" s="28"/>
      <c r="AEA497" s="28"/>
      <c r="AEB497" s="28"/>
      <c r="AEC497" s="28"/>
      <c r="AED497" s="28"/>
      <c r="AEE497" s="28"/>
      <c r="AEF497" s="28"/>
      <c r="AEG497" s="28"/>
      <c r="AEH497" s="28"/>
      <c r="AEI497" s="28"/>
      <c r="AEJ497" s="28"/>
      <c r="AEK497" s="28"/>
      <c r="AEL497" s="28"/>
      <c r="AEM497" s="28"/>
      <c r="AEN497" s="28"/>
      <c r="AEO497" s="28"/>
      <c r="AEP497" s="28"/>
      <c r="AEQ497" s="28"/>
      <c r="AER497" s="28"/>
      <c r="AES497" s="28"/>
      <c r="AET497" s="28"/>
      <c r="AEU497" s="28"/>
      <c r="AEV497" s="28"/>
      <c r="AEW497" s="28"/>
      <c r="AEX497" s="28"/>
      <c r="AEY497" s="28"/>
      <c r="AEZ497" s="28"/>
      <c r="AFA497" s="28"/>
      <c r="AFB497" s="28"/>
      <c r="AFC497" s="28"/>
      <c r="AFD497" s="28"/>
      <c r="AFE497" s="28"/>
      <c r="AFF497" s="28"/>
      <c r="AFG497" s="28"/>
      <c r="AFH497" s="28"/>
      <c r="AFI497" s="28"/>
      <c r="AFJ497" s="28"/>
      <c r="AFK497" s="28"/>
      <c r="AFL497" s="28"/>
      <c r="AFM497" s="28"/>
      <c r="AFN497" s="28"/>
      <c r="AFO497" s="28"/>
      <c r="AFP497" s="28"/>
      <c r="AFQ497" s="28"/>
      <c r="AFR497" s="28"/>
    </row>
    <row r="498" spans="1:850" s="130" customFormat="1" ht="14.25" thickBot="1">
      <c r="A498" s="150"/>
      <c r="B498" s="202"/>
      <c r="C498" s="85"/>
      <c r="D498" s="203"/>
      <c r="E498" s="86"/>
      <c r="F498" s="207"/>
      <c r="G498" s="167"/>
      <c r="H498" s="200">
        <f t="shared" si="96"/>
        <v>0</v>
      </c>
      <c r="I498" s="155"/>
      <c r="J498" s="200">
        <f t="shared" si="97"/>
        <v>0</v>
      </c>
      <c r="K498" s="157">
        <f t="shared" si="98"/>
        <v>0</v>
      </c>
      <c r="L498" s="201">
        <f t="shared" si="99"/>
        <v>0</v>
      </c>
      <c r="M498" s="208"/>
      <c r="N498" s="168"/>
      <c r="O498" s="154">
        <f t="shared" si="105"/>
        <v>0</v>
      </c>
      <c r="P498" s="155"/>
      <c r="Q498" s="154">
        <f t="shared" si="106"/>
        <v>0</v>
      </c>
      <c r="R498" s="157">
        <f t="shared" si="100"/>
        <v>0</v>
      </c>
      <c r="S498" s="160">
        <f t="shared" si="107"/>
        <v>0</v>
      </c>
      <c r="T498" s="208"/>
      <c r="U498" s="168"/>
      <c r="V498" s="154">
        <f t="shared" si="101"/>
        <v>0</v>
      </c>
      <c r="W498" s="155"/>
      <c r="X498" s="154">
        <f t="shared" si="102"/>
        <v>0</v>
      </c>
      <c r="Y498" s="157">
        <f t="shared" si="103"/>
        <v>0</v>
      </c>
      <c r="Z498" s="161">
        <f t="shared" si="104"/>
        <v>0</v>
      </c>
      <c r="AA498" s="162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  <c r="QN498" s="28"/>
      <c r="QO498" s="28"/>
      <c r="QP498" s="28"/>
      <c r="QQ498" s="28"/>
      <c r="QR498" s="28"/>
      <c r="QS498" s="28"/>
      <c r="QT498" s="28"/>
      <c r="QU498" s="28"/>
      <c r="QV498" s="28"/>
      <c r="QW498" s="28"/>
      <c r="QX498" s="28"/>
      <c r="QY498" s="28"/>
      <c r="QZ498" s="28"/>
      <c r="RA498" s="28"/>
      <c r="RB498" s="28"/>
      <c r="RC498" s="28"/>
      <c r="RD498" s="28"/>
      <c r="RE498" s="28"/>
      <c r="RF498" s="28"/>
      <c r="RG498" s="28"/>
      <c r="RH498" s="28"/>
      <c r="RI498" s="28"/>
      <c r="RJ498" s="28"/>
      <c r="RK498" s="28"/>
      <c r="RL498" s="28"/>
      <c r="RM498" s="28"/>
      <c r="RN498" s="28"/>
      <c r="RO498" s="28"/>
      <c r="RP498" s="28"/>
      <c r="RQ498" s="28"/>
      <c r="RR498" s="28"/>
      <c r="RS498" s="28"/>
      <c r="RT498" s="28"/>
      <c r="RU498" s="28"/>
      <c r="RV498" s="28"/>
      <c r="RW498" s="28"/>
      <c r="RX498" s="28"/>
      <c r="RY498" s="28"/>
      <c r="RZ498" s="28"/>
      <c r="SA498" s="28"/>
      <c r="SB498" s="28"/>
      <c r="SC498" s="28"/>
      <c r="SD498" s="28"/>
      <c r="SE498" s="28"/>
      <c r="SF498" s="28"/>
      <c r="SG498" s="28"/>
      <c r="SH498" s="28"/>
      <c r="SI498" s="28"/>
      <c r="SJ498" s="28"/>
      <c r="SK498" s="28"/>
      <c r="SL498" s="28"/>
      <c r="SM498" s="28"/>
      <c r="SN498" s="28"/>
      <c r="SO498" s="28"/>
      <c r="SP498" s="28"/>
      <c r="SQ498" s="28"/>
      <c r="SR498" s="28"/>
      <c r="SS498" s="28"/>
      <c r="ST498" s="28"/>
      <c r="SU498" s="28"/>
      <c r="SV498" s="28"/>
      <c r="SW498" s="28"/>
      <c r="SX498" s="28"/>
      <c r="SY498" s="28"/>
      <c r="SZ498" s="28"/>
      <c r="TA498" s="28"/>
      <c r="TB498" s="28"/>
      <c r="TC498" s="28"/>
      <c r="TD498" s="28"/>
      <c r="TE498" s="28"/>
      <c r="TF498" s="28"/>
      <c r="TG498" s="28"/>
      <c r="TH498" s="28"/>
      <c r="TI498" s="28"/>
      <c r="TJ498" s="28"/>
      <c r="TK498" s="28"/>
      <c r="TL498" s="28"/>
      <c r="TM498" s="28"/>
      <c r="TN498" s="28"/>
      <c r="TO498" s="28"/>
      <c r="TP498" s="28"/>
      <c r="TQ498" s="28"/>
      <c r="TR498" s="28"/>
      <c r="TS498" s="28"/>
      <c r="TT498" s="28"/>
      <c r="TU498" s="28"/>
      <c r="TV498" s="28"/>
      <c r="TW498" s="28"/>
      <c r="TX498" s="28"/>
      <c r="TY498" s="28"/>
      <c r="TZ498" s="28"/>
      <c r="UA498" s="28"/>
      <c r="UB498" s="28"/>
      <c r="UC498" s="28"/>
      <c r="UD498" s="28"/>
      <c r="UE498" s="28"/>
      <c r="UF498" s="28"/>
      <c r="UG498" s="28"/>
      <c r="UH498" s="28"/>
      <c r="UI498" s="28"/>
      <c r="UJ498" s="28"/>
      <c r="UK498" s="28"/>
      <c r="UL498" s="28"/>
      <c r="UM498" s="28"/>
      <c r="UN498" s="28"/>
      <c r="UO498" s="28"/>
      <c r="UP498" s="28"/>
      <c r="UQ498" s="28"/>
      <c r="UR498" s="28"/>
      <c r="US498" s="28"/>
      <c r="UT498" s="28"/>
      <c r="UU498" s="28"/>
      <c r="UV498" s="28"/>
      <c r="UW498" s="28"/>
      <c r="UX498" s="28"/>
      <c r="UY498" s="28"/>
      <c r="UZ498" s="28"/>
      <c r="VA498" s="28"/>
      <c r="VB498" s="28"/>
      <c r="VC498" s="28"/>
      <c r="VD498" s="28"/>
      <c r="VE498" s="28"/>
      <c r="VF498" s="28"/>
      <c r="VG498" s="28"/>
      <c r="VH498" s="28"/>
      <c r="VI498" s="28"/>
      <c r="VJ498" s="28"/>
      <c r="VK498" s="28"/>
      <c r="VL498" s="28"/>
      <c r="VM498" s="28"/>
      <c r="VN498" s="28"/>
      <c r="VO498" s="28"/>
      <c r="VP498" s="28"/>
      <c r="VQ498" s="28"/>
      <c r="VR498" s="28"/>
      <c r="VS498" s="28"/>
      <c r="VT498" s="28"/>
      <c r="VU498" s="28"/>
      <c r="VV498" s="28"/>
      <c r="VW498" s="28"/>
      <c r="VX498" s="28"/>
      <c r="VY498" s="28"/>
      <c r="VZ498" s="28"/>
      <c r="WA498" s="28"/>
      <c r="WB498" s="28"/>
      <c r="WC498" s="28"/>
      <c r="WD498" s="28"/>
      <c r="WE498" s="28"/>
      <c r="WF498" s="28"/>
      <c r="WG498" s="28"/>
      <c r="WH498" s="28"/>
      <c r="WI498" s="28"/>
      <c r="WJ498" s="28"/>
      <c r="WK498" s="28"/>
      <c r="WL498" s="28"/>
      <c r="WM498" s="28"/>
      <c r="WN498" s="28"/>
      <c r="WO498" s="28"/>
      <c r="WP498" s="28"/>
      <c r="WQ498" s="28"/>
      <c r="WR498" s="28"/>
      <c r="WS498" s="28"/>
      <c r="WT498" s="28"/>
      <c r="WU498" s="28"/>
      <c r="WV498" s="28"/>
      <c r="WW498" s="28"/>
      <c r="WX498" s="28"/>
      <c r="WY498" s="28"/>
      <c r="WZ498" s="28"/>
      <c r="XA498" s="28"/>
      <c r="XB498" s="28"/>
      <c r="XC498" s="28"/>
      <c r="XD498" s="28"/>
      <c r="XE498" s="28"/>
      <c r="XF498" s="28"/>
      <c r="XG498" s="28"/>
      <c r="XH498" s="28"/>
      <c r="XI498" s="28"/>
      <c r="XJ498" s="28"/>
      <c r="XK498" s="28"/>
      <c r="XL498" s="28"/>
      <c r="XM498" s="28"/>
      <c r="XN498" s="28"/>
      <c r="XO498" s="28"/>
      <c r="XP498" s="28"/>
      <c r="XQ498" s="28"/>
      <c r="XR498" s="28"/>
      <c r="XS498" s="28"/>
      <c r="XT498" s="28"/>
      <c r="XU498" s="28"/>
      <c r="XV498" s="28"/>
      <c r="XW498" s="28"/>
      <c r="XX498" s="28"/>
      <c r="XY498" s="28"/>
      <c r="XZ498" s="28"/>
      <c r="YA498" s="28"/>
      <c r="YB498" s="28"/>
      <c r="YC498" s="28"/>
      <c r="YD498" s="28"/>
      <c r="YE498" s="28"/>
      <c r="YF498" s="28"/>
      <c r="YG498" s="28"/>
      <c r="YH498" s="28"/>
      <c r="YI498" s="28"/>
      <c r="YJ498" s="28"/>
      <c r="YK498" s="28"/>
      <c r="YL498" s="28"/>
      <c r="YM498" s="28"/>
      <c r="YN498" s="28"/>
      <c r="YO498" s="28"/>
      <c r="YP498" s="28"/>
      <c r="YQ498" s="28"/>
      <c r="YR498" s="28"/>
      <c r="YS498" s="28"/>
      <c r="YT498" s="28"/>
      <c r="YU498" s="28"/>
      <c r="YV498" s="28"/>
      <c r="YW498" s="28"/>
      <c r="YX498" s="28"/>
      <c r="YY498" s="28"/>
      <c r="YZ498" s="28"/>
      <c r="ZA498" s="28"/>
      <c r="ZB498" s="28"/>
      <c r="ZC498" s="28"/>
      <c r="ZD498" s="28"/>
      <c r="ZE498" s="28"/>
      <c r="ZF498" s="28"/>
      <c r="ZG498" s="28"/>
      <c r="ZH498" s="28"/>
      <c r="ZI498" s="28"/>
      <c r="ZJ498" s="28"/>
      <c r="ZK498" s="28"/>
      <c r="ZL498" s="28"/>
      <c r="ZM498" s="28"/>
      <c r="ZN498" s="28"/>
      <c r="ZO498" s="28"/>
      <c r="ZP498" s="28"/>
      <c r="ZQ498" s="28"/>
      <c r="ZR498" s="28"/>
      <c r="ZS498" s="28"/>
      <c r="ZT498" s="28"/>
      <c r="ZU498" s="28"/>
      <c r="ZV498" s="28"/>
      <c r="ZW498" s="28"/>
      <c r="ZX498" s="28"/>
      <c r="ZY498" s="28"/>
      <c r="ZZ498" s="28"/>
      <c r="AAA498" s="28"/>
      <c r="AAB498" s="28"/>
      <c r="AAC498" s="28"/>
      <c r="AAD498" s="28"/>
      <c r="AAE498" s="28"/>
      <c r="AAF498" s="28"/>
      <c r="AAG498" s="28"/>
      <c r="AAH498" s="28"/>
      <c r="AAI498" s="28"/>
      <c r="AAJ498" s="28"/>
      <c r="AAK498" s="28"/>
      <c r="AAL498" s="28"/>
      <c r="AAM498" s="28"/>
      <c r="AAN498" s="28"/>
      <c r="AAO498" s="28"/>
      <c r="AAP498" s="28"/>
      <c r="AAQ498" s="28"/>
      <c r="AAR498" s="28"/>
      <c r="AAS498" s="28"/>
      <c r="AAT498" s="28"/>
      <c r="AAU498" s="28"/>
      <c r="AAV498" s="28"/>
      <c r="AAW498" s="28"/>
      <c r="AAX498" s="28"/>
      <c r="AAY498" s="28"/>
      <c r="AAZ498" s="28"/>
      <c r="ABA498" s="28"/>
      <c r="ABB498" s="28"/>
      <c r="ABC498" s="28"/>
      <c r="ABD498" s="28"/>
      <c r="ABE498" s="28"/>
      <c r="ABF498" s="28"/>
      <c r="ABG498" s="28"/>
      <c r="ABH498" s="28"/>
      <c r="ABI498" s="28"/>
      <c r="ABJ498" s="28"/>
      <c r="ABK498" s="28"/>
      <c r="ABL498" s="28"/>
      <c r="ABM498" s="28"/>
      <c r="ABN498" s="28"/>
      <c r="ABO498" s="28"/>
      <c r="ABP498" s="28"/>
      <c r="ABQ498" s="28"/>
      <c r="ABR498" s="28"/>
      <c r="ABS498" s="28"/>
      <c r="ABT498" s="28"/>
      <c r="ABU498" s="28"/>
      <c r="ABV498" s="28"/>
      <c r="ABW498" s="28"/>
      <c r="ABX498" s="28"/>
      <c r="ABY498" s="28"/>
      <c r="ABZ498" s="28"/>
      <c r="ACA498" s="28"/>
      <c r="ACB498" s="28"/>
      <c r="ACC498" s="28"/>
      <c r="ACD498" s="28"/>
      <c r="ACE498" s="28"/>
      <c r="ACF498" s="28"/>
      <c r="ACG498" s="28"/>
      <c r="ACH498" s="28"/>
      <c r="ACI498" s="28"/>
      <c r="ACJ498" s="28"/>
      <c r="ACK498" s="28"/>
      <c r="ACL498" s="28"/>
      <c r="ACM498" s="28"/>
      <c r="ACN498" s="28"/>
      <c r="ACO498" s="28"/>
      <c r="ACP498" s="28"/>
      <c r="ACQ498" s="28"/>
      <c r="ACR498" s="28"/>
      <c r="ACS498" s="28"/>
      <c r="ACT498" s="28"/>
      <c r="ACU498" s="28"/>
      <c r="ACV498" s="28"/>
      <c r="ACW498" s="28"/>
      <c r="ACX498" s="28"/>
      <c r="ACY498" s="28"/>
      <c r="ACZ498" s="28"/>
      <c r="ADA498" s="28"/>
      <c r="ADB498" s="28"/>
      <c r="ADC498" s="28"/>
      <c r="ADD498" s="28"/>
      <c r="ADE498" s="28"/>
      <c r="ADF498" s="28"/>
      <c r="ADG498" s="28"/>
      <c r="ADH498" s="28"/>
      <c r="ADI498" s="28"/>
      <c r="ADJ498" s="28"/>
      <c r="ADK498" s="28"/>
      <c r="ADL498" s="28"/>
      <c r="ADM498" s="28"/>
      <c r="ADN498" s="28"/>
      <c r="ADO498" s="28"/>
      <c r="ADP498" s="28"/>
      <c r="ADQ498" s="28"/>
      <c r="ADR498" s="28"/>
      <c r="ADS498" s="28"/>
      <c r="ADT498" s="28"/>
      <c r="ADU498" s="28"/>
      <c r="ADV498" s="28"/>
      <c r="ADW498" s="28"/>
      <c r="ADX498" s="28"/>
      <c r="ADY498" s="28"/>
      <c r="ADZ498" s="28"/>
      <c r="AEA498" s="28"/>
      <c r="AEB498" s="28"/>
      <c r="AEC498" s="28"/>
      <c r="AED498" s="28"/>
      <c r="AEE498" s="28"/>
      <c r="AEF498" s="28"/>
      <c r="AEG498" s="28"/>
      <c r="AEH498" s="28"/>
      <c r="AEI498" s="28"/>
      <c r="AEJ498" s="28"/>
      <c r="AEK498" s="28"/>
      <c r="AEL498" s="28"/>
      <c r="AEM498" s="28"/>
      <c r="AEN498" s="28"/>
      <c r="AEO498" s="28"/>
      <c r="AEP498" s="28"/>
      <c r="AEQ498" s="28"/>
      <c r="AER498" s="28"/>
      <c r="AES498" s="28"/>
      <c r="AET498" s="28"/>
      <c r="AEU498" s="28"/>
      <c r="AEV498" s="28"/>
      <c r="AEW498" s="28"/>
      <c r="AEX498" s="28"/>
      <c r="AEY498" s="28"/>
      <c r="AEZ498" s="28"/>
      <c r="AFA498" s="28"/>
      <c r="AFB498" s="28"/>
      <c r="AFC498" s="28"/>
      <c r="AFD498" s="28"/>
      <c r="AFE498" s="28"/>
      <c r="AFF498" s="28"/>
      <c r="AFG498" s="28"/>
      <c r="AFH498" s="28"/>
      <c r="AFI498" s="28"/>
      <c r="AFJ498" s="28"/>
      <c r="AFK498" s="28"/>
      <c r="AFL498" s="28"/>
      <c r="AFM498" s="28"/>
      <c r="AFN498" s="28"/>
      <c r="AFO498" s="28"/>
      <c r="AFP498" s="28"/>
      <c r="AFQ498" s="28"/>
      <c r="AFR498" s="28"/>
    </row>
    <row r="499" spans="1:850" s="130" customFormat="1" ht="14.25" thickTop="1">
      <c r="A499" s="209" t="s">
        <v>134</v>
      </c>
      <c r="B499" s="210" t="s">
        <v>131</v>
      </c>
      <c r="C499" s="211"/>
      <c r="D499" s="212" t="s">
        <v>133</v>
      </c>
      <c r="E499" s="213" t="s">
        <v>134</v>
      </c>
      <c r="F499" s="214" t="s">
        <v>118</v>
      </c>
      <c r="G499" s="215" t="s">
        <v>118</v>
      </c>
      <c r="H499" s="216">
        <f>SUMIFS(H449:H498,$A449:$A498,"設備費")</f>
        <v>0</v>
      </c>
      <c r="I499" s="217" t="s">
        <v>98</v>
      </c>
      <c r="J499" s="216">
        <f>SUMIFS(J449:J498,$A449:$A498,"設備費")</f>
        <v>0</v>
      </c>
      <c r="K499" s="217" t="s">
        <v>98</v>
      </c>
      <c r="L499" s="218">
        <f>SUMIFS(L449:L498,$A449:$A498,"設備費")</f>
        <v>0</v>
      </c>
      <c r="M499" s="219" t="s">
        <v>109</v>
      </c>
      <c r="N499" s="217" t="s">
        <v>109</v>
      </c>
      <c r="O499" s="216">
        <f>SUMIFS(O449:O498,$A449:$A498,"設備費")</f>
        <v>0</v>
      </c>
      <c r="P499" s="217" t="s">
        <v>98</v>
      </c>
      <c r="Q499" s="216">
        <f>SUMIFS(Q449:Q498,$A449:$A498,"設備費")</f>
        <v>0</v>
      </c>
      <c r="R499" s="217" t="s">
        <v>98</v>
      </c>
      <c r="S499" s="220">
        <f>SUMIFS(S449:S498,$A449:$A498,"設備費")</f>
        <v>0</v>
      </c>
      <c r="T499" s="219" t="s">
        <v>119</v>
      </c>
      <c r="U499" s="217" t="s">
        <v>109</v>
      </c>
      <c r="V499" s="216">
        <f>SUMIFS(V449:V498,$A449:$A498,"設備費")</f>
        <v>0</v>
      </c>
      <c r="W499" s="217" t="s">
        <v>98</v>
      </c>
      <c r="X499" s="216">
        <f>SUMIFS(X449:X498,$A449:$A498,"設備費")</f>
        <v>0</v>
      </c>
      <c r="Y499" s="217" t="s">
        <v>98</v>
      </c>
      <c r="Z499" s="218">
        <f>SUMIFS(Z449:Z498,$A449:$A498,"設備費")</f>
        <v>0</v>
      </c>
      <c r="AA499" s="221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  <c r="QN499" s="28"/>
      <c r="QO499" s="28"/>
      <c r="QP499" s="28"/>
      <c r="QQ499" s="28"/>
      <c r="QR499" s="28"/>
      <c r="QS499" s="28"/>
      <c r="QT499" s="28"/>
      <c r="QU499" s="28"/>
      <c r="QV499" s="28"/>
      <c r="QW499" s="28"/>
      <c r="QX499" s="28"/>
      <c r="QY499" s="28"/>
      <c r="QZ499" s="28"/>
      <c r="RA499" s="28"/>
      <c r="RB499" s="28"/>
      <c r="RC499" s="28"/>
      <c r="RD499" s="28"/>
      <c r="RE499" s="28"/>
      <c r="RF499" s="28"/>
      <c r="RG499" s="28"/>
      <c r="RH499" s="28"/>
      <c r="RI499" s="28"/>
      <c r="RJ499" s="28"/>
      <c r="RK499" s="28"/>
      <c r="RL499" s="28"/>
      <c r="RM499" s="28"/>
      <c r="RN499" s="28"/>
      <c r="RO499" s="28"/>
      <c r="RP499" s="28"/>
      <c r="RQ499" s="28"/>
      <c r="RR499" s="28"/>
      <c r="RS499" s="28"/>
      <c r="RT499" s="28"/>
      <c r="RU499" s="28"/>
      <c r="RV499" s="28"/>
      <c r="RW499" s="28"/>
      <c r="RX499" s="28"/>
      <c r="RY499" s="28"/>
      <c r="RZ499" s="28"/>
      <c r="SA499" s="28"/>
      <c r="SB499" s="28"/>
      <c r="SC499" s="28"/>
      <c r="SD499" s="28"/>
      <c r="SE499" s="28"/>
      <c r="SF499" s="28"/>
      <c r="SG499" s="28"/>
      <c r="SH499" s="28"/>
      <c r="SI499" s="28"/>
      <c r="SJ499" s="28"/>
      <c r="SK499" s="28"/>
      <c r="SL499" s="28"/>
      <c r="SM499" s="28"/>
      <c r="SN499" s="28"/>
      <c r="SO499" s="28"/>
      <c r="SP499" s="28"/>
      <c r="SQ499" s="28"/>
      <c r="SR499" s="28"/>
      <c r="SS499" s="28"/>
      <c r="ST499" s="28"/>
      <c r="SU499" s="28"/>
      <c r="SV499" s="28"/>
      <c r="SW499" s="28"/>
      <c r="SX499" s="28"/>
      <c r="SY499" s="28"/>
      <c r="SZ499" s="28"/>
      <c r="TA499" s="28"/>
      <c r="TB499" s="28"/>
      <c r="TC499" s="28"/>
      <c r="TD499" s="28"/>
      <c r="TE499" s="28"/>
      <c r="TF499" s="28"/>
      <c r="TG499" s="28"/>
      <c r="TH499" s="28"/>
      <c r="TI499" s="28"/>
      <c r="TJ499" s="28"/>
      <c r="TK499" s="28"/>
      <c r="TL499" s="28"/>
      <c r="TM499" s="28"/>
      <c r="TN499" s="28"/>
      <c r="TO499" s="28"/>
      <c r="TP499" s="28"/>
      <c r="TQ499" s="28"/>
      <c r="TR499" s="28"/>
      <c r="TS499" s="28"/>
      <c r="TT499" s="28"/>
      <c r="TU499" s="28"/>
      <c r="TV499" s="28"/>
      <c r="TW499" s="28"/>
      <c r="TX499" s="28"/>
      <c r="TY499" s="28"/>
      <c r="TZ499" s="28"/>
      <c r="UA499" s="28"/>
      <c r="UB499" s="28"/>
      <c r="UC499" s="28"/>
      <c r="UD499" s="28"/>
      <c r="UE499" s="28"/>
      <c r="UF499" s="28"/>
      <c r="UG499" s="28"/>
      <c r="UH499" s="28"/>
      <c r="UI499" s="28"/>
      <c r="UJ499" s="28"/>
      <c r="UK499" s="28"/>
      <c r="UL499" s="28"/>
      <c r="UM499" s="28"/>
      <c r="UN499" s="28"/>
      <c r="UO499" s="28"/>
      <c r="UP499" s="28"/>
      <c r="UQ499" s="28"/>
      <c r="UR499" s="28"/>
      <c r="US499" s="28"/>
      <c r="UT499" s="28"/>
      <c r="UU499" s="28"/>
      <c r="UV499" s="28"/>
      <c r="UW499" s="28"/>
      <c r="UX499" s="28"/>
      <c r="UY499" s="28"/>
      <c r="UZ499" s="28"/>
      <c r="VA499" s="28"/>
      <c r="VB499" s="28"/>
      <c r="VC499" s="28"/>
      <c r="VD499" s="28"/>
      <c r="VE499" s="28"/>
      <c r="VF499" s="28"/>
      <c r="VG499" s="28"/>
      <c r="VH499" s="28"/>
      <c r="VI499" s="28"/>
      <c r="VJ499" s="28"/>
      <c r="VK499" s="28"/>
      <c r="VL499" s="28"/>
      <c r="VM499" s="28"/>
      <c r="VN499" s="28"/>
      <c r="VO499" s="28"/>
      <c r="VP499" s="28"/>
      <c r="VQ499" s="28"/>
      <c r="VR499" s="28"/>
      <c r="VS499" s="28"/>
      <c r="VT499" s="28"/>
      <c r="VU499" s="28"/>
      <c r="VV499" s="28"/>
      <c r="VW499" s="28"/>
      <c r="VX499" s="28"/>
      <c r="VY499" s="28"/>
      <c r="VZ499" s="28"/>
      <c r="WA499" s="28"/>
      <c r="WB499" s="28"/>
      <c r="WC499" s="28"/>
      <c r="WD499" s="28"/>
      <c r="WE499" s="28"/>
      <c r="WF499" s="28"/>
      <c r="WG499" s="28"/>
      <c r="WH499" s="28"/>
      <c r="WI499" s="28"/>
      <c r="WJ499" s="28"/>
      <c r="WK499" s="28"/>
      <c r="WL499" s="28"/>
      <c r="WM499" s="28"/>
      <c r="WN499" s="28"/>
      <c r="WO499" s="28"/>
      <c r="WP499" s="28"/>
      <c r="WQ499" s="28"/>
      <c r="WR499" s="28"/>
      <c r="WS499" s="28"/>
      <c r="WT499" s="28"/>
      <c r="WU499" s="28"/>
      <c r="WV499" s="28"/>
      <c r="WW499" s="28"/>
      <c r="WX499" s="28"/>
      <c r="WY499" s="28"/>
      <c r="WZ499" s="28"/>
      <c r="XA499" s="28"/>
      <c r="XB499" s="28"/>
      <c r="XC499" s="28"/>
      <c r="XD499" s="28"/>
      <c r="XE499" s="28"/>
      <c r="XF499" s="28"/>
      <c r="XG499" s="28"/>
      <c r="XH499" s="28"/>
      <c r="XI499" s="28"/>
      <c r="XJ499" s="28"/>
      <c r="XK499" s="28"/>
      <c r="XL499" s="28"/>
      <c r="XM499" s="28"/>
      <c r="XN499" s="28"/>
      <c r="XO499" s="28"/>
      <c r="XP499" s="28"/>
      <c r="XQ499" s="28"/>
      <c r="XR499" s="28"/>
      <c r="XS499" s="28"/>
      <c r="XT499" s="28"/>
      <c r="XU499" s="28"/>
      <c r="XV499" s="28"/>
      <c r="XW499" s="28"/>
      <c r="XX499" s="28"/>
      <c r="XY499" s="28"/>
      <c r="XZ499" s="28"/>
      <c r="YA499" s="28"/>
      <c r="YB499" s="28"/>
      <c r="YC499" s="28"/>
      <c r="YD499" s="28"/>
      <c r="YE499" s="28"/>
      <c r="YF499" s="28"/>
      <c r="YG499" s="28"/>
      <c r="YH499" s="28"/>
      <c r="YI499" s="28"/>
      <c r="YJ499" s="28"/>
      <c r="YK499" s="28"/>
      <c r="YL499" s="28"/>
      <c r="YM499" s="28"/>
      <c r="YN499" s="28"/>
      <c r="YO499" s="28"/>
      <c r="YP499" s="28"/>
      <c r="YQ499" s="28"/>
      <c r="YR499" s="28"/>
      <c r="YS499" s="28"/>
      <c r="YT499" s="28"/>
      <c r="YU499" s="28"/>
      <c r="YV499" s="28"/>
      <c r="YW499" s="28"/>
      <c r="YX499" s="28"/>
      <c r="YY499" s="28"/>
      <c r="YZ499" s="28"/>
      <c r="ZA499" s="28"/>
      <c r="ZB499" s="28"/>
      <c r="ZC499" s="28"/>
      <c r="ZD499" s="28"/>
      <c r="ZE499" s="28"/>
      <c r="ZF499" s="28"/>
      <c r="ZG499" s="28"/>
      <c r="ZH499" s="28"/>
      <c r="ZI499" s="28"/>
      <c r="ZJ499" s="28"/>
      <c r="ZK499" s="28"/>
      <c r="ZL499" s="28"/>
      <c r="ZM499" s="28"/>
      <c r="ZN499" s="28"/>
      <c r="ZO499" s="28"/>
      <c r="ZP499" s="28"/>
      <c r="ZQ499" s="28"/>
      <c r="ZR499" s="28"/>
      <c r="ZS499" s="28"/>
      <c r="ZT499" s="28"/>
      <c r="ZU499" s="28"/>
      <c r="ZV499" s="28"/>
      <c r="ZW499" s="28"/>
      <c r="ZX499" s="28"/>
      <c r="ZY499" s="28"/>
      <c r="ZZ499" s="28"/>
      <c r="AAA499" s="28"/>
      <c r="AAB499" s="28"/>
      <c r="AAC499" s="28"/>
      <c r="AAD499" s="28"/>
      <c r="AAE499" s="28"/>
      <c r="AAF499" s="28"/>
      <c r="AAG499" s="28"/>
      <c r="AAH499" s="28"/>
      <c r="AAI499" s="28"/>
      <c r="AAJ499" s="28"/>
      <c r="AAK499" s="28"/>
      <c r="AAL499" s="28"/>
      <c r="AAM499" s="28"/>
      <c r="AAN499" s="28"/>
      <c r="AAO499" s="28"/>
      <c r="AAP499" s="28"/>
      <c r="AAQ499" s="28"/>
      <c r="AAR499" s="28"/>
      <c r="AAS499" s="28"/>
      <c r="AAT499" s="28"/>
      <c r="AAU499" s="28"/>
      <c r="AAV499" s="28"/>
      <c r="AAW499" s="28"/>
      <c r="AAX499" s="28"/>
      <c r="AAY499" s="28"/>
      <c r="AAZ499" s="28"/>
      <c r="ABA499" s="28"/>
      <c r="ABB499" s="28"/>
      <c r="ABC499" s="28"/>
      <c r="ABD499" s="28"/>
      <c r="ABE499" s="28"/>
      <c r="ABF499" s="28"/>
      <c r="ABG499" s="28"/>
      <c r="ABH499" s="28"/>
      <c r="ABI499" s="28"/>
      <c r="ABJ499" s="28"/>
      <c r="ABK499" s="28"/>
      <c r="ABL499" s="28"/>
      <c r="ABM499" s="28"/>
      <c r="ABN499" s="28"/>
      <c r="ABO499" s="28"/>
      <c r="ABP499" s="28"/>
      <c r="ABQ499" s="28"/>
      <c r="ABR499" s="28"/>
      <c r="ABS499" s="28"/>
      <c r="ABT499" s="28"/>
      <c r="ABU499" s="28"/>
      <c r="ABV499" s="28"/>
      <c r="ABW499" s="28"/>
      <c r="ABX499" s="28"/>
      <c r="ABY499" s="28"/>
      <c r="ABZ499" s="28"/>
      <c r="ACA499" s="28"/>
      <c r="ACB499" s="28"/>
      <c r="ACC499" s="28"/>
      <c r="ACD499" s="28"/>
      <c r="ACE499" s="28"/>
      <c r="ACF499" s="28"/>
      <c r="ACG499" s="28"/>
      <c r="ACH499" s="28"/>
      <c r="ACI499" s="28"/>
      <c r="ACJ499" s="28"/>
      <c r="ACK499" s="28"/>
      <c r="ACL499" s="28"/>
      <c r="ACM499" s="28"/>
      <c r="ACN499" s="28"/>
      <c r="ACO499" s="28"/>
      <c r="ACP499" s="28"/>
      <c r="ACQ499" s="28"/>
      <c r="ACR499" s="28"/>
      <c r="ACS499" s="28"/>
      <c r="ACT499" s="28"/>
      <c r="ACU499" s="28"/>
      <c r="ACV499" s="28"/>
      <c r="ACW499" s="28"/>
      <c r="ACX499" s="28"/>
      <c r="ACY499" s="28"/>
      <c r="ACZ499" s="28"/>
      <c r="ADA499" s="28"/>
      <c r="ADB499" s="28"/>
      <c r="ADC499" s="28"/>
      <c r="ADD499" s="28"/>
      <c r="ADE499" s="28"/>
      <c r="ADF499" s="28"/>
      <c r="ADG499" s="28"/>
      <c r="ADH499" s="28"/>
      <c r="ADI499" s="28"/>
      <c r="ADJ499" s="28"/>
      <c r="ADK499" s="28"/>
      <c r="ADL499" s="28"/>
      <c r="ADM499" s="28"/>
      <c r="ADN499" s="28"/>
      <c r="ADO499" s="28"/>
      <c r="ADP499" s="28"/>
      <c r="ADQ499" s="28"/>
      <c r="ADR499" s="28"/>
      <c r="ADS499" s="28"/>
      <c r="ADT499" s="28"/>
      <c r="ADU499" s="28"/>
      <c r="ADV499" s="28"/>
      <c r="ADW499" s="28"/>
      <c r="ADX499" s="28"/>
      <c r="ADY499" s="28"/>
      <c r="ADZ499" s="28"/>
      <c r="AEA499" s="28"/>
      <c r="AEB499" s="28"/>
      <c r="AEC499" s="28"/>
      <c r="AED499" s="28"/>
      <c r="AEE499" s="28"/>
      <c r="AEF499" s="28"/>
      <c r="AEG499" s="28"/>
      <c r="AEH499" s="28"/>
      <c r="AEI499" s="28"/>
      <c r="AEJ499" s="28"/>
      <c r="AEK499" s="28"/>
      <c r="AEL499" s="28"/>
      <c r="AEM499" s="28"/>
      <c r="AEN499" s="28"/>
      <c r="AEO499" s="28"/>
      <c r="AEP499" s="28"/>
      <c r="AEQ499" s="28"/>
      <c r="AER499" s="28"/>
      <c r="AES499" s="28"/>
      <c r="AET499" s="28"/>
      <c r="AEU499" s="28"/>
      <c r="AEV499" s="28"/>
      <c r="AEW499" s="28"/>
      <c r="AEX499" s="28"/>
      <c r="AEY499" s="28"/>
      <c r="AEZ499" s="28"/>
      <c r="AFA499" s="28"/>
      <c r="AFB499" s="28"/>
      <c r="AFC499" s="28"/>
      <c r="AFD499" s="28"/>
      <c r="AFE499" s="28"/>
      <c r="AFF499" s="28"/>
      <c r="AFG499" s="28"/>
      <c r="AFH499" s="28"/>
      <c r="AFI499" s="28"/>
      <c r="AFJ499" s="28"/>
      <c r="AFK499" s="28"/>
      <c r="AFL499" s="28"/>
      <c r="AFM499" s="28"/>
      <c r="AFN499" s="28"/>
      <c r="AFO499" s="28"/>
      <c r="AFP499" s="28"/>
      <c r="AFQ499" s="28"/>
      <c r="AFR499" s="28"/>
    </row>
    <row r="500" spans="1:850" s="130" customFormat="1">
      <c r="A500" s="138" t="s">
        <v>134</v>
      </c>
      <c r="B500" s="222" t="s">
        <v>141</v>
      </c>
      <c r="C500" s="223"/>
      <c r="D500" s="139" t="s">
        <v>128</v>
      </c>
      <c r="E500" s="140" t="s">
        <v>134</v>
      </c>
      <c r="F500" s="224" t="s">
        <v>118</v>
      </c>
      <c r="G500" s="225" t="s">
        <v>109</v>
      </c>
      <c r="H500" s="156">
        <f>SUMIFS(H449:H498,$A449:$A498,"工事費")</f>
        <v>0</v>
      </c>
      <c r="I500" s="226" t="s">
        <v>98</v>
      </c>
      <c r="J500" s="156">
        <f>SUMIFS(J449:J498,$A449:$A498,"工事費")</f>
        <v>0</v>
      </c>
      <c r="K500" s="226" t="s">
        <v>98</v>
      </c>
      <c r="L500" s="158">
        <f>SUMIFS(L449:L498,$A449:$A498,"工事費")</f>
        <v>0</v>
      </c>
      <c r="M500" s="227" t="s">
        <v>119</v>
      </c>
      <c r="N500" s="226" t="s">
        <v>118</v>
      </c>
      <c r="O500" s="156">
        <f>SUMIFS(O449:O498,$A449:$A498,"工事費")</f>
        <v>0</v>
      </c>
      <c r="P500" s="226" t="s">
        <v>98</v>
      </c>
      <c r="Q500" s="156">
        <f>SUMIFS(Q449:Q498,$A449:$A498,"工事費")</f>
        <v>0</v>
      </c>
      <c r="R500" s="226" t="s">
        <v>98</v>
      </c>
      <c r="S500" s="197">
        <f>SUMIFS(S449:S498,$A449:$A498,"工事費")</f>
        <v>0</v>
      </c>
      <c r="T500" s="227" t="s">
        <v>109</v>
      </c>
      <c r="U500" s="226" t="s">
        <v>118</v>
      </c>
      <c r="V500" s="156">
        <f>SUMIFS(V449:V498,$A449:$A498,"工事費")</f>
        <v>0</v>
      </c>
      <c r="W500" s="226" t="s">
        <v>98</v>
      </c>
      <c r="X500" s="156">
        <f>SUMIFS(X449:X498,$A449:$A498,"工事費")</f>
        <v>0</v>
      </c>
      <c r="Y500" s="226" t="s">
        <v>98</v>
      </c>
      <c r="Z500" s="158">
        <f>SUMIFS(Z449:Z498,$A449:$A498,"工事費")</f>
        <v>0</v>
      </c>
      <c r="AA500" s="162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  <c r="QN500" s="28"/>
      <c r="QO500" s="28"/>
      <c r="QP500" s="28"/>
      <c r="QQ500" s="28"/>
      <c r="QR500" s="28"/>
      <c r="QS500" s="28"/>
      <c r="QT500" s="28"/>
      <c r="QU500" s="28"/>
      <c r="QV500" s="28"/>
      <c r="QW500" s="28"/>
      <c r="QX500" s="28"/>
      <c r="QY500" s="28"/>
      <c r="QZ500" s="28"/>
      <c r="RA500" s="28"/>
      <c r="RB500" s="28"/>
      <c r="RC500" s="28"/>
      <c r="RD500" s="28"/>
      <c r="RE500" s="28"/>
      <c r="RF500" s="28"/>
      <c r="RG500" s="28"/>
      <c r="RH500" s="28"/>
      <c r="RI500" s="28"/>
      <c r="RJ500" s="28"/>
      <c r="RK500" s="28"/>
      <c r="RL500" s="28"/>
      <c r="RM500" s="28"/>
      <c r="RN500" s="28"/>
      <c r="RO500" s="28"/>
      <c r="RP500" s="28"/>
      <c r="RQ500" s="28"/>
      <c r="RR500" s="28"/>
      <c r="RS500" s="28"/>
      <c r="RT500" s="28"/>
      <c r="RU500" s="28"/>
      <c r="RV500" s="28"/>
      <c r="RW500" s="28"/>
      <c r="RX500" s="28"/>
      <c r="RY500" s="28"/>
      <c r="RZ500" s="28"/>
      <c r="SA500" s="28"/>
      <c r="SB500" s="28"/>
      <c r="SC500" s="28"/>
      <c r="SD500" s="28"/>
      <c r="SE500" s="28"/>
      <c r="SF500" s="28"/>
      <c r="SG500" s="28"/>
      <c r="SH500" s="28"/>
      <c r="SI500" s="28"/>
      <c r="SJ500" s="28"/>
      <c r="SK500" s="28"/>
      <c r="SL500" s="28"/>
      <c r="SM500" s="28"/>
      <c r="SN500" s="28"/>
      <c r="SO500" s="28"/>
      <c r="SP500" s="28"/>
      <c r="SQ500" s="28"/>
      <c r="SR500" s="28"/>
      <c r="SS500" s="28"/>
      <c r="ST500" s="28"/>
      <c r="SU500" s="28"/>
      <c r="SV500" s="28"/>
      <c r="SW500" s="28"/>
      <c r="SX500" s="28"/>
      <c r="SY500" s="28"/>
      <c r="SZ500" s="28"/>
      <c r="TA500" s="28"/>
      <c r="TB500" s="28"/>
      <c r="TC500" s="28"/>
      <c r="TD500" s="28"/>
      <c r="TE500" s="28"/>
      <c r="TF500" s="28"/>
      <c r="TG500" s="28"/>
      <c r="TH500" s="28"/>
      <c r="TI500" s="28"/>
      <c r="TJ500" s="28"/>
      <c r="TK500" s="28"/>
      <c r="TL500" s="28"/>
      <c r="TM500" s="28"/>
      <c r="TN500" s="28"/>
      <c r="TO500" s="28"/>
      <c r="TP500" s="28"/>
      <c r="TQ500" s="28"/>
      <c r="TR500" s="28"/>
      <c r="TS500" s="28"/>
      <c r="TT500" s="28"/>
      <c r="TU500" s="28"/>
      <c r="TV500" s="28"/>
      <c r="TW500" s="28"/>
      <c r="TX500" s="28"/>
      <c r="TY500" s="28"/>
      <c r="TZ500" s="28"/>
      <c r="UA500" s="28"/>
      <c r="UB500" s="28"/>
      <c r="UC500" s="28"/>
      <c r="UD500" s="28"/>
      <c r="UE500" s="28"/>
      <c r="UF500" s="28"/>
      <c r="UG500" s="28"/>
      <c r="UH500" s="28"/>
      <c r="UI500" s="28"/>
      <c r="UJ500" s="28"/>
      <c r="UK500" s="28"/>
      <c r="UL500" s="28"/>
      <c r="UM500" s="28"/>
      <c r="UN500" s="28"/>
      <c r="UO500" s="28"/>
      <c r="UP500" s="28"/>
      <c r="UQ500" s="28"/>
      <c r="UR500" s="28"/>
      <c r="US500" s="28"/>
      <c r="UT500" s="28"/>
      <c r="UU500" s="28"/>
      <c r="UV500" s="28"/>
      <c r="UW500" s="28"/>
      <c r="UX500" s="28"/>
      <c r="UY500" s="28"/>
      <c r="UZ500" s="28"/>
      <c r="VA500" s="28"/>
      <c r="VB500" s="28"/>
      <c r="VC500" s="28"/>
      <c r="VD500" s="28"/>
      <c r="VE500" s="28"/>
      <c r="VF500" s="28"/>
      <c r="VG500" s="28"/>
      <c r="VH500" s="28"/>
      <c r="VI500" s="28"/>
      <c r="VJ500" s="28"/>
      <c r="VK500" s="28"/>
      <c r="VL500" s="28"/>
      <c r="VM500" s="28"/>
      <c r="VN500" s="28"/>
      <c r="VO500" s="28"/>
      <c r="VP500" s="28"/>
      <c r="VQ500" s="28"/>
      <c r="VR500" s="28"/>
      <c r="VS500" s="28"/>
      <c r="VT500" s="28"/>
      <c r="VU500" s="28"/>
      <c r="VV500" s="28"/>
      <c r="VW500" s="28"/>
      <c r="VX500" s="28"/>
      <c r="VY500" s="28"/>
      <c r="VZ500" s="28"/>
      <c r="WA500" s="28"/>
      <c r="WB500" s="28"/>
      <c r="WC500" s="28"/>
      <c r="WD500" s="28"/>
      <c r="WE500" s="28"/>
      <c r="WF500" s="28"/>
      <c r="WG500" s="28"/>
      <c r="WH500" s="28"/>
      <c r="WI500" s="28"/>
      <c r="WJ500" s="28"/>
      <c r="WK500" s="28"/>
      <c r="WL500" s="28"/>
      <c r="WM500" s="28"/>
      <c r="WN500" s="28"/>
      <c r="WO500" s="28"/>
      <c r="WP500" s="28"/>
      <c r="WQ500" s="28"/>
      <c r="WR500" s="28"/>
      <c r="WS500" s="28"/>
      <c r="WT500" s="28"/>
      <c r="WU500" s="28"/>
      <c r="WV500" s="28"/>
      <c r="WW500" s="28"/>
      <c r="WX500" s="28"/>
      <c r="WY500" s="28"/>
      <c r="WZ500" s="28"/>
      <c r="XA500" s="28"/>
      <c r="XB500" s="28"/>
      <c r="XC500" s="28"/>
      <c r="XD500" s="28"/>
      <c r="XE500" s="28"/>
      <c r="XF500" s="28"/>
      <c r="XG500" s="28"/>
      <c r="XH500" s="28"/>
      <c r="XI500" s="28"/>
      <c r="XJ500" s="28"/>
      <c r="XK500" s="28"/>
      <c r="XL500" s="28"/>
      <c r="XM500" s="28"/>
      <c r="XN500" s="28"/>
      <c r="XO500" s="28"/>
      <c r="XP500" s="28"/>
      <c r="XQ500" s="28"/>
      <c r="XR500" s="28"/>
      <c r="XS500" s="28"/>
      <c r="XT500" s="28"/>
      <c r="XU500" s="28"/>
      <c r="XV500" s="28"/>
      <c r="XW500" s="28"/>
      <c r="XX500" s="28"/>
      <c r="XY500" s="28"/>
      <c r="XZ500" s="28"/>
      <c r="YA500" s="28"/>
      <c r="YB500" s="28"/>
      <c r="YC500" s="28"/>
      <c r="YD500" s="28"/>
      <c r="YE500" s="28"/>
      <c r="YF500" s="28"/>
      <c r="YG500" s="28"/>
      <c r="YH500" s="28"/>
      <c r="YI500" s="28"/>
      <c r="YJ500" s="28"/>
      <c r="YK500" s="28"/>
      <c r="YL500" s="28"/>
      <c r="YM500" s="28"/>
      <c r="YN500" s="28"/>
      <c r="YO500" s="28"/>
      <c r="YP500" s="28"/>
      <c r="YQ500" s="28"/>
      <c r="YR500" s="28"/>
      <c r="YS500" s="28"/>
      <c r="YT500" s="28"/>
      <c r="YU500" s="28"/>
      <c r="YV500" s="28"/>
      <c r="YW500" s="28"/>
      <c r="YX500" s="28"/>
      <c r="YY500" s="28"/>
      <c r="YZ500" s="28"/>
      <c r="ZA500" s="28"/>
      <c r="ZB500" s="28"/>
      <c r="ZC500" s="28"/>
      <c r="ZD500" s="28"/>
      <c r="ZE500" s="28"/>
      <c r="ZF500" s="28"/>
      <c r="ZG500" s="28"/>
      <c r="ZH500" s="28"/>
      <c r="ZI500" s="28"/>
      <c r="ZJ500" s="28"/>
      <c r="ZK500" s="28"/>
      <c r="ZL500" s="28"/>
      <c r="ZM500" s="28"/>
      <c r="ZN500" s="28"/>
      <c r="ZO500" s="28"/>
      <c r="ZP500" s="28"/>
      <c r="ZQ500" s="28"/>
      <c r="ZR500" s="28"/>
      <c r="ZS500" s="28"/>
      <c r="ZT500" s="28"/>
      <c r="ZU500" s="28"/>
      <c r="ZV500" s="28"/>
      <c r="ZW500" s="28"/>
      <c r="ZX500" s="28"/>
      <c r="ZY500" s="28"/>
      <c r="ZZ500" s="28"/>
      <c r="AAA500" s="28"/>
      <c r="AAB500" s="28"/>
      <c r="AAC500" s="28"/>
      <c r="AAD500" s="28"/>
      <c r="AAE500" s="28"/>
      <c r="AAF500" s="28"/>
      <c r="AAG500" s="28"/>
      <c r="AAH500" s="28"/>
      <c r="AAI500" s="28"/>
      <c r="AAJ500" s="28"/>
      <c r="AAK500" s="28"/>
      <c r="AAL500" s="28"/>
      <c r="AAM500" s="28"/>
      <c r="AAN500" s="28"/>
      <c r="AAO500" s="28"/>
      <c r="AAP500" s="28"/>
      <c r="AAQ500" s="28"/>
      <c r="AAR500" s="28"/>
      <c r="AAS500" s="28"/>
      <c r="AAT500" s="28"/>
      <c r="AAU500" s="28"/>
      <c r="AAV500" s="28"/>
      <c r="AAW500" s="28"/>
      <c r="AAX500" s="28"/>
      <c r="AAY500" s="28"/>
      <c r="AAZ500" s="28"/>
      <c r="ABA500" s="28"/>
      <c r="ABB500" s="28"/>
      <c r="ABC500" s="28"/>
      <c r="ABD500" s="28"/>
      <c r="ABE500" s="28"/>
      <c r="ABF500" s="28"/>
      <c r="ABG500" s="28"/>
      <c r="ABH500" s="28"/>
      <c r="ABI500" s="28"/>
      <c r="ABJ500" s="28"/>
      <c r="ABK500" s="28"/>
      <c r="ABL500" s="28"/>
      <c r="ABM500" s="28"/>
      <c r="ABN500" s="28"/>
      <c r="ABO500" s="28"/>
      <c r="ABP500" s="28"/>
      <c r="ABQ500" s="28"/>
      <c r="ABR500" s="28"/>
      <c r="ABS500" s="28"/>
      <c r="ABT500" s="28"/>
      <c r="ABU500" s="28"/>
      <c r="ABV500" s="28"/>
      <c r="ABW500" s="28"/>
      <c r="ABX500" s="28"/>
      <c r="ABY500" s="28"/>
      <c r="ABZ500" s="28"/>
      <c r="ACA500" s="28"/>
      <c r="ACB500" s="28"/>
      <c r="ACC500" s="28"/>
      <c r="ACD500" s="28"/>
      <c r="ACE500" s="28"/>
      <c r="ACF500" s="28"/>
      <c r="ACG500" s="28"/>
      <c r="ACH500" s="28"/>
      <c r="ACI500" s="28"/>
      <c r="ACJ500" s="28"/>
      <c r="ACK500" s="28"/>
      <c r="ACL500" s="28"/>
      <c r="ACM500" s="28"/>
      <c r="ACN500" s="28"/>
      <c r="ACO500" s="28"/>
      <c r="ACP500" s="28"/>
      <c r="ACQ500" s="28"/>
      <c r="ACR500" s="28"/>
      <c r="ACS500" s="28"/>
      <c r="ACT500" s="28"/>
      <c r="ACU500" s="28"/>
      <c r="ACV500" s="28"/>
      <c r="ACW500" s="28"/>
      <c r="ACX500" s="28"/>
      <c r="ACY500" s="28"/>
      <c r="ACZ500" s="28"/>
      <c r="ADA500" s="28"/>
      <c r="ADB500" s="28"/>
      <c r="ADC500" s="28"/>
      <c r="ADD500" s="28"/>
      <c r="ADE500" s="28"/>
      <c r="ADF500" s="28"/>
      <c r="ADG500" s="28"/>
      <c r="ADH500" s="28"/>
      <c r="ADI500" s="28"/>
      <c r="ADJ500" s="28"/>
      <c r="ADK500" s="28"/>
      <c r="ADL500" s="28"/>
      <c r="ADM500" s="28"/>
      <c r="ADN500" s="28"/>
      <c r="ADO500" s="28"/>
      <c r="ADP500" s="28"/>
      <c r="ADQ500" s="28"/>
      <c r="ADR500" s="28"/>
      <c r="ADS500" s="28"/>
      <c r="ADT500" s="28"/>
      <c r="ADU500" s="28"/>
      <c r="ADV500" s="28"/>
      <c r="ADW500" s="28"/>
      <c r="ADX500" s="28"/>
      <c r="ADY500" s="28"/>
      <c r="ADZ500" s="28"/>
      <c r="AEA500" s="28"/>
      <c r="AEB500" s="28"/>
      <c r="AEC500" s="28"/>
      <c r="AED500" s="28"/>
      <c r="AEE500" s="28"/>
      <c r="AEF500" s="28"/>
      <c r="AEG500" s="28"/>
      <c r="AEH500" s="28"/>
      <c r="AEI500" s="28"/>
      <c r="AEJ500" s="28"/>
      <c r="AEK500" s="28"/>
      <c r="AEL500" s="28"/>
      <c r="AEM500" s="28"/>
      <c r="AEN500" s="28"/>
      <c r="AEO500" s="28"/>
      <c r="AEP500" s="28"/>
      <c r="AEQ500" s="28"/>
      <c r="AER500" s="28"/>
      <c r="AES500" s="28"/>
      <c r="AET500" s="28"/>
      <c r="AEU500" s="28"/>
      <c r="AEV500" s="28"/>
      <c r="AEW500" s="28"/>
      <c r="AEX500" s="28"/>
      <c r="AEY500" s="28"/>
      <c r="AEZ500" s="28"/>
      <c r="AFA500" s="28"/>
      <c r="AFB500" s="28"/>
      <c r="AFC500" s="28"/>
      <c r="AFD500" s="28"/>
      <c r="AFE500" s="28"/>
      <c r="AFF500" s="28"/>
      <c r="AFG500" s="28"/>
      <c r="AFH500" s="28"/>
      <c r="AFI500" s="28"/>
      <c r="AFJ500" s="28"/>
      <c r="AFK500" s="28"/>
      <c r="AFL500" s="28"/>
      <c r="AFM500" s="28"/>
      <c r="AFN500" s="28"/>
      <c r="AFO500" s="28"/>
      <c r="AFP500" s="28"/>
      <c r="AFQ500" s="28"/>
      <c r="AFR500" s="28"/>
    </row>
    <row r="501" spans="1:850" s="130" customFormat="1" ht="14.25" thickBot="1">
      <c r="A501" s="171" t="s">
        <v>109</v>
      </c>
      <c r="B501" s="172" t="s">
        <v>116</v>
      </c>
      <c r="C501" s="173"/>
      <c r="D501" s="228" t="s">
        <v>117</v>
      </c>
      <c r="E501" s="175" t="s">
        <v>119</v>
      </c>
      <c r="F501" s="176" t="s">
        <v>119</v>
      </c>
      <c r="G501" s="229" t="s">
        <v>134</v>
      </c>
      <c r="H501" s="180">
        <f>SUM(H449:H498)</f>
        <v>0</v>
      </c>
      <c r="I501" s="230" t="s">
        <v>98</v>
      </c>
      <c r="J501" s="180">
        <f>SUM(J449:J498)</f>
        <v>0</v>
      </c>
      <c r="K501" s="230" t="s">
        <v>98</v>
      </c>
      <c r="L501" s="181">
        <f>SUM(L449:L498)</f>
        <v>0</v>
      </c>
      <c r="M501" s="182" t="s">
        <v>109</v>
      </c>
      <c r="N501" s="230" t="s">
        <v>109</v>
      </c>
      <c r="O501" s="180">
        <f>SUM(O449:O498)</f>
        <v>0</v>
      </c>
      <c r="P501" s="230" t="s">
        <v>98</v>
      </c>
      <c r="Q501" s="180">
        <f>SUM(Q449:Q498)</f>
        <v>0</v>
      </c>
      <c r="R501" s="230" t="s">
        <v>98</v>
      </c>
      <c r="S501" s="183">
        <f>SUM(S449:S498)</f>
        <v>0</v>
      </c>
      <c r="T501" s="182" t="s">
        <v>109</v>
      </c>
      <c r="U501" s="230" t="s">
        <v>134</v>
      </c>
      <c r="V501" s="180">
        <f>SUM(V449:V498)</f>
        <v>0</v>
      </c>
      <c r="W501" s="230" t="s">
        <v>98</v>
      </c>
      <c r="X501" s="180">
        <f>SUM(X449:X498)</f>
        <v>0</v>
      </c>
      <c r="Y501" s="230" t="s">
        <v>98</v>
      </c>
      <c r="Z501" s="181">
        <f>SUM(Z449:Z498)</f>
        <v>0</v>
      </c>
      <c r="AA501" s="184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/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  <c r="QN501" s="28"/>
      <c r="QO501" s="28"/>
      <c r="QP501" s="28"/>
      <c r="QQ501" s="28"/>
      <c r="QR501" s="28"/>
      <c r="QS501" s="28"/>
      <c r="QT501" s="28"/>
      <c r="QU501" s="28"/>
      <c r="QV501" s="28"/>
      <c r="QW501" s="28"/>
      <c r="QX501" s="28"/>
      <c r="QY501" s="28"/>
      <c r="QZ501" s="28"/>
      <c r="RA501" s="28"/>
      <c r="RB501" s="28"/>
      <c r="RC501" s="28"/>
      <c r="RD501" s="28"/>
      <c r="RE501" s="28"/>
      <c r="RF501" s="28"/>
      <c r="RG501" s="28"/>
      <c r="RH501" s="28"/>
      <c r="RI501" s="28"/>
      <c r="RJ501" s="28"/>
      <c r="RK501" s="28"/>
      <c r="RL501" s="28"/>
      <c r="RM501" s="28"/>
      <c r="RN501" s="28"/>
      <c r="RO501" s="28"/>
      <c r="RP501" s="28"/>
      <c r="RQ501" s="28"/>
      <c r="RR501" s="28"/>
      <c r="RS501" s="28"/>
      <c r="RT501" s="28"/>
      <c r="RU501" s="28"/>
      <c r="RV501" s="28"/>
      <c r="RW501" s="28"/>
      <c r="RX501" s="28"/>
      <c r="RY501" s="28"/>
      <c r="RZ501" s="28"/>
      <c r="SA501" s="28"/>
      <c r="SB501" s="28"/>
      <c r="SC501" s="28"/>
      <c r="SD501" s="28"/>
      <c r="SE501" s="28"/>
      <c r="SF501" s="28"/>
      <c r="SG501" s="28"/>
      <c r="SH501" s="28"/>
      <c r="SI501" s="28"/>
      <c r="SJ501" s="28"/>
      <c r="SK501" s="28"/>
      <c r="SL501" s="28"/>
      <c r="SM501" s="28"/>
      <c r="SN501" s="28"/>
      <c r="SO501" s="28"/>
      <c r="SP501" s="28"/>
      <c r="SQ501" s="28"/>
      <c r="SR501" s="28"/>
      <c r="SS501" s="28"/>
      <c r="ST501" s="28"/>
      <c r="SU501" s="28"/>
      <c r="SV501" s="28"/>
      <c r="SW501" s="28"/>
      <c r="SX501" s="28"/>
      <c r="SY501" s="28"/>
      <c r="SZ501" s="28"/>
      <c r="TA501" s="28"/>
      <c r="TB501" s="28"/>
      <c r="TC501" s="28"/>
      <c r="TD501" s="28"/>
      <c r="TE501" s="28"/>
      <c r="TF501" s="28"/>
      <c r="TG501" s="28"/>
      <c r="TH501" s="28"/>
      <c r="TI501" s="28"/>
      <c r="TJ501" s="28"/>
      <c r="TK501" s="28"/>
      <c r="TL501" s="28"/>
      <c r="TM501" s="28"/>
      <c r="TN501" s="28"/>
      <c r="TO501" s="28"/>
      <c r="TP501" s="28"/>
      <c r="TQ501" s="28"/>
      <c r="TR501" s="28"/>
      <c r="TS501" s="28"/>
      <c r="TT501" s="28"/>
      <c r="TU501" s="28"/>
      <c r="TV501" s="28"/>
      <c r="TW501" s="28"/>
      <c r="TX501" s="28"/>
      <c r="TY501" s="28"/>
      <c r="TZ501" s="28"/>
      <c r="UA501" s="28"/>
      <c r="UB501" s="28"/>
      <c r="UC501" s="28"/>
      <c r="UD501" s="28"/>
      <c r="UE501" s="28"/>
      <c r="UF501" s="28"/>
      <c r="UG501" s="28"/>
      <c r="UH501" s="28"/>
      <c r="UI501" s="28"/>
      <c r="UJ501" s="28"/>
      <c r="UK501" s="28"/>
      <c r="UL501" s="28"/>
      <c r="UM501" s="28"/>
      <c r="UN501" s="28"/>
      <c r="UO501" s="28"/>
      <c r="UP501" s="28"/>
      <c r="UQ501" s="28"/>
      <c r="UR501" s="28"/>
      <c r="US501" s="28"/>
      <c r="UT501" s="28"/>
      <c r="UU501" s="28"/>
      <c r="UV501" s="28"/>
      <c r="UW501" s="28"/>
      <c r="UX501" s="28"/>
      <c r="UY501" s="28"/>
      <c r="UZ501" s="28"/>
      <c r="VA501" s="28"/>
      <c r="VB501" s="28"/>
      <c r="VC501" s="28"/>
      <c r="VD501" s="28"/>
      <c r="VE501" s="28"/>
      <c r="VF501" s="28"/>
      <c r="VG501" s="28"/>
      <c r="VH501" s="28"/>
      <c r="VI501" s="28"/>
      <c r="VJ501" s="28"/>
      <c r="VK501" s="28"/>
      <c r="VL501" s="28"/>
      <c r="VM501" s="28"/>
      <c r="VN501" s="28"/>
      <c r="VO501" s="28"/>
      <c r="VP501" s="28"/>
      <c r="VQ501" s="28"/>
      <c r="VR501" s="28"/>
      <c r="VS501" s="28"/>
      <c r="VT501" s="28"/>
      <c r="VU501" s="28"/>
      <c r="VV501" s="28"/>
      <c r="VW501" s="28"/>
      <c r="VX501" s="28"/>
      <c r="VY501" s="28"/>
      <c r="VZ501" s="28"/>
      <c r="WA501" s="28"/>
      <c r="WB501" s="28"/>
      <c r="WC501" s="28"/>
      <c r="WD501" s="28"/>
      <c r="WE501" s="28"/>
      <c r="WF501" s="28"/>
      <c r="WG501" s="28"/>
      <c r="WH501" s="28"/>
      <c r="WI501" s="28"/>
      <c r="WJ501" s="28"/>
      <c r="WK501" s="28"/>
      <c r="WL501" s="28"/>
      <c r="WM501" s="28"/>
      <c r="WN501" s="28"/>
      <c r="WO501" s="28"/>
      <c r="WP501" s="28"/>
      <c r="WQ501" s="28"/>
      <c r="WR501" s="28"/>
      <c r="WS501" s="28"/>
      <c r="WT501" s="28"/>
      <c r="WU501" s="28"/>
      <c r="WV501" s="28"/>
      <c r="WW501" s="28"/>
      <c r="WX501" s="28"/>
      <c r="WY501" s="28"/>
      <c r="WZ501" s="28"/>
      <c r="XA501" s="28"/>
      <c r="XB501" s="28"/>
      <c r="XC501" s="28"/>
      <c r="XD501" s="28"/>
      <c r="XE501" s="28"/>
      <c r="XF501" s="28"/>
      <c r="XG501" s="28"/>
      <c r="XH501" s="28"/>
      <c r="XI501" s="28"/>
      <c r="XJ501" s="28"/>
      <c r="XK501" s="28"/>
      <c r="XL501" s="28"/>
      <c r="XM501" s="28"/>
      <c r="XN501" s="28"/>
      <c r="XO501" s="28"/>
      <c r="XP501" s="28"/>
      <c r="XQ501" s="28"/>
      <c r="XR501" s="28"/>
      <c r="XS501" s="28"/>
      <c r="XT501" s="28"/>
      <c r="XU501" s="28"/>
      <c r="XV501" s="28"/>
      <c r="XW501" s="28"/>
      <c r="XX501" s="28"/>
      <c r="XY501" s="28"/>
      <c r="XZ501" s="28"/>
      <c r="YA501" s="28"/>
      <c r="YB501" s="28"/>
      <c r="YC501" s="28"/>
      <c r="YD501" s="28"/>
      <c r="YE501" s="28"/>
      <c r="YF501" s="28"/>
      <c r="YG501" s="28"/>
      <c r="YH501" s="28"/>
      <c r="YI501" s="28"/>
      <c r="YJ501" s="28"/>
      <c r="YK501" s="28"/>
      <c r="YL501" s="28"/>
      <c r="YM501" s="28"/>
      <c r="YN501" s="28"/>
      <c r="YO501" s="28"/>
      <c r="YP501" s="28"/>
      <c r="YQ501" s="28"/>
      <c r="YR501" s="28"/>
      <c r="YS501" s="28"/>
      <c r="YT501" s="28"/>
      <c r="YU501" s="28"/>
      <c r="YV501" s="28"/>
      <c r="YW501" s="28"/>
      <c r="YX501" s="28"/>
      <c r="YY501" s="28"/>
      <c r="YZ501" s="28"/>
      <c r="ZA501" s="28"/>
      <c r="ZB501" s="28"/>
      <c r="ZC501" s="28"/>
      <c r="ZD501" s="28"/>
      <c r="ZE501" s="28"/>
      <c r="ZF501" s="28"/>
      <c r="ZG501" s="28"/>
      <c r="ZH501" s="28"/>
      <c r="ZI501" s="28"/>
      <c r="ZJ501" s="28"/>
      <c r="ZK501" s="28"/>
      <c r="ZL501" s="28"/>
      <c r="ZM501" s="28"/>
      <c r="ZN501" s="28"/>
      <c r="ZO501" s="28"/>
      <c r="ZP501" s="28"/>
      <c r="ZQ501" s="28"/>
      <c r="ZR501" s="28"/>
      <c r="ZS501" s="28"/>
      <c r="ZT501" s="28"/>
      <c r="ZU501" s="28"/>
      <c r="ZV501" s="28"/>
      <c r="ZW501" s="28"/>
      <c r="ZX501" s="28"/>
      <c r="ZY501" s="28"/>
      <c r="ZZ501" s="28"/>
      <c r="AAA501" s="28"/>
      <c r="AAB501" s="28"/>
      <c r="AAC501" s="28"/>
      <c r="AAD501" s="28"/>
      <c r="AAE501" s="28"/>
      <c r="AAF501" s="28"/>
      <c r="AAG501" s="28"/>
      <c r="AAH501" s="28"/>
      <c r="AAI501" s="28"/>
      <c r="AAJ501" s="28"/>
      <c r="AAK501" s="28"/>
      <c r="AAL501" s="28"/>
      <c r="AAM501" s="28"/>
      <c r="AAN501" s="28"/>
      <c r="AAO501" s="28"/>
      <c r="AAP501" s="28"/>
      <c r="AAQ501" s="28"/>
      <c r="AAR501" s="28"/>
      <c r="AAS501" s="28"/>
      <c r="AAT501" s="28"/>
      <c r="AAU501" s="28"/>
      <c r="AAV501" s="28"/>
      <c r="AAW501" s="28"/>
      <c r="AAX501" s="28"/>
      <c r="AAY501" s="28"/>
      <c r="AAZ501" s="28"/>
      <c r="ABA501" s="28"/>
      <c r="ABB501" s="28"/>
      <c r="ABC501" s="28"/>
      <c r="ABD501" s="28"/>
      <c r="ABE501" s="28"/>
      <c r="ABF501" s="28"/>
      <c r="ABG501" s="28"/>
      <c r="ABH501" s="28"/>
      <c r="ABI501" s="28"/>
      <c r="ABJ501" s="28"/>
      <c r="ABK501" s="28"/>
      <c r="ABL501" s="28"/>
      <c r="ABM501" s="28"/>
      <c r="ABN501" s="28"/>
      <c r="ABO501" s="28"/>
      <c r="ABP501" s="28"/>
      <c r="ABQ501" s="28"/>
      <c r="ABR501" s="28"/>
      <c r="ABS501" s="28"/>
      <c r="ABT501" s="28"/>
      <c r="ABU501" s="28"/>
      <c r="ABV501" s="28"/>
      <c r="ABW501" s="28"/>
      <c r="ABX501" s="28"/>
      <c r="ABY501" s="28"/>
      <c r="ABZ501" s="28"/>
      <c r="ACA501" s="28"/>
      <c r="ACB501" s="28"/>
      <c r="ACC501" s="28"/>
      <c r="ACD501" s="28"/>
      <c r="ACE501" s="28"/>
      <c r="ACF501" s="28"/>
      <c r="ACG501" s="28"/>
      <c r="ACH501" s="28"/>
      <c r="ACI501" s="28"/>
      <c r="ACJ501" s="28"/>
      <c r="ACK501" s="28"/>
      <c r="ACL501" s="28"/>
      <c r="ACM501" s="28"/>
      <c r="ACN501" s="28"/>
      <c r="ACO501" s="28"/>
      <c r="ACP501" s="28"/>
      <c r="ACQ501" s="28"/>
      <c r="ACR501" s="28"/>
      <c r="ACS501" s="28"/>
      <c r="ACT501" s="28"/>
      <c r="ACU501" s="28"/>
      <c r="ACV501" s="28"/>
      <c r="ACW501" s="28"/>
      <c r="ACX501" s="28"/>
      <c r="ACY501" s="28"/>
      <c r="ACZ501" s="28"/>
      <c r="ADA501" s="28"/>
      <c r="ADB501" s="28"/>
      <c r="ADC501" s="28"/>
      <c r="ADD501" s="28"/>
      <c r="ADE501" s="28"/>
      <c r="ADF501" s="28"/>
      <c r="ADG501" s="28"/>
      <c r="ADH501" s="28"/>
      <c r="ADI501" s="28"/>
      <c r="ADJ501" s="28"/>
      <c r="ADK501" s="28"/>
      <c r="ADL501" s="28"/>
      <c r="ADM501" s="28"/>
      <c r="ADN501" s="28"/>
      <c r="ADO501" s="28"/>
      <c r="ADP501" s="28"/>
      <c r="ADQ501" s="28"/>
      <c r="ADR501" s="28"/>
      <c r="ADS501" s="28"/>
      <c r="ADT501" s="28"/>
      <c r="ADU501" s="28"/>
      <c r="ADV501" s="28"/>
      <c r="ADW501" s="28"/>
      <c r="ADX501" s="28"/>
      <c r="ADY501" s="28"/>
      <c r="ADZ501" s="28"/>
      <c r="AEA501" s="28"/>
      <c r="AEB501" s="28"/>
      <c r="AEC501" s="28"/>
      <c r="AED501" s="28"/>
      <c r="AEE501" s="28"/>
      <c r="AEF501" s="28"/>
      <c r="AEG501" s="28"/>
      <c r="AEH501" s="28"/>
      <c r="AEI501" s="28"/>
      <c r="AEJ501" s="28"/>
      <c r="AEK501" s="28"/>
      <c r="AEL501" s="28"/>
      <c r="AEM501" s="28"/>
      <c r="AEN501" s="28"/>
      <c r="AEO501" s="28"/>
      <c r="AEP501" s="28"/>
      <c r="AEQ501" s="28"/>
      <c r="AER501" s="28"/>
      <c r="AES501" s="28"/>
      <c r="AET501" s="28"/>
      <c r="AEU501" s="28"/>
      <c r="AEV501" s="28"/>
      <c r="AEW501" s="28"/>
      <c r="AEX501" s="28"/>
      <c r="AEY501" s="28"/>
      <c r="AEZ501" s="28"/>
      <c r="AFA501" s="28"/>
      <c r="AFB501" s="28"/>
      <c r="AFC501" s="28"/>
      <c r="AFD501" s="28"/>
      <c r="AFE501" s="28"/>
      <c r="AFF501" s="28"/>
      <c r="AFG501" s="28"/>
      <c r="AFH501" s="28"/>
      <c r="AFI501" s="28"/>
      <c r="AFJ501" s="28"/>
      <c r="AFK501" s="28"/>
      <c r="AFL501" s="28"/>
      <c r="AFM501" s="28"/>
      <c r="AFN501" s="28"/>
      <c r="AFO501" s="28"/>
      <c r="AFP501" s="28"/>
      <c r="AFQ501" s="28"/>
      <c r="AFR501" s="28"/>
    </row>
    <row r="502" spans="1:850" s="130" customFormat="1">
      <c r="A502" s="231"/>
      <c r="B502" s="232">
        <v>9</v>
      </c>
      <c r="C502" s="233"/>
      <c r="D502" s="234" t="s">
        <v>130</v>
      </c>
      <c r="E502" s="235"/>
      <c r="F502" s="194"/>
      <c r="G502" s="236"/>
      <c r="H502" s="200"/>
      <c r="I502" s="237"/>
      <c r="J502" s="200"/>
      <c r="K502" s="237"/>
      <c r="L502" s="201"/>
      <c r="M502" s="196"/>
      <c r="N502" s="237"/>
      <c r="O502" s="200"/>
      <c r="P502" s="237"/>
      <c r="Q502" s="200"/>
      <c r="R502" s="237"/>
      <c r="S502" s="238"/>
      <c r="T502" s="196"/>
      <c r="U502" s="237"/>
      <c r="V502" s="200"/>
      <c r="W502" s="237"/>
      <c r="X502" s="200"/>
      <c r="Y502" s="237"/>
      <c r="Z502" s="201"/>
      <c r="AA502" s="239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  <c r="QN502" s="28"/>
      <c r="QO502" s="28"/>
      <c r="QP502" s="28"/>
      <c r="QQ502" s="28"/>
      <c r="QR502" s="28"/>
      <c r="QS502" s="28"/>
      <c r="QT502" s="28"/>
      <c r="QU502" s="28"/>
      <c r="QV502" s="28"/>
      <c r="QW502" s="28"/>
      <c r="QX502" s="28"/>
      <c r="QY502" s="28"/>
      <c r="QZ502" s="28"/>
      <c r="RA502" s="28"/>
      <c r="RB502" s="28"/>
      <c r="RC502" s="28"/>
      <c r="RD502" s="28"/>
      <c r="RE502" s="28"/>
      <c r="RF502" s="28"/>
      <c r="RG502" s="28"/>
      <c r="RH502" s="28"/>
      <c r="RI502" s="28"/>
      <c r="RJ502" s="28"/>
      <c r="RK502" s="28"/>
      <c r="RL502" s="28"/>
      <c r="RM502" s="28"/>
      <c r="RN502" s="28"/>
      <c r="RO502" s="28"/>
      <c r="RP502" s="28"/>
      <c r="RQ502" s="28"/>
      <c r="RR502" s="28"/>
      <c r="RS502" s="28"/>
      <c r="RT502" s="28"/>
      <c r="RU502" s="28"/>
      <c r="RV502" s="28"/>
      <c r="RW502" s="28"/>
      <c r="RX502" s="28"/>
      <c r="RY502" s="28"/>
      <c r="RZ502" s="28"/>
      <c r="SA502" s="28"/>
      <c r="SB502" s="28"/>
      <c r="SC502" s="28"/>
      <c r="SD502" s="28"/>
      <c r="SE502" s="28"/>
      <c r="SF502" s="28"/>
      <c r="SG502" s="28"/>
      <c r="SH502" s="28"/>
      <c r="SI502" s="28"/>
      <c r="SJ502" s="28"/>
      <c r="SK502" s="28"/>
      <c r="SL502" s="28"/>
      <c r="SM502" s="28"/>
      <c r="SN502" s="28"/>
      <c r="SO502" s="28"/>
      <c r="SP502" s="28"/>
      <c r="SQ502" s="28"/>
      <c r="SR502" s="28"/>
      <c r="SS502" s="28"/>
      <c r="ST502" s="28"/>
      <c r="SU502" s="28"/>
      <c r="SV502" s="28"/>
      <c r="SW502" s="28"/>
      <c r="SX502" s="28"/>
      <c r="SY502" s="28"/>
      <c r="SZ502" s="28"/>
      <c r="TA502" s="28"/>
      <c r="TB502" s="28"/>
      <c r="TC502" s="28"/>
      <c r="TD502" s="28"/>
      <c r="TE502" s="28"/>
      <c r="TF502" s="28"/>
      <c r="TG502" s="28"/>
      <c r="TH502" s="28"/>
      <c r="TI502" s="28"/>
      <c r="TJ502" s="28"/>
      <c r="TK502" s="28"/>
      <c r="TL502" s="28"/>
      <c r="TM502" s="28"/>
      <c r="TN502" s="28"/>
      <c r="TO502" s="28"/>
      <c r="TP502" s="28"/>
      <c r="TQ502" s="28"/>
      <c r="TR502" s="28"/>
      <c r="TS502" s="28"/>
      <c r="TT502" s="28"/>
      <c r="TU502" s="28"/>
      <c r="TV502" s="28"/>
      <c r="TW502" s="28"/>
      <c r="TX502" s="28"/>
      <c r="TY502" s="28"/>
      <c r="TZ502" s="28"/>
      <c r="UA502" s="28"/>
      <c r="UB502" s="28"/>
      <c r="UC502" s="28"/>
      <c r="UD502" s="28"/>
      <c r="UE502" s="28"/>
      <c r="UF502" s="28"/>
      <c r="UG502" s="28"/>
      <c r="UH502" s="28"/>
      <c r="UI502" s="28"/>
      <c r="UJ502" s="28"/>
      <c r="UK502" s="28"/>
      <c r="UL502" s="28"/>
      <c r="UM502" s="28"/>
      <c r="UN502" s="28"/>
      <c r="UO502" s="28"/>
      <c r="UP502" s="28"/>
      <c r="UQ502" s="28"/>
      <c r="UR502" s="28"/>
      <c r="US502" s="28"/>
      <c r="UT502" s="28"/>
      <c r="UU502" s="28"/>
      <c r="UV502" s="28"/>
      <c r="UW502" s="28"/>
      <c r="UX502" s="28"/>
      <c r="UY502" s="28"/>
      <c r="UZ502" s="28"/>
      <c r="VA502" s="28"/>
      <c r="VB502" s="28"/>
      <c r="VC502" s="28"/>
      <c r="VD502" s="28"/>
      <c r="VE502" s="28"/>
      <c r="VF502" s="28"/>
      <c r="VG502" s="28"/>
      <c r="VH502" s="28"/>
      <c r="VI502" s="28"/>
      <c r="VJ502" s="28"/>
      <c r="VK502" s="28"/>
      <c r="VL502" s="28"/>
      <c r="VM502" s="28"/>
      <c r="VN502" s="28"/>
      <c r="VO502" s="28"/>
      <c r="VP502" s="28"/>
      <c r="VQ502" s="28"/>
      <c r="VR502" s="28"/>
      <c r="VS502" s="28"/>
      <c r="VT502" s="28"/>
      <c r="VU502" s="28"/>
      <c r="VV502" s="28"/>
      <c r="VW502" s="28"/>
      <c r="VX502" s="28"/>
      <c r="VY502" s="28"/>
      <c r="VZ502" s="28"/>
      <c r="WA502" s="28"/>
      <c r="WB502" s="28"/>
      <c r="WC502" s="28"/>
      <c r="WD502" s="28"/>
      <c r="WE502" s="28"/>
      <c r="WF502" s="28"/>
      <c r="WG502" s="28"/>
      <c r="WH502" s="28"/>
      <c r="WI502" s="28"/>
      <c r="WJ502" s="28"/>
      <c r="WK502" s="28"/>
      <c r="WL502" s="28"/>
      <c r="WM502" s="28"/>
      <c r="WN502" s="28"/>
      <c r="WO502" s="28"/>
      <c r="WP502" s="28"/>
      <c r="WQ502" s="28"/>
      <c r="WR502" s="28"/>
      <c r="WS502" s="28"/>
      <c r="WT502" s="28"/>
      <c r="WU502" s="28"/>
      <c r="WV502" s="28"/>
      <c r="WW502" s="28"/>
      <c r="WX502" s="28"/>
      <c r="WY502" s="28"/>
      <c r="WZ502" s="28"/>
      <c r="XA502" s="28"/>
      <c r="XB502" s="28"/>
      <c r="XC502" s="28"/>
      <c r="XD502" s="28"/>
      <c r="XE502" s="28"/>
      <c r="XF502" s="28"/>
      <c r="XG502" s="28"/>
      <c r="XH502" s="28"/>
      <c r="XI502" s="28"/>
      <c r="XJ502" s="28"/>
      <c r="XK502" s="28"/>
      <c r="XL502" s="28"/>
      <c r="XM502" s="28"/>
      <c r="XN502" s="28"/>
      <c r="XO502" s="28"/>
      <c r="XP502" s="28"/>
      <c r="XQ502" s="28"/>
      <c r="XR502" s="28"/>
      <c r="XS502" s="28"/>
      <c r="XT502" s="28"/>
      <c r="XU502" s="28"/>
      <c r="XV502" s="28"/>
      <c r="XW502" s="28"/>
      <c r="XX502" s="28"/>
      <c r="XY502" s="28"/>
      <c r="XZ502" s="28"/>
      <c r="YA502" s="28"/>
      <c r="YB502" s="28"/>
      <c r="YC502" s="28"/>
      <c r="YD502" s="28"/>
      <c r="YE502" s="28"/>
      <c r="YF502" s="28"/>
      <c r="YG502" s="28"/>
      <c r="YH502" s="28"/>
      <c r="YI502" s="28"/>
      <c r="YJ502" s="28"/>
      <c r="YK502" s="28"/>
      <c r="YL502" s="28"/>
      <c r="YM502" s="28"/>
      <c r="YN502" s="28"/>
      <c r="YO502" s="28"/>
      <c r="YP502" s="28"/>
      <c r="YQ502" s="28"/>
      <c r="YR502" s="28"/>
      <c r="YS502" s="28"/>
      <c r="YT502" s="28"/>
      <c r="YU502" s="28"/>
      <c r="YV502" s="28"/>
      <c r="YW502" s="28"/>
      <c r="YX502" s="28"/>
      <c r="YY502" s="28"/>
      <c r="YZ502" s="28"/>
      <c r="ZA502" s="28"/>
      <c r="ZB502" s="28"/>
      <c r="ZC502" s="28"/>
      <c r="ZD502" s="28"/>
      <c r="ZE502" s="28"/>
      <c r="ZF502" s="28"/>
      <c r="ZG502" s="28"/>
      <c r="ZH502" s="28"/>
      <c r="ZI502" s="28"/>
      <c r="ZJ502" s="28"/>
      <c r="ZK502" s="28"/>
      <c r="ZL502" s="28"/>
      <c r="ZM502" s="28"/>
      <c r="ZN502" s="28"/>
      <c r="ZO502" s="28"/>
      <c r="ZP502" s="28"/>
      <c r="ZQ502" s="28"/>
      <c r="ZR502" s="28"/>
      <c r="ZS502" s="28"/>
      <c r="ZT502" s="28"/>
      <c r="ZU502" s="28"/>
      <c r="ZV502" s="28"/>
      <c r="ZW502" s="28"/>
      <c r="ZX502" s="28"/>
      <c r="ZY502" s="28"/>
      <c r="ZZ502" s="28"/>
      <c r="AAA502" s="28"/>
      <c r="AAB502" s="28"/>
      <c r="AAC502" s="28"/>
      <c r="AAD502" s="28"/>
      <c r="AAE502" s="28"/>
      <c r="AAF502" s="28"/>
      <c r="AAG502" s="28"/>
      <c r="AAH502" s="28"/>
      <c r="AAI502" s="28"/>
      <c r="AAJ502" s="28"/>
      <c r="AAK502" s="28"/>
      <c r="AAL502" s="28"/>
      <c r="AAM502" s="28"/>
      <c r="AAN502" s="28"/>
      <c r="AAO502" s="28"/>
      <c r="AAP502" s="28"/>
      <c r="AAQ502" s="28"/>
      <c r="AAR502" s="28"/>
      <c r="AAS502" s="28"/>
      <c r="AAT502" s="28"/>
      <c r="AAU502" s="28"/>
      <c r="AAV502" s="28"/>
      <c r="AAW502" s="28"/>
      <c r="AAX502" s="28"/>
      <c r="AAY502" s="28"/>
      <c r="AAZ502" s="28"/>
      <c r="ABA502" s="28"/>
      <c r="ABB502" s="28"/>
      <c r="ABC502" s="28"/>
      <c r="ABD502" s="28"/>
      <c r="ABE502" s="28"/>
      <c r="ABF502" s="28"/>
      <c r="ABG502" s="28"/>
      <c r="ABH502" s="28"/>
      <c r="ABI502" s="28"/>
      <c r="ABJ502" s="28"/>
      <c r="ABK502" s="28"/>
      <c r="ABL502" s="28"/>
      <c r="ABM502" s="28"/>
      <c r="ABN502" s="28"/>
      <c r="ABO502" s="28"/>
      <c r="ABP502" s="28"/>
      <c r="ABQ502" s="28"/>
      <c r="ABR502" s="28"/>
      <c r="ABS502" s="28"/>
      <c r="ABT502" s="28"/>
      <c r="ABU502" s="28"/>
      <c r="ABV502" s="28"/>
      <c r="ABW502" s="28"/>
      <c r="ABX502" s="28"/>
      <c r="ABY502" s="28"/>
      <c r="ABZ502" s="28"/>
      <c r="ACA502" s="28"/>
      <c r="ACB502" s="28"/>
      <c r="ACC502" s="28"/>
      <c r="ACD502" s="28"/>
      <c r="ACE502" s="28"/>
      <c r="ACF502" s="28"/>
      <c r="ACG502" s="28"/>
      <c r="ACH502" s="28"/>
      <c r="ACI502" s="28"/>
      <c r="ACJ502" s="28"/>
      <c r="ACK502" s="28"/>
      <c r="ACL502" s="28"/>
      <c r="ACM502" s="28"/>
      <c r="ACN502" s="28"/>
      <c r="ACO502" s="28"/>
      <c r="ACP502" s="28"/>
      <c r="ACQ502" s="28"/>
      <c r="ACR502" s="28"/>
      <c r="ACS502" s="28"/>
      <c r="ACT502" s="28"/>
      <c r="ACU502" s="28"/>
      <c r="ACV502" s="28"/>
      <c r="ACW502" s="28"/>
      <c r="ACX502" s="28"/>
      <c r="ACY502" s="28"/>
      <c r="ACZ502" s="28"/>
      <c r="ADA502" s="28"/>
      <c r="ADB502" s="28"/>
      <c r="ADC502" s="28"/>
      <c r="ADD502" s="28"/>
      <c r="ADE502" s="28"/>
      <c r="ADF502" s="28"/>
      <c r="ADG502" s="28"/>
      <c r="ADH502" s="28"/>
      <c r="ADI502" s="28"/>
      <c r="ADJ502" s="28"/>
      <c r="ADK502" s="28"/>
      <c r="ADL502" s="28"/>
      <c r="ADM502" s="28"/>
      <c r="ADN502" s="28"/>
      <c r="ADO502" s="28"/>
      <c r="ADP502" s="28"/>
      <c r="ADQ502" s="28"/>
      <c r="ADR502" s="28"/>
      <c r="ADS502" s="28"/>
      <c r="ADT502" s="28"/>
      <c r="ADU502" s="28"/>
      <c r="ADV502" s="28"/>
      <c r="ADW502" s="28"/>
      <c r="ADX502" s="28"/>
      <c r="ADY502" s="28"/>
      <c r="ADZ502" s="28"/>
      <c r="AEA502" s="28"/>
      <c r="AEB502" s="28"/>
      <c r="AEC502" s="28"/>
      <c r="AED502" s="28"/>
      <c r="AEE502" s="28"/>
      <c r="AEF502" s="28"/>
      <c r="AEG502" s="28"/>
      <c r="AEH502" s="28"/>
      <c r="AEI502" s="28"/>
      <c r="AEJ502" s="28"/>
      <c r="AEK502" s="28"/>
      <c r="AEL502" s="28"/>
      <c r="AEM502" s="28"/>
      <c r="AEN502" s="28"/>
      <c r="AEO502" s="28"/>
      <c r="AEP502" s="28"/>
      <c r="AEQ502" s="28"/>
      <c r="AER502" s="28"/>
      <c r="AES502" s="28"/>
      <c r="AET502" s="28"/>
      <c r="AEU502" s="28"/>
      <c r="AEV502" s="28"/>
      <c r="AEW502" s="28"/>
      <c r="AEX502" s="28"/>
      <c r="AEY502" s="28"/>
      <c r="AEZ502" s="28"/>
      <c r="AFA502" s="28"/>
      <c r="AFB502" s="28"/>
      <c r="AFC502" s="28"/>
      <c r="AFD502" s="28"/>
      <c r="AFE502" s="28"/>
      <c r="AFF502" s="28"/>
      <c r="AFG502" s="28"/>
      <c r="AFH502" s="28"/>
      <c r="AFI502" s="28"/>
      <c r="AFJ502" s="28"/>
      <c r="AFK502" s="28"/>
      <c r="AFL502" s="28"/>
      <c r="AFM502" s="28"/>
      <c r="AFN502" s="28"/>
      <c r="AFO502" s="28"/>
      <c r="AFP502" s="28"/>
      <c r="AFQ502" s="28"/>
      <c r="AFR502" s="28"/>
    </row>
    <row r="503" spans="1:850" s="130" customFormat="1">
      <c r="A503" s="150"/>
      <c r="B503" s="198"/>
      <c r="C503" s="85"/>
      <c r="D503" s="199"/>
      <c r="E503" s="86"/>
      <c r="F503" s="152"/>
      <c r="G503" s="153"/>
      <c r="H503" s="200">
        <f t="shared" ref="H503:H552" si="108">$F503*G503</f>
        <v>0</v>
      </c>
      <c r="I503" s="155"/>
      <c r="J503" s="200">
        <f t="shared" ref="J503:J552" si="109">$F503*I503</f>
        <v>0</v>
      </c>
      <c r="K503" s="157">
        <f t="shared" ref="K503:K552" si="110">G503-I503</f>
        <v>0</v>
      </c>
      <c r="L503" s="201">
        <f t="shared" ref="L503:L552" si="111">$F503*K503</f>
        <v>0</v>
      </c>
      <c r="M503" s="159"/>
      <c r="N503" s="155"/>
      <c r="O503" s="154">
        <f t="shared" ref="O503:O552" si="112">$M503*N503</f>
        <v>0</v>
      </c>
      <c r="P503" s="155"/>
      <c r="Q503" s="154">
        <f t="shared" ref="Q503:Q552" si="113">$M503*P503</f>
        <v>0</v>
      </c>
      <c r="R503" s="157">
        <f t="shared" ref="R503:R552" si="114">N503-P503</f>
        <v>0</v>
      </c>
      <c r="S503" s="160">
        <f t="shared" ref="S503:S552" si="115">$M503*R503</f>
        <v>0</v>
      </c>
      <c r="T503" s="159"/>
      <c r="U503" s="155"/>
      <c r="V503" s="154">
        <f>$T503*U503</f>
        <v>0</v>
      </c>
      <c r="W503" s="155"/>
      <c r="X503" s="154">
        <f>$T503*W503</f>
        <v>0</v>
      </c>
      <c r="Y503" s="157">
        <f t="shared" ref="Y503:Y552" si="116">U503-W503</f>
        <v>0</v>
      </c>
      <c r="Z503" s="161">
        <f>$T503*Y503</f>
        <v>0</v>
      </c>
      <c r="AA503" s="162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/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  <c r="QN503" s="28"/>
      <c r="QO503" s="28"/>
      <c r="QP503" s="28"/>
      <c r="QQ503" s="28"/>
      <c r="QR503" s="28"/>
      <c r="QS503" s="28"/>
      <c r="QT503" s="28"/>
      <c r="QU503" s="28"/>
      <c r="QV503" s="28"/>
      <c r="QW503" s="28"/>
      <c r="QX503" s="28"/>
      <c r="QY503" s="28"/>
      <c r="QZ503" s="28"/>
      <c r="RA503" s="28"/>
      <c r="RB503" s="28"/>
      <c r="RC503" s="28"/>
      <c r="RD503" s="28"/>
      <c r="RE503" s="28"/>
      <c r="RF503" s="28"/>
      <c r="RG503" s="28"/>
      <c r="RH503" s="28"/>
      <c r="RI503" s="28"/>
      <c r="RJ503" s="28"/>
      <c r="RK503" s="28"/>
      <c r="RL503" s="28"/>
      <c r="RM503" s="28"/>
      <c r="RN503" s="28"/>
      <c r="RO503" s="28"/>
      <c r="RP503" s="28"/>
      <c r="RQ503" s="28"/>
      <c r="RR503" s="28"/>
      <c r="RS503" s="28"/>
      <c r="RT503" s="28"/>
      <c r="RU503" s="28"/>
      <c r="RV503" s="28"/>
      <c r="RW503" s="28"/>
      <c r="RX503" s="28"/>
      <c r="RY503" s="28"/>
      <c r="RZ503" s="28"/>
      <c r="SA503" s="28"/>
      <c r="SB503" s="28"/>
      <c r="SC503" s="28"/>
      <c r="SD503" s="28"/>
      <c r="SE503" s="28"/>
      <c r="SF503" s="28"/>
      <c r="SG503" s="28"/>
      <c r="SH503" s="28"/>
      <c r="SI503" s="28"/>
      <c r="SJ503" s="28"/>
      <c r="SK503" s="28"/>
      <c r="SL503" s="28"/>
      <c r="SM503" s="28"/>
      <c r="SN503" s="28"/>
      <c r="SO503" s="28"/>
      <c r="SP503" s="28"/>
      <c r="SQ503" s="28"/>
      <c r="SR503" s="28"/>
      <c r="SS503" s="28"/>
      <c r="ST503" s="28"/>
      <c r="SU503" s="28"/>
      <c r="SV503" s="28"/>
      <c r="SW503" s="28"/>
      <c r="SX503" s="28"/>
      <c r="SY503" s="28"/>
      <c r="SZ503" s="28"/>
      <c r="TA503" s="28"/>
      <c r="TB503" s="28"/>
      <c r="TC503" s="28"/>
      <c r="TD503" s="28"/>
      <c r="TE503" s="28"/>
      <c r="TF503" s="28"/>
      <c r="TG503" s="28"/>
      <c r="TH503" s="28"/>
      <c r="TI503" s="28"/>
      <c r="TJ503" s="28"/>
      <c r="TK503" s="28"/>
      <c r="TL503" s="28"/>
      <c r="TM503" s="28"/>
      <c r="TN503" s="28"/>
      <c r="TO503" s="28"/>
      <c r="TP503" s="28"/>
      <c r="TQ503" s="28"/>
      <c r="TR503" s="28"/>
      <c r="TS503" s="28"/>
      <c r="TT503" s="28"/>
      <c r="TU503" s="28"/>
      <c r="TV503" s="28"/>
      <c r="TW503" s="28"/>
      <c r="TX503" s="28"/>
      <c r="TY503" s="28"/>
      <c r="TZ503" s="28"/>
      <c r="UA503" s="28"/>
      <c r="UB503" s="28"/>
      <c r="UC503" s="28"/>
      <c r="UD503" s="28"/>
      <c r="UE503" s="28"/>
      <c r="UF503" s="28"/>
      <c r="UG503" s="28"/>
      <c r="UH503" s="28"/>
      <c r="UI503" s="28"/>
      <c r="UJ503" s="28"/>
      <c r="UK503" s="28"/>
      <c r="UL503" s="28"/>
      <c r="UM503" s="28"/>
      <c r="UN503" s="28"/>
      <c r="UO503" s="28"/>
      <c r="UP503" s="28"/>
      <c r="UQ503" s="28"/>
      <c r="UR503" s="28"/>
      <c r="US503" s="28"/>
      <c r="UT503" s="28"/>
      <c r="UU503" s="28"/>
      <c r="UV503" s="28"/>
      <c r="UW503" s="28"/>
      <c r="UX503" s="28"/>
      <c r="UY503" s="28"/>
      <c r="UZ503" s="28"/>
      <c r="VA503" s="28"/>
      <c r="VB503" s="28"/>
      <c r="VC503" s="28"/>
      <c r="VD503" s="28"/>
      <c r="VE503" s="28"/>
      <c r="VF503" s="28"/>
      <c r="VG503" s="28"/>
      <c r="VH503" s="28"/>
      <c r="VI503" s="28"/>
      <c r="VJ503" s="28"/>
      <c r="VK503" s="28"/>
      <c r="VL503" s="28"/>
      <c r="VM503" s="28"/>
      <c r="VN503" s="28"/>
      <c r="VO503" s="28"/>
      <c r="VP503" s="28"/>
      <c r="VQ503" s="28"/>
      <c r="VR503" s="28"/>
      <c r="VS503" s="28"/>
      <c r="VT503" s="28"/>
      <c r="VU503" s="28"/>
      <c r="VV503" s="28"/>
      <c r="VW503" s="28"/>
      <c r="VX503" s="28"/>
      <c r="VY503" s="28"/>
      <c r="VZ503" s="28"/>
      <c r="WA503" s="28"/>
      <c r="WB503" s="28"/>
      <c r="WC503" s="28"/>
      <c r="WD503" s="28"/>
      <c r="WE503" s="28"/>
      <c r="WF503" s="28"/>
      <c r="WG503" s="28"/>
      <c r="WH503" s="28"/>
      <c r="WI503" s="28"/>
      <c r="WJ503" s="28"/>
      <c r="WK503" s="28"/>
      <c r="WL503" s="28"/>
      <c r="WM503" s="28"/>
      <c r="WN503" s="28"/>
      <c r="WO503" s="28"/>
      <c r="WP503" s="28"/>
      <c r="WQ503" s="28"/>
      <c r="WR503" s="28"/>
      <c r="WS503" s="28"/>
      <c r="WT503" s="28"/>
      <c r="WU503" s="28"/>
      <c r="WV503" s="28"/>
      <c r="WW503" s="28"/>
      <c r="WX503" s="28"/>
      <c r="WY503" s="28"/>
      <c r="WZ503" s="28"/>
      <c r="XA503" s="28"/>
      <c r="XB503" s="28"/>
      <c r="XC503" s="28"/>
      <c r="XD503" s="28"/>
      <c r="XE503" s="28"/>
      <c r="XF503" s="28"/>
      <c r="XG503" s="28"/>
      <c r="XH503" s="28"/>
      <c r="XI503" s="28"/>
      <c r="XJ503" s="28"/>
      <c r="XK503" s="28"/>
      <c r="XL503" s="28"/>
      <c r="XM503" s="28"/>
      <c r="XN503" s="28"/>
      <c r="XO503" s="28"/>
      <c r="XP503" s="28"/>
      <c r="XQ503" s="28"/>
      <c r="XR503" s="28"/>
      <c r="XS503" s="28"/>
      <c r="XT503" s="28"/>
      <c r="XU503" s="28"/>
      <c r="XV503" s="28"/>
      <c r="XW503" s="28"/>
      <c r="XX503" s="28"/>
      <c r="XY503" s="28"/>
      <c r="XZ503" s="28"/>
      <c r="YA503" s="28"/>
      <c r="YB503" s="28"/>
      <c r="YC503" s="28"/>
      <c r="YD503" s="28"/>
      <c r="YE503" s="28"/>
      <c r="YF503" s="28"/>
      <c r="YG503" s="28"/>
      <c r="YH503" s="28"/>
      <c r="YI503" s="28"/>
      <c r="YJ503" s="28"/>
      <c r="YK503" s="28"/>
      <c r="YL503" s="28"/>
      <c r="YM503" s="28"/>
      <c r="YN503" s="28"/>
      <c r="YO503" s="28"/>
      <c r="YP503" s="28"/>
      <c r="YQ503" s="28"/>
      <c r="YR503" s="28"/>
      <c r="YS503" s="28"/>
      <c r="YT503" s="28"/>
      <c r="YU503" s="28"/>
      <c r="YV503" s="28"/>
      <c r="YW503" s="28"/>
      <c r="YX503" s="28"/>
      <c r="YY503" s="28"/>
      <c r="YZ503" s="28"/>
      <c r="ZA503" s="28"/>
      <c r="ZB503" s="28"/>
      <c r="ZC503" s="28"/>
      <c r="ZD503" s="28"/>
      <c r="ZE503" s="28"/>
      <c r="ZF503" s="28"/>
      <c r="ZG503" s="28"/>
      <c r="ZH503" s="28"/>
      <c r="ZI503" s="28"/>
      <c r="ZJ503" s="28"/>
      <c r="ZK503" s="28"/>
      <c r="ZL503" s="28"/>
      <c r="ZM503" s="28"/>
      <c r="ZN503" s="28"/>
      <c r="ZO503" s="28"/>
      <c r="ZP503" s="28"/>
      <c r="ZQ503" s="28"/>
      <c r="ZR503" s="28"/>
      <c r="ZS503" s="28"/>
      <c r="ZT503" s="28"/>
      <c r="ZU503" s="28"/>
      <c r="ZV503" s="28"/>
      <c r="ZW503" s="28"/>
      <c r="ZX503" s="28"/>
      <c r="ZY503" s="28"/>
      <c r="ZZ503" s="28"/>
      <c r="AAA503" s="28"/>
      <c r="AAB503" s="28"/>
      <c r="AAC503" s="28"/>
      <c r="AAD503" s="28"/>
      <c r="AAE503" s="28"/>
      <c r="AAF503" s="28"/>
      <c r="AAG503" s="28"/>
      <c r="AAH503" s="28"/>
      <c r="AAI503" s="28"/>
      <c r="AAJ503" s="28"/>
      <c r="AAK503" s="28"/>
      <c r="AAL503" s="28"/>
      <c r="AAM503" s="28"/>
      <c r="AAN503" s="28"/>
      <c r="AAO503" s="28"/>
      <c r="AAP503" s="28"/>
      <c r="AAQ503" s="28"/>
      <c r="AAR503" s="28"/>
      <c r="AAS503" s="28"/>
      <c r="AAT503" s="28"/>
      <c r="AAU503" s="28"/>
      <c r="AAV503" s="28"/>
      <c r="AAW503" s="28"/>
      <c r="AAX503" s="28"/>
      <c r="AAY503" s="28"/>
      <c r="AAZ503" s="28"/>
      <c r="ABA503" s="28"/>
      <c r="ABB503" s="28"/>
      <c r="ABC503" s="28"/>
      <c r="ABD503" s="28"/>
      <c r="ABE503" s="28"/>
      <c r="ABF503" s="28"/>
      <c r="ABG503" s="28"/>
      <c r="ABH503" s="28"/>
      <c r="ABI503" s="28"/>
      <c r="ABJ503" s="28"/>
      <c r="ABK503" s="28"/>
      <c r="ABL503" s="28"/>
      <c r="ABM503" s="28"/>
      <c r="ABN503" s="28"/>
      <c r="ABO503" s="28"/>
      <c r="ABP503" s="28"/>
      <c r="ABQ503" s="28"/>
      <c r="ABR503" s="28"/>
      <c r="ABS503" s="28"/>
      <c r="ABT503" s="28"/>
      <c r="ABU503" s="28"/>
      <c r="ABV503" s="28"/>
      <c r="ABW503" s="28"/>
      <c r="ABX503" s="28"/>
      <c r="ABY503" s="28"/>
      <c r="ABZ503" s="28"/>
      <c r="ACA503" s="28"/>
      <c r="ACB503" s="28"/>
      <c r="ACC503" s="28"/>
      <c r="ACD503" s="28"/>
      <c r="ACE503" s="28"/>
      <c r="ACF503" s="28"/>
      <c r="ACG503" s="28"/>
      <c r="ACH503" s="28"/>
      <c r="ACI503" s="28"/>
      <c r="ACJ503" s="28"/>
      <c r="ACK503" s="28"/>
      <c r="ACL503" s="28"/>
      <c r="ACM503" s="28"/>
      <c r="ACN503" s="28"/>
      <c r="ACO503" s="28"/>
      <c r="ACP503" s="28"/>
      <c r="ACQ503" s="28"/>
      <c r="ACR503" s="28"/>
      <c r="ACS503" s="28"/>
      <c r="ACT503" s="28"/>
      <c r="ACU503" s="28"/>
      <c r="ACV503" s="28"/>
      <c r="ACW503" s="28"/>
      <c r="ACX503" s="28"/>
      <c r="ACY503" s="28"/>
      <c r="ACZ503" s="28"/>
      <c r="ADA503" s="28"/>
      <c r="ADB503" s="28"/>
      <c r="ADC503" s="28"/>
      <c r="ADD503" s="28"/>
      <c r="ADE503" s="28"/>
      <c r="ADF503" s="28"/>
      <c r="ADG503" s="28"/>
      <c r="ADH503" s="28"/>
      <c r="ADI503" s="28"/>
      <c r="ADJ503" s="28"/>
      <c r="ADK503" s="28"/>
      <c r="ADL503" s="28"/>
      <c r="ADM503" s="28"/>
      <c r="ADN503" s="28"/>
      <c r="ADO503" s="28"/>
      <c r="ADP503" s="28"/>
      <c r="ADQ503" s="28"/>
      <c r="ADR503" s="28"/>
      <c r="ADS503" s="28"/>
      <c r="ADT503" s="28"/>
      <c r="ADU503" s="28"/>
      <c r="ADV503" s="28"/>
      <c r="ADW503" s="28"/>
      <c r="ADX503" s="28"/>
      <c r="ADY503" s="28"/>
      <c r="ADZ503" s="28"/>
      <c r="AEA503" s="28"/>
      <c r="AEB503" s="28"/>
      <c r="AEC503" s="28"/>
      <c r="AED503" s="28"/>
      <c r="AEE503" s="28"/>
      <c r="AEF503" s="28"/>
      <c r="AEG503" s="28"/>
      <c r="AEH503" s="28"/>
      <c r="AEI503" s="28"/>
      <c r="AEJ503" s="28"/>
      <c r="AEK503" s="28"/>
      <c r="AEL503" s="28"/>
      <c r="AEM503" s="28"/>
      <c r="AEN503" s="28"/>
      <c r="AEO503" s="28"/>
      <c r="AEP503" s="28"/>
      <c r="AEQ503" s="28"/>
      <c r="AER503" s="28"/>
      <c r="AES503" s="28"/>
      <c r="AET503" s="28"/>
      <c r="AEU503" s="28"/>
      <c r="AEV503" s="28"/>
      <c r="AEW503" s="28"/>
      <c r="AEX503" s="28"/>
      <c r="AEY503" s="28"/>
      <c r="AEZ503" s="28"/>
      <c r="AFA503" s="28"/>
      <c r="AFB503" s="28"/>
      <c r="AFC503" s="28"/>
      <c r="AFD503" s="28"/>
      <c r="AFE503" s="28"/>
      <c r="AFF503" s="28"/>
      <c r="AFG503" s="28"/>
      <c r="AFH503" s="28"/>
      <c r="AFI503" s="28"/>
      <c r="AFJ503" s="28"/>
      <c r="AFK503" s="28"/>
      <c r="AFL503" s="28"/>
      <c r="AFM503" s="28"/>
      <c r="AFN503" s="28"/>
      <c r="AFO503" s="28"/>
      <c r="AFP503" s="28"/>
      <c r="AFQ503" s="28"/>
      <c r="AFR503" s="28"/>
    </row>
    <row r="504" spans="1:850" s="130" customFormat="1">
      <c r="A504" s="150"/>
      <c r="B504" s="202"/>
      <c r="C504" s="85"/>
      <c r="D504" s="203"/>
      <c r="E504" s="86"/>
      <c r="F504" s="152"/>
      <c r="G504" s="153"/>
      <c r="H504" s="200">
        <f t="shared" si="108"/>
        <v>0</v>
      </c>
      <c r="I504" s="155"/>
      <c r="J504" s="200">
        <f t="shared" si="109"/>
        <v>0</v>
      </c>
      <c r="K504" s="157">
        <f t="shared" si="110"/>
        <v>0</v>
      </c>
      <c r="L504" s="201">
        <f t="shared" si="111"/>
        <v>0</v>
      </c>
      <c r="M504" s="159"/>
      <c r="N504" s="155"/>
      <c r="O504" s="154">
        <f t="shared" si="112"/>
        <v>0</v>
      </c>
      <c r="P504" s="155"/>
      <c r="Q504" s="154">
        <f t="shared" si="113"/>
        <v>0</v>
      </c>
      <c r="R504" s="157">
        <f t="shared" si="114"/>
        <v>0</v>
      </c>
      <c r="S504" s="160">
        <f t="shared" si="115"/>
        <v>0</v>
      </c>
      <c r="T504" s="159"/>
      <c r="U504" s="155"/>
      <c r="V504" s="154">
        <f t="shared" ref="V504:V552" si="117">$T504*U504</f>
        <v>0</v>
      </c>
      <c r="W504" s="155"/>
      <c r="X504" s="154">
        <f t="shared" ref="X504:X552" si="118">$T504*W504</f>
        <v>0</v>
      </c>
      <c r="Y504" s="157">
        <f t="shared" si="116"/>
        <v>0</v>
      </c>
      <c r="Z504" s="161">
        <f t="shared" ref="Z504:Z552" si="119">$T504*Y504</f>
        <v>0</v>
      </c>
      <c r="AA504" s="162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/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/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  <c r="QN504" s="28"/>
      <c r="QO504" s="28"/>
      <c r="QP504" s="28"/>
      <c r="QQ504" s="28"/>
      <c r="QR504" s="28"/>
      <c r="QS504" s="28"/>
      <c r="QT504" s="28"/>
      <c r="QU504" s="28"/>
      <c r="QV504" s="28"/>
      <c r="QW504" s="28"/>
      <c r="QX504" s="28"/>
      <c r="QY504" s="28"/>
      <c r="QZ504" s="28"/>
      <c r="RA504" s="28"/>
      <c r="RB504" s="28"/>
      <c r="RC504" s="28"/>
      <c r="RD504" s="28"/>
      <c r="RE504" s="28"/>
      <c r="RF504" s="28"/>
      <c r="RG504" s="28"/>
      <c r="RH504" s="28"/>
      <c r="RI504" s="28"/>
      <c r="RJ504" s="28"/>
      <c r="RK504" s="28"/>
      <c r="RL504" s="28"/>
      <c r="RM504" s="28"/>
      <c r="RN504" s="28"/>
      <c r="RO504" s="28"/>
      <c r="RP504" s="28"/>
      <c r="RQ504" s="28"/>
      <c r="RR504" s="28"/>
      <c r="RS504" s="28"/>
      <c r="RT504" s="28"/>
      <c r="RU504" s="28"/>
      <c r="RV504" s="28"/>
      <c r="RW504" s="28"/>
      <c r="RX504" s="28"/>
      <c r="RY504" s="28"/>
      <c r="RZ504" s="28"/>
      <c r="SA504" s="28"/>
      <c r="SB504" s="28"/>
      <c r="SC504" s="28"/>
      <c r="SD504" s="28"/>
      <c r="SE504" s="28"/>
      <c r="SF504" s="28"/>
      <c r="SG504" s="28"/>
      <c r="SH504" s="28"/>
      <c r="SI504" s="28"/>
      <c r="SJ504" s="28"/>
      <c r="SK504" s="28"/>
      <c r="SL504" s="28"/>
      <c r="SM504" s="28"/>
      <c r="SN504" s="28"/>
      <c r="SO504" s="28"/>
      <c r="SP504" s="28"/>
      <c r="SQ504" s="28"/>
      <c r="SR504" s="28"/>
      <c r="SS504" s="28"/>
      <c r="ST504" s="28"/>
      <c r="SU504" s="28"/>
      <c r="SV504" s="28"/>
      <c r="SW504" s="28"/>
      <c r="SX504" s="28"/>
      <c r="SY504" s="28"/>
      <c r="SZ504" s="28"/>
      <c r="TA504" s="28"/>
      <c r="TB504" s="28"/>
      <c r="TC504" s="28"/>
      <c r="TD504" s="28"/>
      <c r="TE504" s="28"/>
      <c r="TF504" s="28"/>
      <c r="TG504" s="28"/>
      <c r="TH504" s="28"/>
      <c r="TI504" s="28"/>
      <c r="TJ504" s="28"/>
      <c r="TK504" s="28"/>
      <c r="TL504" s="28"/>
      <c r="TM504" s="28"/>
      <c r="TN504" s="28"/>
      <c r="TO504" s="28"/>
      <c r="TP504" s="28"/>
      <c r="TQ504" s="28"/>
      <c r="TR504" s="28"/>
      <c r="TS504" s="28"/>
      <c r="TT504" s="28"/>
      <c r="TU504" s="28"/>
      <c r="TV504" s="28"/>
      <c r="TW504" s="28"/>
      <c r="TX504" s="28"/>
      <c r="TY504" s="28"/>
      <c r="TZ504" s="28"/>
      <c r="UA504" s="28"/>
      <c r="UB504" s="28"/>
      <c r="UC504" s="28"/>
      <c r="UD504" s="28"/>
      <c r="UE504" s="28"/>
      <c r="UF504" s="28"/>
      <c r="UG504" s="28"/>
      <c r="UH504" s="28"/>
      <c r="UI504" s="28"/>
      <c r="UJ504" s="28"/>
      <c r="UK504" s="28"/>
      <c r="UL504" s="28"/>
      <c r="UM504" s="28"/>
      <c r="UN504" s="28"/>
      <c r="UO504" s="28"/>
      <c r="UP504" s="28"/>
      <c r="UQ504" s="28"/>
      <c r="UR504" s="28"/>
      <c r="US504" s="28"/>
      <c r="UT504" s="28"/>
      <c r="UU504" s="28"/>
      <c r="UV504" s="28"/>
      <c r="UW504" s="28"/>
      <c r="UX504" s="28"/>
      <c r="UY504" s="28"/>
      <c r="UZ504" s="28"/>
      <c r="VA504" s="28"/>
      <c r="VB504" s="28"/>
      <c r="VC504" s="28"/>
      <c r="VD504" s="28"/>
      <c r="VE504" s="28"/>
      <c r="VF504" s="28"/>
      <c r="VG504" s="28"/>
      <c r="VH504" s="28"/>
      <c r="VI504" s="28"/>
      <c r="VJ504" s="28"/>
      <c r="VK504" s="28"/>
      <c r="VL504" s="28"/>
      <c r="VM504" s="28"/>
      <c r="VN504" s="28"/>
      <c r="VO504" s="28"/>
      <c r="VP504" s="28"/>
      <c r="VQ504" s="28"/>
      <c r="VR504" s="28"/>
      <c r="VS504" s="28"/>
      <c r="VT504" s="28"/>
      <c r="VU504" s="28"/>
      <c r="VV504" s="28"/>
      <c r="VW504" s="28"/>
      <c r="VX504" s="28"/>
      <c r="VY504" s="28"/>
      <c r="VZ504" s="28"/>
      <c r="WA504" s="28"/>
      <c r="WB504" s="28"/>
      <c r="WC504" s="28"/>
      <c r="WD504" s="28"/>
      <c r="WE504" s="28"/>
      <c r="WF504" s="28"/>
      <c r="WG504" s="28"/>
      <c r="WH504" s="28"/>
      <c r="WI504" s="28"/>
      <c r="WJ504" s="28"/>
      <c r="WK504" s="28"/>
      <c r="WL504" s="28"/>
      <c r="WM504" s="28"/>
      <c r="WN504" s="28"/>
      <c r="WO504" s="28"/>
      <c r="WP504" s="28"/>
      <c r="WQ504" s="28"/>
      <c r="WR504" s="28"/>
      <c r="WS504" s="28"/>
      <c r="WT504" s="28"/>
      <c r="WU504" s="28"/>
      <c r="WV504" s="28"/>
      <c r="WW504" s="28"/>
      <c r="WX504" s="28"/>
      <c r="WY504" s="28"/>
      <c r="WZ504" s="28"/>
      <c r="XA504" s="28"/>
      <c r="XB504" s="28"/>
      <c r="XC504" s="28"/>
      <c r="XD504" s="28"/>
      <c r="XE504" s="28"/>
      <c r="XF504" s="28"/>
      <c r="XG504" s="28"/>
      <c r="XH504" s="28"/>
      <c r="XI504" s="28"/>
      <c r="XJ504" s="28"/>
      <c r="XK504" s="28"/>
      <c r="XL504" s="28"/>
      <c r="XM504" s="28"/>
      <c r="XN504" s="28"/>
      <c r="XO504" s="28"/>
      <c r="XP504" s="28"/>
      <c r="XQ504" s="28"/>
      <c r="XR504" s="28"/>
      <c r="XS504" s="28"/>
      <c r="XT504" s="28"/>
      <c r="XU504" s="28"/>
      <c r="XV504" s="28"/>
      <c r="XW504" s="28"/>
      <c r="XX504" s="28"/>
      <c r="XY504" s="28"/>
      <c r="XZ504" s="28"/>
      <c r="YA504" s="28"/>
      <c r="YB504" s="28"/>
      <c r="YC504" s="28"/>
      <c r="YD504" s="28"/>
      <c r="YE504" s="28"/>
      <c r="YF504" s="28"/>
      <c r="YG504" s="28"/>
      <c r="YH504" s="28"/>
      <c r="YI504" s="28"/>
      <c r="YJ504" s="28"/>
      <c r="YK504" s="28"/>
      <c r="YL504" s="28"/>
      <c r="YM504" s="28"/>
      <c r="YN504" s="28"/>
      <c r="YO504" s="28"/>
      <c r="YP504" s="28"/>
      <c r="YQ504" s="28"/>
      <c r="YR504" s="28"/>
      <c r="YS504" s="28"/>
      <c r="YT504" s="28"/>
      <c r="YU504" s="28"/>
      <c r="YV504" s="28"/>
      <c r="YW504" s="28"/>
      <c r="YX504" s="28"/>
      <c r="YY504" s="28"/>
      <c r="YZ504" s="28"/>
      <c r="ZA504" s="28"/>
      <c r="ZB504" s="28"/>
      <c r="ZC504" s="28"/>
      <c r="ZD504" s="28"/>
      <c r="ZE504" s="28"/>
      <c r="ZF504" s="28"/>
      <c r="ZG504" s="28"/>
      <c r="ZH504" s="28"/>
      <c r="ZI504" s="28"/>
      <c r="ZJ504" s="28"/>
      <c r="ZK504" s="28"/>
      <c r="ZL504" s="28"/>
      <c r="ZM504" s="28"/>
      <c r="ZN504" s="28"/>
      <c r="ZO504" s="28"/>
      <c r="ZP504" s="28"/>
      <c r="ZQ504" s="28"/>
      <c r="ZR504" s="28"/>
      <c r="ZS504" s="28"/>
      <c r="ZT504" s="28"/>
      <c r="ZU504" s="28"/>
      <c r="ZV504" s="28"/>
      <c r="ZW504" s="28"/>
      <c r="ZX504" s="28"/>
      <c r="ZY504" s="28"/>
      <c r="ZZ504" s="28"/>
      <c r="AAA504" s="28"/>
      <c r="AAB504" s="28"/>
      <c r="AAC504" s="28"/>
      <c r="AAD504" s="28"/>
      <c r="AAE504" s="28"/>
      <c r="AAF504" s="28"/>
      <c r="AAG504" s="28"/>
      <c r="AAH504" s="28"/>
      <c r="AAI504" s="28"/>
      <c r="AAJ504" s="28"/>
      <c r="AAK504" s="28"/>
      <c r="AAL504" s="28"/>
      <c r="AAM504" s="28"/>
      <c r="AAN504" s="28"/>
      <c r="AAO504" s="28"/>
      <c r="AAP504" s="28"/>
      <c r="AAQ504" s="28"/>
      <c r="AAR504" s="28"/>
      <c r="AAS504" s="28"/>
      <c r="AAT504" s="28"/>
      <c r="AAU504" s="28"/>
      <c r="AAV504" s="28"/>
      <c r="AAW504" s="28"/>
      <c r="AAX504" s="28"/>
      <c r="AAY504" s="28"/>
      <c r="AAZ504" s="28"/>
      <c r="ABA504" s="28"/>
      <c r="ABB504" s="28"/>
      <c r="ABC504" s="28"/>
      <c r="ABD504" s="28"/>
      <c r="ABE504" s="28"/>
      <c r="ABF504" s="28"/>
      <c r="ABG504" s="28"/>
      <c r="ABH504" s="28"/>
      <c r="ABI504" s="28"/>
      <c r="ABJ504" s="28"/>
      <c r="ABK504" s="28"/>
      <c r="ABL504" s="28"/>
      <c r="ABM504" s="28"/>
      <c r="ABN504" s="28"/>
      <c r="ABO504" s="28"/>
      <c r="ABP504" s="28"/>
      <c r="ABQ504" s="28"/>
      <c r="ABR504" s="28"/>
      <c r="ABS504" s="28"/>
      <c r="ABT504" s="28"/>
      <c r="ABU504" s="28"/>
      <c r="ABV504" s="28"/>
      <c r="ABW504" s="28"/>
      <c r="ABX504" s="28"/>
      <c r="ABY504" s="28"/>
      <c r="ABZ504" s="28"/>
      <c r="ACA504" s="28"/>
      <c r="ACB504" s="28"/>
      <c r="ACC504" s="28"/>
      <c r="ACD504" s="28"/>
      <c r="ACE504" s="28"/>
      <c r="ACF504" s="28"/>
      <c r="ACG504" s="28"/>
      <c r="ACH504" s="28"/>
      <c r="ACI504" s="28"/>
      <c r="ACJ504" s="28"/>
      <c r="ACK504" s="28"/>
      <c r="ACL504" s="28"/>
      <c r="ACM504" s="28"/>
      <c r="ACN504" s="28"/>
      <c r="ACO504" s="28"/>
      <c r="ACP504" s="28"/>
      <c r="ACQ504" s="28"/>
      <c r="ACR504" s="28"/>
      <c r="ACS504" s="28"/>
      <c r="ACT504" s="28"/>
      <c r="ACU504" s="28"/>
      <c r="ACV504" s="28"/>
      <c r="ACW504" s="28"/>
      <c r="ACX504" s="28"/>
      <c r="ACY504" s="28"/>
      <c r="ACZ504" s="28"/>
      <c r="ADA504" s="28"/>
      <c r="ADB504" s="28"/>
      <c r="ADC504" s="28"/>
      <c r="ADD504" s="28"/>
      <c r="ADE504" s="28"/>
      <c r="ADF504" s="28"/>
      <c r="ADG504" s="28"/>
      <c r="ADH504" s="28"/>
      <c r="ADI504" s="28"/>
      <c r="ADJ504" s="28"/>
      <c r="ADK504" s="28"/>
      <c r="ADL504" s="28"/>
      <c r="ADM504" s="28"/>
      <c r="ADN504" s="28"/>
      <c r="ADO504" s="28"/>
      <c r="ADP504" s="28"/>
      <c r="ADQ504" s="28"/>
      <c r="ADR504" s="28"/>
      <c r="ADS504" s="28"/>
      <c r="ADT504" s="28"/>
      <c r="ADU504" s="28"/>
      <c r="ADV504" s="28"/>
      <c r="ADW504" s="28"/>
      <c r="ADX504" s="28"/>
      <c r="ADY504" s="28"/>
      <c r="ADZ504" s="28"/>
      <c r="AEA504" s="28"/>
      <c r="AEB504" s="28"/>
      <c r="AEC504" s="28"/>
      <c r="AED504" s="28"/>
      <c r="AEE504" s="28"/>
      <c r="AEF504" s="28"/>
      <c r="AEG504" s="28"/>
      <c r="AEH504" s="28"/>
      <c r="AEI504" s="28"/>
      <c r="AEJ504" s="28"/>
      <c r="AEK504" s="28"/>
      <c r="AEL504" s="28"/>
      <c r="AEM504" s="28"/>
      <c r="AEN504" s="28"/>
      <c r="AEO504" s="28"/>
      <c r="AEP504" s="28"/>
      <c r="AEQ504" s="28"/>
      <c r="AER504" s="28"/>
      <c r="AES504" s="28"/>
      <c r="AET504" s="28"/>
      <c r="AEU504" s="28"/>
      <c r="AEV504" s="28"/>
      <c r="AEW504" s="28"/>
      <c r="AEX504" s="28"/>
      <c r="AEY504" s="28"/>
      <c r="AEZ504" s="28"/>
      <c r="AFA504" s="28"/>
      <c r="AFB504" s="28"/>
      <c r="AFC504" s="28"/>
      <c r="AFD504" s="28"/>
      <c r="AFE504" s="28"/>
      <c r="AFF504" s="28"/>
      <c r="AFG504" s="28"/>
      <c r="AFH504" s="28"/>
      <c r="AFI504" s="28"/>
      <c r="AFJ504" s="28"/>
      <c r="AFK504" s="28"/>
      <c r="AFL504" s="28"/>
      <c r="AFM504" s="28"/>
      <c r="AFN504" s="28"/>
      <c r="AFO504" s="28"/>
      <c r="AFP504" s="28"/>
      <c r="AFQ504" s="28"/>
      <c r="AFR504" s="28"/>
    </row>
    <row r="505" spans="1:850" s="130" customFormat="1">
      <c r="A505" s="150"/>
      <c r="B505" s="202"/>
      <c r="C505" s="85"/>
      <c r="D505" s="203"/>
      <c r="E505" s="86"/>
      <c r="F505" s="152"/>
      <c r="G505" s="153"/>
      <c r="H505" s="200">
        <f t="shared" si="108"/>
        <v>0</v>
      </c>
      <c r="I505" s="155"/>
      <c r="J505" s="200">
        <f t="shared" si="109"/>
        <v>0</v>
      </c>
      <c r="K505" s="157">
        <f t="shared" si="110"/>
        <v>0</v>
      </c>
      <c r="L505" s="201">
        <f t="shared" si="111"/>
        <v>0</v>
      </c>
      <c r="M505" s="159"/>
      <c r="N505" s="155"/>
      <c r="O505" s="154">
        <f t="shared" si="112"/>
        <v>0</v>
      </c>
      <c r="P505" s="155"/>
      <c r="Q505" s="154">
        <f t="shared" si="113"/>
        <v>0</v>
      </c>
      <c r="R505" s="157">
        <f t="shared" si="114"/>
        <v>0</v>
      </c>
      <c r="S505" s="160">
        <f t="shared" si="115"/>
        <v>0</v>
      </c>
      <c r="T505" s="159"/>
      <c r="U505" s="155"/>
      <c r="V505" s="154">
        <f t="shared" si="117"/>
        <v>0</v>
      </c>
      <c r="W505" s="155"/>
      <c r="X505" s="154">
        <f t="shared" si="118"/>
        <v>0</v>
      </c>
      <c r="Y505" s="157">
        <f t="shared" si="116"/>
        <v>0</v>
      </c>
      <c r="Z505" s="161">
        <f t="shared" si="119"/>
        <v>0</v>
      </c>
      <c r="AA505" s="162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</row>
    <row r="506" spans="1:850" s="130" customFormat="1">
      <c r="A506" s="150"/>
      <c r="B506" s="202"/>
      <c r="C506" s="85"/>
      <c r="D506" s="203"/>
      <c r="E506" s="86"/>
      <c r="F506" s="152"/>
      <c r="G506" s="153"/>
      <c r="H506" s="200">
        <f t="shared" si="108"/>
        <v>0</v>
      </c>
      <c r="I506" s="155"/>
      <c r="J506" s="200">
        <f t="shared" si="109"/>
        <v>0</v>
      </c>
      <c r="K506" s="157">
        <f t="shared" si="110"/>
        <v>0</v>
      </c>
      <c r="L506" s="201">
        <f t="shared" si="111"/>
        <v>0</v>
      </c>
      <c r="M506" s="159"/>
      <c r="N506" s="155"/>
      <c r="O506" s="154">
        <f t="shared" si="112"/>
        <v>0</v>
      </c>
      <c r="P506" s="155"/>
      <c r="Q506" s="154">
        <f t="shared" si="113"/>
        <v>0</v>
      </c>
      <c r="R506" s="157">
        <f t="shared" si="114"/>
        <v>0</v>
      </c>
      <c r="S506" s="160">
        <f t="shared" si="115"/>
        <v>0</v>
      </c>
      <c r="T506" s="159"/>
      <c r="U506" s="155"/>
      <c r="V506" s="154">
        <f t="shared" si="117"/>
        <v>0</v>
      </c>
      <c r="W506" s="155"/>
      <c r="X506" s="154">
        <f t="shared" si="118"/>
        <v>0</v>
      </c>
      <c r="Y506" s="157">
        <f t="shared" si="116"/>
        <v>0</v>
      </c>
      <c r="Z506" s="161">
        <f t="shared" si="119"/>
        <v>0</v>
      </c>
      <c r="AA506" s="162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  <c r="QN506" s="28"/>
      <c r="QO506" s="28"/>
      <c r="QP506" s="28"/>
      <c r="QQ506" s="28"/>
      <c r="QR506" s="28"/>
      <c r="QS506" s="28"/>
      <c r="QT506" s="28"/>
      <c r="QU506" s="28"/>
      <c r="QV506" s="28"/>
      <c r="QW506" s="28"/>
      <c r="QX506" s="28"/>
      <c r="QY506" s="28"/>
      <c r="QZ506" s="28"/>
      <c r="RA506" s="28"/>
      <c r="RB506" s="28"/>
      <c r="RC506" s="28"/>
      <c r="RD506" s="28"/>
      <c r="RE506" s="28"/>
      <c r="RF506" s="28"/>
      <c r="RG506" s="28"/>
      <c r="RH506" s="28"/>
      <c r="RI506" s="28"/>
      <c r="RJ506" s="28"/>
      <c r="RK506" s="28"/>
      <c r="RL506" s="28"/>
      <c r="RM506" s="28"/>
      <c r="RN506" s="28"/>
      <c r="RO506" s="28"/>
      <c r="RP506" s="28"/>
      <c r="RQ506" s="28"/>
      <c r="RR506" s="28"/>
      <c r="RS506" s="28"/>
      <c r="RT506" s="28"/>
      <c r="RU506" s="28"/>
      <c r="RV506" s="28"/>
      <c r="RW506" s="28"/>
      <c r="RX506" s="28"/>
      <c r="RY506" s="28"/>
      <c r="RZ506" s="28"/>
      <c r="SA506" s="28"/>
      <c r="SB506" s="28"/>
      <c r="SC506" s="28"/>
      <c r="SD506" s="28"/>
      <c r="SE506" s="28"/>
      <c r="SF506" s="28"/>
      <c r="SG506" s="28"/>
      <c r="SH506" s="28"/>
      <c r="SI506" s="28"/>
      <c r="SJ506" s="28"/>
      <c r="SK506" s="28"/>
      <c r="SL506" s="28"/>
      <c r="SM506" s="28"/>
      <c r="SN506" s="28"/>
      <c r="SO506" s="28"/>
      <c r="SP506" s="28"/>
      <c r="SQ506" s="28"/>
      <c r="SR506" s="28"/>
      <c r="SS506" s="28"/>
      <c r="ST506" s="28"/>
      <c r="SU506" s="28"/>
      <c r="SV506" s="28"/>
      <c r="SW506" s="28"/>
      <c r="SX506" s="28"/>
      <c r="SY506" s="28"/>
      <c r="SZ506" s="28"/>
      <c r="TA506" s="28"/>
      <c r="TB506" s="28"/>
      <c r="TC506" s="28"/>
      <c r="TD506" s="28"/>
      <c r="TE506" s="28"/>
      <c r="TF506" s="28"/>
      <c r="TG506" s="28"/>
      <c r="TH506" s="28"/>
      <c r="TI506" s="28"/>
      <c r="TJ506" s="28"/>
      <c r="TK506" s="28"/>
      <c r="TL506" s="28"/>
      <c r="TM506" s="28"/>
      <c r="TN506" s="28"/>
      <c r="TO506" s="28"/>
      <c r="TP506" s="28"/>
      <c r="TQ506" s="28"/>
      <c r="TR506" s="28"/>
      <c r="TS506" s="28"/>
      <c r="TT506" s="28"/>
      <c r="TU506" s="28"/>
      <c r="TV506" s="28"/>
      <c r="TW506" s="28"/>
      <c r="TX506" s="28"/>
      <c r="TY506" s="28"/>
      <c r="TZ506" s="28"/>
      <c r="UA506" s="28"/>
      <c r="UB506" s="28"/>
      <c r="UC506" s="28"/>
      <c r="UD506" s="28"/>
      <c r="UE506" s="28"/>
      <c r="UF506" s="28"/>
      <c r="UG506" s="28"/>
      <c r="UH506" s="28"/>
      <c r="UI506" s="28"/>
      <c r="UJ506" s="28"/>
      <c r="UK506" s="28"/>
      <c r="UL506" s="28"/>
      <c r="UM506" s="28"/>
      <c r="UN506" s="28"/>
      <c r="UO506" s="28"/>
      <c r="UP506" s="28"/>
      <c r="UQ506" s="28"/>
      <c r="UR506" s="28"/>
      <c r="US506" s="28"/>
      <c r="UT506" s="28"/>
      <c r="UU506" s="28"/>
      <c r="UV506" s="28"/>
      <c r="UW506" s="28"/>
      <c r="UX506" s="28"/>
      <c r="UY506" s="28"/>
      <c r="UZ506" s="28"/>
      <c r="VA506" s="28"/>
      <c r="VB506" s="28"/>
      <c r="VC506" s="28"/>
      <c r="VD506" s="28"/>
      <c r="VE506" s="28"/>
      <c r="VF506" s="28"/>
      <c r="VG506" s="28"/>
      <c r="VH506" s="28"/>
      <c r="VI506" s="28"/>
      <c r="VJ506" s="28"/>
      <c r="VK506" s="28"/>
      <c r="VL506" s="28"/>
      <c r="VM506" s="28"/>
      <c r="VN506" s="28"/>
      <c r="VO506" s="28"/>
      <c r="VP506" s="28"/>
      <c r="VQ506" s="28"/>
      <c r="VR506" s="28"/>
      <c r="VS506" s="28"/>
      <c r="VT506" s="28"/>
      <c r="VU506" s="28"/>
      <c r="VV506" s="28"/>
      <c r="VW506" s="28"/>
      <c r="VX506" s="28"/>
      <c r="VY506" s="28"/>
      <c r="VZ506" s="28"/>
      <c r="WA506" s="28"/>
      <c r="WB506" s="28"/>
      <c r="WC506" s="28"/>
      <c r="WD506" s="28"/>
      <c r="WE506" s="28"/>
      <c r="WF506" s="28"/>
      <c r="WG506" s="28"/>
      <c r="WH506" s="28"/>
      <c r="WI506" s="28"/>
      <c r="WJ506" s="28"/>
      <c r="WK506" s="28"/>
      <c r="WL506" s="28"/>
      <c r="WM506" s="28"/>
      <c r="WN506" s="28"/>
      <c r="WO506" s="28"/>
      <c r="WP506" s="28"/>
      <c r="WQ506" s="28"/>
      <c r="WR506" s="28"/>
      <c r="WS506" s="28"/>
      <c r="WT506" s="28"/>
      <c r="WU506" s="28"/>
      <c r="WV506" s="28"/>
      <c r="WW506" s="28"/>
      <c r="WX506" s="28"/>
      <c r="WY506" s="28"/>
      <c r="WZ506" s="28"/>
      <c r="XA506" s="28"/>
      <c r="XB506" s="28"/>
      <c r="XC506" s="28"/>
      <c r="XD506" s="28"/>
      <c r="XE506" s="28"/>
      <c r="XF506" s="28"/>
      <c r="XG506" s="28"/>
      <c r="XH506" s="28"/>
      <c r="XI506" s="28"/>
      <c r="XJ506" s="28"/>
      <c r="XK506" s="28"/>
      <c r="XL506" s="28"/>
      <c r="XM506" s="28"/>
      <c r="XN506" s="28"/>
      <c r="XO506" s="28"/>
      <c r="XP506" s="28"/>
      <c r="XQ506" s="28"/>
      <c r="XR506" s="28"/>
      <c r="XS506" s="28"/>
      <c r="XT506" s="28"/>
      <c r="XU506" s="28"/>
      <c r="XV506" s="28"/>
      <c r="XW506" s="28"/>
      <c r="XX506" s="28"/>
      <c r="XY506" s="28"/>
      <c r="XZ506" s="28"/>
      <c r="YA506" s="28"/>
      <c r="YB506" s="28"/>
      <c r="YC506" s="28"/>
      <c r="YD506" s="28"/>
      <c r="YE506" s="28"/>
      <c r="YF506" s="28"/>
      <c r="YG506" s="28"/>
      <c r="YH506" s="28"/>
      <c r="YI506" s="28"/>
      <c r="YJ506" s="28"/>
      <c r="YK506" s="28"/>
      <c r="YL506" s="28"/>
      <c r="YM506" s="28"/>
      <c r="YN506" s="28"/>
      <c r="YO506" s="28"/>
      <c r="YP506" s="28"/>
      <c r="YQ506" s="28"/>
      <c r="YR506" s="28"/>
      <c r="YS506" s="28"/>
      <c r="YT506" s="28"/>
      <c r="YU506" s="28"/>
      <c r="YV506" s="28"/>
      <c r="YW506" s="28"/>
      <c r="YX506" s="28"/>
      <c r="YY506" s="28"/>
      <c r="YZ506" s="28"/>
      <c r="ZA506" s="28"/>
      <c r="ZB506" s="28"/>
      <c r="ZC506" s="28"/>
      <c r="ZD506" s="28"/>
      <c r="ZE506" s="28"/>
      <c r="ZF506" s="28"/>
      <c r="ZG506" s="28"/>
      <c r="ZH506" s="28"/>
      <c r="ZI506" s="28"/>
      <c r="ZJ506" s="28"/>
      <c r="ZK506" s="28"/>
      <c r="ZL506" s="28"/>
      <c r="ZM506" s="28"/>
      <c r="ZN506" s="28"/>
      <c r="ZO506" s="28"/>
      <c r="ZP506" s="28"/>
      <c r="ZQ506" s="28"/>
      <c r="ZR506" s="28"/>
      <c r="ZS506" s="28"/>
      <c r="ZT506" s="28"/>
      <c r="ZU506" s="28"/>
      <c r="ZV506" s="28"/>
      <c r="ZW506" s="28"/>
      <c r="ZX506" s="28"/>
      <c r="ZY506" s="28"/>
      <c r="ZZ506" s="28"/>
      <c r="AAA506" s="28"/>
      <c r="AAB506" s="28"/>
      <c r="AAC506" s="28"/>
      <c r="AAD506" s="28"/>
      <c r="AAE506" s="28"/>
      <c r="AAF506" s="28"/>
      <c r="AAG506" s="28"/>
      <c r="AAH506" s="28"/>
      <c r="AAI506" s="28"/>
      <c r="AAJ506" s="28"/>
      <c r="AAK506" s="28"/>
      <c r="AAL506" s="28"/>
      <c r="AAM506" s="28"/>
      <c r="AAN506" s="28"/>
      <c r="AAO506" s="28"/>
      <c r="AAP506" s="28"/>
      <c r="AAQ506" s="28"/>
      <c r="AAR506" s="28"/>
      <c r="AAS506" s="28"/>
      <c r="AAT506" s="28"/>
      <c r="AAU506" s="28"/>
      <c r="AAV506" s="28"/>
      <c r="AAW506" s="28"/>
      <c r="AAX506" s="28"/>
      <c r="AAY506" s="28"/>
      <c r="AAZ506" s="28"/>
      <c r="ABA506" s="28"/>
      <c r="ABB506" s="28"/>
      <c r="ABC506" s="28"/>
      <c r="ABD506" s="28"/>
      <c r="ABE506" s="28"/>
      <c r="ABF506" s="28"/>
      <c r="ABG506" s="28"/>
      <c r="ABH506" s="28"/>
      <c r="ABI506" s="28"/>
      <c r="ABJ506" s="28"/>
      <c r="ABK506" s="28"/>
      <c r="ABL506" s="28"/>
      <c r="ABM506" s="28"/>
      <c r="ABN506" s="28"/>
      <c r="ABO506" s="28"/>
      <c r="ABP506" s="28"/>
      <c r="ABQ506" s="28"/>
      <c r="ABR506" s="28"/>
      <c r="ABS506" s="28"/>
      <c r="ABT506" s="28"/>
      <c r="ABU506" s="28"/>
      <c r="ABV506" s="28"/>
      <c r="ABW506" s="28"/>
      <c r="ABX506" s="28"/>
      <c r="ABY506" s="28"/>
      <c r="ABZ506" s="28"/>
      <c r="ACA506" s="28"/>
      <c r="ACB506" s="28"/>
      <c r="ACC506" s="28"/>
      <c r="ACD506" s="28"/>
      <c r="ACE506" s="28"/>
      <c r="ACF506" s="28"/>
      <c r="ACG506" s="28"/>
      <c r="ACH506" s="28"/>
      <c r="ACI506" s="28"/>
      <c r="ACJ506" s="28"/>
      <c r="ACK506" s="28"/>
      <c r="ACL506" s="28"/>
      <c r="ACM506" s="28"/>
      <c r="ACN506" s="28"/>
      <c r="ACO506" s="28"/>
      <c r="ACP506" s="28"/>
      <c r="ACQ506" s="28"/>
      <c r="ACR506" s="28"/>
      <c r="ACS506" s="28"/>
      <c r="ACT506" s="28"/>
      <c r="ACU506" s="28"/>
      <c r="ACV506" s="28"/>
      <c r="ACW506" s="28"/>
      <c r="ACX506" s="28"/>
      <c r="ACY506" s="28"/>
      <c r="ACZ506" s="28"/>
      <c r="ADA506" s="28"/>
      <c r="ADB506" s="28"/>
      <c r="ADC506" s="28"/>
      <c r="ADD506" s="28"/>
      <c r="ADE506" s="28"/>
      <c r="ADF506" s="28"/>
      <c r="ADG506" s="28"/>
      <c r="ADH506" s="28"/>
      <c r="ADI506" s="28"/>
      <c r="ADJ506" s="28"/>
      <c r="ADK506" s="28"/>
      <c r="ADL506" s="28"/>
      <c r="ADM506" s="28"/>
      <c r="ADN506" s="28"/>
      <c r="ADO506" s="28"/>
      <c r="ADP506" s="28"/>
      <c r="ADQ506" s="28"/>
      <c r="ADR506" s="28"/>
      <c r="ADS506" s="28"/>
      <c r="ADT506" s="28"/>
      <c r="ADU506" s="28"/>
      <c r="ADV506" s="28"/>
      <c r="ADW506" s="28"/>
      <c r="ADX506" s="28"/>
      <c r="ADY506" s="28"/>
      <c r="ADZ506" s="28"/>
      <c r="AEA506" s="28"/>
      <c r="AEB506" s="28"/>
      <c r="AEC506" s="28"/>
      <c r="AED506" s="28"/>
      <c r="AEE506" s="28"/>
      <c r="AEF506" s="28"/>
      <c r="AEG506" s="28"/>
      <c r="AEH506" s="28"/>
      <c r="AEI506" s="28"/>
      <c r="AEJ506" s="28"/>
      <c r="AEK506" s="28"/>
      <c r="AEL506" s="28"/>
      <c r="AEM506" s="28"/>
      <c r="AEN506" s="28"/>
      <c r="AEO506" s="28"/>
      <c r="AEP506" s="28"/>
      <c r="AEQ506" s="28"/>
      <c r="AER506" s="28"/>
      <c r="AES506" s="28"/>
      <c r="AET506" s="28"/>
      <c r="AEU506" s="28"/>
      <c r="AEV506" s="28"/>
      <c r="AEW506" s="28"/>
      <c r="AEX506" s="28"/>
      <c r="AEY506" s="28"/>
      <c r="AEZ506" s="28"/>
      <c r="AFA506" s="28"/>
      <c r="AFB506" s="28"/>
      <c r="AFC506" s="28"/>
      <c r="AFD506" s="28"/>
      <c r="AFE506" s="28"/>
      <c r="AFF506" s="28"/>
      <c r="AFG506" s="28"/>
      <c r="AFH506" s="28"/>
      <c r="AFI506" s="28"/>
      <c r="AFJ506" s="28"/>
      <c r="AFK506" s="28"/>
      <c r="AFL506" s="28"/>
      <c r="AFM506" s="28"/>
      <c r="AFN506" s="28"/>
      <c r="AFO506" s="28"/>
      <c r="AFP506" s="28"/>
      <c r="AFQ506" s="28"/>
      <c r="AFR506" s="28"/>
    </row>
    <row r="507" spans="1:850" s="130" customFormat="1">
      <c r="A507" s="150"/>
      <c r="B507" s="202"/>
      <c r="C507" s="85"/>
      <c r="D507" s="203"/>
      <c r="E507" s="86"/>
      <c r="F507" s="152"/>
      <c r="G507" s="153"/>
      <c r="H507" s="200">
        <f t="shared" si="108"/>
        <v>0</v>
      </c>
      <c r="I507" s="155"/>
      <c r="J507" s="200">
        <f t="shared" si="109"/>
        <v>0</v>
      </c>
      <c r="K507" s="157">
        <f t="shared" si="110"/>
        <v>0</v>
      </c>
      <c r="L507" s="201">
        <f t="shared" si="111"/>
        <v>0</v>
      </c>
      <c r="M507" s="159"/>
      <c r="N507" s="155"/>
      <c r="O507" s="154">
        <f t="shared" si="112"/>
        <v>0</v>
      </c>
      <c r="P507" s="155"/>
      <c r="Q507" s="154">
        <f t="shared" si="113"/>
        <v>0</v>
      </c>
      <c r="R507" s="157">
        <f t="shared" si="114"/>
        <v>0</v>
      </c>
      <c r="S507" s="160">
        <f t="shared" si="115"/>
        <v>0</v>
      </c>
      <c r="T507" s="159"/>
      <c r="U507" s="155"/>
      <c r="V507" s="154">
        <f t="shared" si="117"/>
        <v>0</v>
      </c>
      <c r="W507" s="155"/>
      <c r="X507" s="154">
        <f t="shared" si="118"/>
        <v>0</v>
      </c>
      <c r="Y507" s="157">
        <f t="shared" si="116"/>
        <v>0</v>
      </c>
      <c r="Z507" s="161">
        <f t="shared" si="119"/>
        <v>0</v>
      </c>
      <c r="AA507" s="162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/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/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  <c r="QN507" s="28"/>
      <c r="QO507" s="28"/>
      <c r="QP507" s="28"/>
      <c r="QQ507" s="28"/>
      <c r="QR507" s="28"/>
      <c r="QS507" s="28"/>
      <c r="QT507" s="28"/>
      <c r="QU507" s="28"/>
      <c r="QV507" s="28"/>
      <c r="QW507" s="28"/>
      <c r="QX507" s="28"/>
      <c r="QY507" s="28"/>
      <c r="QZ507" s="28"/>
      <c r="RA507" s="28"/>
      <c r="RB507" s="28"/>
      <c r="RC507" s="28"/>
      <c r="RD507" s="28"/>
      <c r="RE507" s="28"/>
      <c r="RF507" s="28"/>
      <c r="RG507" s="28"/>
      <c r="RH507" s="28"/>
      <c r="RI507" s="28"/>
      <c r="RJ507" s="28"/>
      <c r="RK507" s="28"/>
      <c r="RL507" s="28"/>
      <c r="RM507" s="28"/>
      <c r="RN507" s="28"/>
      <c r="RO507" s="28"/>
      <c r="RP507" s="28"/>
      <c r="RQ507" s="28"/>
      <c r="RR507" s="28"/>
      <c r="RS507" s="28"/>
      <c r="RT507" s="28"/>
      <c r="RU507" s="28"/>
      <c r="RV507" s="28"/>
      <c r="RW507" s="28"/>
      <c r="RX507" s="28"/>
      <c r="RY507" s="28"/>
      <c r="RZ507" s="28"/>
      <c r="SA507" s="28"/>
      <c r="SB507" s="28"/>
      <c r="SC507" s="28"/>
      <c r="SD507" s="28"/>
      <c r="SE507" s="28"/>
      <c r="SF507" s="28"/>
      <c r="SG507" s="28"/>
      <c r="SH507" s="28"/>
      <c r="SI507" s="28"/>
      <c r="SJ507" s="28"/>
      <c r="SK507" s="28"/>
      <c r="SL507" s="28"/>
      <c r="SM507" s="28"/>
      <c r="SN507" s="28"/>
      <c r="SO507" s="28"/>
      <c r="SP507" s="28"/>
      <c r="SQ507" s="28"/>
      <c r="SR507" s="28"/>
      <c r="SS507" s="28"/>
      <c r="ST507" s="28"/>
      <c r="SU507" s="28"/>
      <c r="SV507" s="28"/>
      <c r="SW507" s="28"/>
      <c r="SX507" s="28"/>
      <c r="SY507" s="28"/>
      <c r="SZ507" s="28"/>
      <c r="TA507" s="28"/>
      <c r="TB507" s="28"/>
      <c r="TC507" s="28"/>
      <c r="TD507" s="28"/>
      <c r="TE507" s="28"/>
      <c r="TF507" s="28"/>
      <c r="TG507" s="28"/>
      <c r="TH507" s="28"/>
      <c r="TI507" s="28"/>
      <c r="TJ507" s="28"/>
      <c r="TK507" s="28"/>
      <c r="TL507" s="28"/>
      <c r="TM507" s="28"/>
      <c r="TN507" s="28"/>
      <c r="TO507" s="28"/>
      <c r="TP507" s="28"/>
      <c r="TQ507" s="28"/>
      <c r="TR507" s="28"/>
      <c r="TS507" s="28"/>
      <c r="TT507" s="28"/>
      <c r="TU507" s="28"/>
      <c r="TV507" s="28"/>
      <c r="TW507" s="28"/>
      <c r="TX507" s="28"/>
      <c r="TY507" s="28"/>
      <c r="TZ507" s="28"/>
      <c r="UA507" s="28"/>
      <c r="UB507" s="28"/>
      <c r="UC507" s="28"/>
      <c r="UD507" s="28"/>
      <c r="UE507" s="28"/>
      <c r="UF507" s="28"/>
      <c r="UG507" s="28"/>
      <c r="UH507" s="28"/>
      <c r="UI507" s="28"/>
      <c r="UJ507" s="28"/>
      <c r="UK507" s="28"/>
      <c r="UL507" s="28"/>
      <c r="UM507" s="28"/>
      <c r="UN507" s="28"/>
      <c r="UO507" s="28"/>
      <c r="UP507" s="28"/>
      <c r="UQ507" s="28"/>
      <c r="UR507" s="28"/>
      <c r="US507" s="28"/>
      <c r="UT507" s="28"/>
      <c r="UU507" s="28"/>
      <c r="UV507" s="28"/>
      <c r="UW507" s="28"/>
      <c r="UX507" s="28"/>
      <c r="UY507" s="28"/>
      <c r="UZ507" s="28"/>
      <c r="VA507" s="28"/>
      <c r="VB507" s="28"/>
      <c r="VC507" s="28"/>
      <c r="VD507" s="28"/>
      <c r="VE507" s="28"/>
      <c r="VF507" s="28"/>
      <c r="VG507" s="28"/>
      <c r="VH507" s="28"/>
      <c r="VI507" s="28"/>
      <c r="VJ507" s="28"/>
      <c r="VK507" s="28"/>
      <c r="VL507" s="28"/>
      <c r="VM507" s="28"/>
      <c r="VN507" s="28"/>
      <c r="VO507" s="28"/>
      <c r="VP507" s="28"/>
      <c r="VQ507" s="28"/>
      <c r="VR507" s="28"/>
      <c r="VS507" s="28"/>
      <c r="VT507" s="28"/>
      <c r="VU507" s="28"/>
      <c r="VV507" s="28"/>
      <c r="VW507" s="28"/>
      <c r="VX507" s="28"/>
      <c r="VY507" s="28"/>
      <c r="VZ507" s="28"/>
      <c r="WA507" s="28"/>
      <c r="WB507" s="28"/>
      <c r="WC507" s="28"/>
      <c r="WD507" s="28"/>
      <c r="WE507" s="28"/>
      <c r="WF507" s="28"/>
      <c r="WG507" s="28"/>
      <c r="WH507" s="28"/>
      <c r="WI507" s="28"/>
      <c r="WJ507" s="28"/>
      <c r="WK507" s="28"/>
      <c r="WL507" s="28"/>
      <c r="WM507" s="28"/>
      <c r="WN507" s="28"/>
      <c r="WO507" s="28"/>
      <c r="WP507" s="28"/>
      <c r="WQ507" s="28"/>
      <c r="WR507" s="28"/>
      <c r="WS507" s="28"/>
      <c r="WT507" s="28"/>
      <c r="WU507" s="28"/>
      <c r="WV507" s="28"/>
      <c r="WW507" s="28"/>
      <c r="WX507" s="28"/>
      <c r="WY507" s="28"/>
      <c r="WZ507" s="28"/>
      <c r="XA507" s="28"/>
      <c r="XB507" s="28"/>
      <c r="XC507" s="28"/>
      <c r="XD507" s="28"/>
      <c r="XE507" s="28"/>
      <c r="XF507" s="28"/>
      <c r="XG507" s="28"/>
      <c r="XH507" s="28"/>
      <c r="XI507" s="28"/>
      <c r="XJ507" s="28"/>
      <c r="XK507" s="28"/>
      <c r="XL507" s="28"/>
      <c r="XM507" s="28"/>
      <c r="XN507" s="28"/>
      <c r="XO507" s="28"/>
      <c r="XP507" s="28"/>
      <c r="XQ507" s="28"/>
      <c r="XR507" s="28"/>
      <c r="XS507" s="28"/>
      <c r="XT507" s="28"/>
      <c r="XU507" s="28"/>
      <c r="XV507" s="28"/>
      <c r="XW507" s="28"/>
      <c r="XX507" s="28"/>
      <c r="XY507" s="28"/>
      <c r="XZ507" s="28"/>
      <c r="YA507" s="28"/>
      <c r="YB507" s="28"/>
      <c r="YC507" s="28"/>
      <c r="YD507" s="28"/>
      <c r="YE507" s="28"/>
      <c r="YF507" s="28"/>
      <c r="YG507" s="28"/>
      <c r="YH507" s="28"/>
      <c r="YI507" s="28"/>
      <c r="YJ507" s="28"/>
      <c r="YK507" s="28"/>
      <c r="YL507" s="28"/>
      <c r="YM507" s="28"/>
      <c r="YN507" s="28"/>
      <c r="YO507" s="28"/>
      <c r="YP507" s="28"/>
      <c r="YQ507" s="28"/>
      <c r="YR507" s="28"/>
      <c r="YS507" s="28"/>
      <c r="YT507" s="28"/>
      <c r="YU507" s="28"/>
      <c r="YV507" s="28"/>
      <c r="YW507" s="28"/>
      <c r="YX507" s="28"/>
      <c r="YY507" s="28"/>
      <c r="YZ507" s="28"/>
      <c r="ZA507" s="28"/>
      <c r="ZB507" s="28"/>
      <c r="ZC507" s="28"/>
      <c r="ZD507" s="28"/>
      <c r="ZE507" s="28"/>
      <c r="ZF507" s="28"/>
      <c r="ZG507" s="28"/>
      <c r="ZH507" s="28"/>
      <c r="ZI507" s="28"/>
      <c r="ZJ507" s="28"/>
      <c r="ZK507" s="28"/>
      <c r="ZL507" s="28"/>
      <c r="ZM507" s="28"/>
      <c r="ZN507" s="28"/>
      <c r="ZO507" s="28"/>
      <c r="ZP507" s="28"/>
      <c r="ZQ507" s="28"/>
      <c r="ZR507" s="28"/>
      <c r="ZS507" s="28"/>
      <c r="ZT507" s="28"/>
      <c r="ZU507" s="28"/>
      <c r="ZV507" s="28"/>
      <c r="ZW507" s="28"/>
      <c r="ZX507" s="28"/>
      <c r="ZY507" s="28"/>
      <c r="ZZ507" s="28"/>
      <c r="AAA507" s="28"/>
      <c r="AAB507" s="28"/>
      <c r="AAC507" s="28"/>
      <c r="AAD507" s="28"/>
      <c r="AAE507" s="28"/>
      <c r="AAF507" s="28"/>
      <c r="AAG507" s="28"/>
      <c r="AAH507" s="28"/>
      <c r="AAI507" s="28"/>
      <c r="AAJ507" s="28"/>
      <c r="AAK507" s="28"/>
      <c r="AAL507" s="28"/>
      <c r="AAM507" s="28"/>
      <c r="AAN507" s="28"/>
      <c r="AAO507" s="28"/>
      <c r="AAP507" s="28"/>
      <c r="AAQ507" s="28"/>
      <c r="AAR507" s="28"/>
      <c r="AAS507" s="28"/>
      <c r="AAT507" s="28"/>
      <c r="AAU507" s="28"/>
      <c r="AAV507" s="28"/>
      <c r="AAW507" s="28"/>
      <c r="AAX507" s="28"/>
      <c r="AAY507" s="28"/>
      <c r="AAZ507" s="28"/>
      <c r="ABA507" s="28"/>
      <c r="ABB507" s="28"/>
      <c r="ABC507" s="28"/>
      <c r="ABD507" s="28"/>
      <c r="ABE507" s="28"/>
      <c r="ABF507" s="28"/>
      <c r="ABG507" s="28"/>
      <c r="ABH507" s="28"/>
      <c r="ABI507" s="28"/>
      <c r="ABJ507" s="28"/>
      <c r="ABK507" s="28"/>
      <c r="ABL507" s="28"/>
      <c r="ABM507" s="28"/>
      <c r="ABN507" s="28"/>
      <c r="ABO507" s="28"/>
      <c r="ABP507" s="28"/>
      <c r="ABQ507" s="28"/>
      <c r="ABR507" s="28"/>
      <c r="ABS507" s="28"/>
      <c r="ABT507" s="28"/>
      <c r="ABU507" s="28"/>
      <c r="ABV507" s="28"/>
      <c r="ABW507" s="28"/>
      <c r="ABX507" s="28"/>
      <c r="ABY507" s="28"/>
      <c r="ABZ507" s="28"/>
      <c r="ACA507" s="28"/>
      <c r="ACB507" s="28"/>
      <c r="ACC507" s="28"/>
      <c r="ACD507" s="28"/>
      <c r="ACE507" s="28"/>
      <c r="ACF507" s="28"/>
      <c r="ACG507" s="28"/>
      <c r="ACH507" s="28"/>
      <c r="ACI507" s="28"/>
      <c r="ACJ507" s="28"/>
      <c r="ACK507" s="28"/>
      <c r="ACL507" s="28"/>
      <c r="ACM507" s="28"/>
      <c r="ACN507" s="28"/>
      <c r="ACO507" s="28"/>
      <c r="ACP507" s="28"/>
      <c r="ACQ507" s="28"/>
      <c r="ACR507" s="28"/>
      <c r="ACS507" s="28"/>
      <c r="ACT507" s="28"/>
      <c r="ACU507" s="28"/>
      <c r="ACV507" s="28"/>
      <c r="ACW507" s="28"/>
      <c r="ACX507" s="28"/>
      <c r="ACY507" s="28"/>
      <c r="ACZ507" s="28"/>
      <c r="ADA507" s="28"/>
      <c r="ADB507" s="28"/>
      <c r="ADC507" s="28"/>
      <c r="ADD507" s="28"/>
      <c r="ADE507" s="28"/>
      <c r="ADF507" s="28"/>
      <c r="ADG507" s="28"/>
      <c r="ADH507" s="28"/>
      <c r="ADI507" s="28"/>
      <c r="ADJ507" s="28"/>
      <c r="ADK507" s="28"/>
      <c r="ADL507" s="28"/>
      <c r="ADM507" s="28"/>
      <c r="ADN507" s="28"/>
      <c r="ADO507" s="28"/>
      <c r="ADP507" s="28"/>
      <c r="ADQ507" s="28"/>
      <c r="ADR507" s="28"/>
      <c r="ADS507" s="28"/>
      <c r="ADT507" s="28"/>
      <c r="ADU507" s="28"/>
      <c r="ADV507" s="28"/>
      <c r="ADW507" s="28"/>
      <c r="ADX507" s="28"/>
      <c r="ADY507" s="28"/>
      <c r="ADZ507" s="28"/>
      <c r="AEA507" s="28"/>
      <c r="AEB507" s="28"/>
      <c r="AEC507" s="28"/>
      <c r="AED507" s="28"/>
      <c r="AEE507" s="28"/>
      <c r="AEF507" s="28"/>
      <c r="AEG507" s="28"/>
      <c r="AEH507" s="28"/>
      <c r="AEI507" s="28"/>
      <c r="AEJ507" s="28"/>
      <c r="AEK507" s="28"/>
      <c r="AEL507" s="28"/>
      <c r="AEM507" s="28"/>
      <c r="AEN507" s="28"/>
      <c r="AEO507" s="28"/>
      <c r="AEP507" s="28"/>
      <c r="AEQ507" s="28"/>
      <c r="AER507" s="28"/>
      <c r="AES507" s="28"/>
      <c r="AET507" s="28"/>
      <c r="AEU507" s="28"/>
      <c r="AEV507" s="28"/>
      <c r="AEW507" s="28"/>
      <c r="AEX507" s="28"/>
      <c r="AEY507" s="28"/>
      <c r="AEZ507" s="28"/>
      <c r="AFA507" s="28"/>
      <c r="AFB507" s="28"/>
      <c r="AFC507" s="28"/>
      <c r="AFD507" s="28"/>
      <c r="AFE507" s="28"/>
      <c r="AFF507" s="28"/>
      <c r="AFG507" s="28"/>
      <c r="AFH507" s="28"/>
      <c r="AFI507" s="28"/>
      <c r="AFJ507" s="28"/>
      <c r="AFK507" s="28"/>
      <c r="AFL507" s="28"/>
      <c r="AFM507" s="28"/>
      <c r="AFN507" s="28"/>
      <c r="AFO507" s="28"/>
      <c r="AFP507" s="28"/>
      <c r="AFQ507" s="28"/>
      <c r="AFR507" s="28"/>
    </row>
    <row r="508" spans="1:850" s="130" customFormat="1">
      <c r="A508" s="150"/>
      <c r="B508" s="202"/>
      <c r="C508" s="85"/>
      <c r="D508" s="203"/>
      <c r="E508" s="86"/>
      <c r="F508" s="152"/>
      <c r="G508" s="153"/>
      <c r="H508" s="200">
        <f t="shared" si="108"/>
        <v>0</v>
      </c>
      <c r="I508" s="155"/>
      <c r="J508" s="200">
        <f t="shared" si="109"/>
        <v>0</v>
      </c>
      <c r="K508" s="157">
        <f t="shared" si="110"/>
        <v>0</v>
      </c>
      <c r="L508" s="201">
        <f t="shared" si="111"/>
        <v>0</v>
      </c>
      <c r="M508" s="159"/>
      <c r="N508" s="155"/>
      <c r="O508" s="154">
        <f t="shared" si="112"/>
        <v>0</v>
      </c>
      <c r="P508" s="155"/>
      <c r="Q508" s="154">
        <f t="shared" si="113"/>
        <v>0</v>
      </c>
      <c r="R508" s="157">
        <f t="shared" si="114"/>
        <v>0</v>
      </c>
      <c r="S508" s="160">
        <f t="shared" si="115"/>
        <v>0</v>
      </c>
      <c r="T508" s="159"/>
      <c r="U508" s="155"/>
      <c r="V508" s="154">
        <f t="shared" si="117"/>
        <v>0</v>
      </c>
      <c r="W508" s="155"/>
      <c r="X508" s="154">
        <f t="shared" si="118"/>
        <v>0</v>
      </c>
      <c r="Y508" s="157">
        <f t="shared" si="116"/>
        <v>0</v>
      </c>
      <c r="Z508" s="161">
        <f t="shared" si="119"/>
        <v>0</v>
      </c>
      <c r="AA508" s="162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/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  <c r="QN508" s="28"/>
      <c r="QO508" s="28"/>
      <c r="QP508" s="28"/>
      <c r="QQ508" s="28"/>
      <c r="QR508" s="28"/>
      <c r="QS508" s="28"/>
      <c r="QT508" s="28"/>
      <c r="QU508" s="28"/>
      <c r="QV508" s="28"/>
      <c r="QW508" s="28"/>
      <c r="QX508" s="28"/>
      <c r="QY508" s="28"/>
      <c r="QZ508" s="28"/>
      <c r="RA508" s="28"/>
      <c r="RB508" s="28"/>
      <c r="RC508" s="28"/>
      <c r="RD508" s="28"/>
      <c r="RE508" s="28"/>
      <c r="RF508" s="28"/>
      <c r="RG508" s="28"/>
      <c r="RH508" s="28"/>
      <c r="RI508" s="28"/>
      <c r="RJ508" s="28"/>
      <c r="RK508" s="28"/>
      <c r="RL508" s="28"/>
      <c r="RM508" s="28"/>
      <c r="RN508" s="28"/>
      <c r="RO508" s="28"/>
      <c r="RP508" s="28"/>
      <c r="RQ508" s="28"/>
      <c r="RR508" s="28"/>
      <c r="RS508" s="28"/>
      <c r="RT508" s="28"/>
      <c r="RU508" s="28"/>
      <c r="RV508" s="28"/>
      <c r="RW508" s="28"/>
      <c r="RX508" s="28"/>
      <c r="RY508" s="28"/>
      <c r="RZ508" s="28"/>
      <c r="SA508" s="28"/>
      <c r="SB508" s="28"/>
      <c r="SC508" s="28"/>
      <c r="SD508" s="28"/>
      <c r="SE508" s="28"/>
      <c r="SF508" s="28"/>
      <c r="SG508" s="28"/>
      <c r="SH508" s="28"/>
      <c r="SI508" s="28"/>
      <c r="SJ508" s="28"/>
      <c r="SK508" s="28"/>
      <c r="SL508" s="28"/>
      <c r="SM508" s="28"/>
      <c r="SN508" s="28"/>
      <c r="SO508" s="28"/>
      <c r="SP508" s="28"/>
      <c r="SQ508" s="28"/>
      <c r="SR508" s="28"/>
      <c r="SS508" s="28"/>
      <c r="ST508" s="28"/>
      <c r="SU508" s="28"/>
      <c r="SV508" s="28"/>
      <c r="SW508" s="28"/>
      <c r="SX508" s="28"/>
      <c r="SY508" s="28"/>
      <c r="SZ508" s="28"/>
      <c r="TA508" s="28"/>
      <c r="TB508" s="28"/>
      <c r="TC508" s="28"/>
      <c r="TD508" s="28"/>
      <c r="TE508" s="28"/>
      <c r="TF508" s="28"/>
      <c r="TG508" s="28"/>
      <c r="TH508" s="28"/>
      <c r="TI508" s="28"/>
      <c r="TJ508" s="28"/>
      <c r="TK508" s="28"/>
      <c r="TL508" s="28"/>
      <c r="TM508" s="28"/>
      <c r="TN508" s="28"/>
      <c r="TO508" s="28"/>
      <c r="TP508" s="28"/>
      <c r="TQ508" s="28"/>
      <c r="TR508" s="28"/>
      <c r="TS508" s="28"/>
      <c r="TT508" s="28"/>
      <c r="TU508" s="28"/>
      <c r="TV508" s="28"/>
      <c r="TW508" s="28"/>
      <c r="TX508" s="28"/>
      <c r="TY508" s="28"/>
      <c r="TZ508" s="28"/>
      <c r="UA508" s="28"/>
      <c r="UB508" s="28"/>
      <c r="UC508" s="28"/>
      <c r="UD508" s="28"/>
      <c r="UE508" s="28"/>
      <c r="UF508" s="28"/>
      <c r="UG508" s="28"/>
      <c r="UH508" s="28"/>
      <c r="UI508" s="28"/>
      <c r="UJ508" s="28"/>
      <c r="UK508" s="28"/>
      <c r="UL508" s="28"/>
      <c r="UM508" s="28"/>
      <c r="UN508" s="28"/>
      <c r="UO508" s="28"/>
      <c r="UP508" s="28"/>
      <c r="UQ508" s="28"/>
      <c r="UR508" s="28"/>
      <c r="US508" s="28"/>
      <c r="UT508" s="28"/>
      <c r="UU508" s="28"/>
      <c r="UV508" s="28"/>
      <c r="UW508" s="28"/>
      <c r="UX508" s="28"/>
      <c r="UY508" s="28"/>
      <c r="UZ508" s="28"/>
      <c r="VA508" s="28"/>
      <c r="VB508" s="28"/>
      <c r="VC508" s="28"/>
      <c r="VD508" s="28"/>
      <c r="VE508" s="28"/>
      <c r="VF508" s="28"/>
      <c r="VG508" s="28"/>
      <c r="VH508" s="28"/>
      <c r="VI508" s="28"/>
      <c r="VJ508" s="28"/>
      <c r="VK508" s="28"/>
      <c r="VL508" s="28"/>
      <c r="VM508" s="28"/>
      <c r="VN508" s="28"/>
      <c r="VO508" s="28"/>
      <c r="VP508" s="28"/>
      <c r="VQ508" s="28"/>
      <c r="VR508" s="28"/>
      <c r="VS508" s="28"/>
      <c r="VT508" s="28"/>
      <c r="VU508" s="28"/>
      <c r="VV508" s="28"/>
      <c r="VW508" s="28"/>
      <c r="VX508" s="28"/>
      <c r="VY508" s="28"/>
      <c r="VZ508" s="28"/>
      <c r="WA508" s="28"/>
      <c r="WB508" s="28"/>
      <c r="WC508" s="28"/>
      <c r="WD508" s="28"/>
      <c r="WE508" s="28"/>
      <c r="WF508" s="28"/>
      <c r="WG508" s="28"/>
      <c r="WH508" s="28"/>
      <c r="WI508" s="28"/>
      <c r="WJ508" s="28"/>
      <c r="WK508" s="28"/>
      <c r="WL508" s="28"/>
      <c r="WM508" s="28"/>
      <c r="WN508" s="28"/>
      <c r="WO508" s="28"/>
      <c r="WP508" s="28"/>
      <c r="WQ508" s="28"/>
      <c r="WR508" s="28"/>
      <c r="WS508" s="28"/>
      <c r="WT508" s="28"/>
      <c r="WU508" s="28"/>
      <c r="WV508" s="28"/>
      <c r="WW508" s="28"/>
      <c r="WX508" s="28"/>
      <c r="WY508" s="28"/>
      <c r="WZ508" s="28"/>
      <c r="XA508" s="28"/>
      <c r="XB508" s="28"/>
      <c r="XC508" s="28"/>
      <c r="XD508" s="28"/>
      <c r="XE508" s="28"/>
      <c r="XF508" s="28"/>
      <c r="XG508" s="28"/>
      <c r="XH508" s="28"/>
      <c r="XI508" s="28"/>
      <c r="XJ508" s="28"/>
      <c r="XK508" s="28"/>
      <c r="XL508" s="28"/>
      <c r="XM508" s="28"/>
      <c r="XN508" s="28"/>
      <c r="XO508" s="28"/>
      <c r="XP508" s="28"/>
      <c r="XQ508" s="28"/>
      <c r="XR508" s="28"/>
      <c r="XS508" s="28"/>
      <c r="XT508" s="28"/>
      <c r="XU508" s="28"/>
      <c r="XV508" s="28"/>
      <c r="XW508" s="28"/>
      <c r="XX508" s="28"/>
      <c r="XY508" s="28"/>
      <c r="XZ508" s="28"/>
      <c r="YA508" s="28"/>
      <c r="YB508" s="28"/>
      <c r="YC508" s="28"/>
      <c r="YD508" s="28"/>
      <c r="YE508" s="28"/>
      <c r="YF508" s="28"/>
      <c r="YG508" s="28"/>
      <c r="YH508" s="28"/>
      <c r="YI508" s="28"/>
      <c r="YJ508" s="28"/>
      <c r="YK508" s="28"/>
      <c r="YL508" s="28"/>
      <c r="YM508" s="28"/>
      <c r="YN508" s="28"/>
      <c r="YO508" s="28"/>
      <c r="YP508" s="28"/>
      <c r="YQ508" s="28"/>
      <c r="YR508" s="28"/>
      <c r="YS508" s="28"/>
      <c r="YT508" s="28"/>
      <c r="YU508" s="28"/>
      <c r="YV508" s="28"/>
      <c r="YW508" s="28"/>
      <c r="YX508" s="28"/>
      <c r="YY508" s="28"/>
      <c r="YZ508" s="28"/>
      <c r="ZA508" s="28"/>
      <c r="ZB508" s="28"/>
      <c r="ZC508" s="28"/>
      <c r="ZD508" s="28"/>
      <c r="ZE508" s="28"/>
      <c r="ZF508" s="28"/>
      <c r="ZG508" s="28"/>
      <c r="ZH508" s="28"/>
      <c r="ZI508" s="28"/>
      <c r="ZJ508" s="28"/>
      <c r="ZK508" s="28"/>
      <c r="ZL508" s="28"/>
      <c r="ZM508" s="28"/>
      <c r="ZN508" s="28"/>
      <c r="ZO508" s="28"/>
      <c r="ZP508" s="28"/>
      <c r="ZQ508" s="28"/>
      <c r="ZR508" s="28"/>
      <c r="ZS508" s="28"/>
      <c r="ZT508" s="28"/>
      <c r="ZU508" s="28"/>
      <c r="ZV508" s="28"/>
      <c r="ZW508" s="28"/>
      <c r="ZX508" s="28"/>
      <c r="ZY508" s="28"/>
      <c r="ZZ508" s="28"/>
      <c r="AAA508" s="28"/>
      <c r="AAB508" s="28"/>
      <c r="AAC508" s="28"/>
      <c r="AAD508" s="28"/>
      <c r="AAE508" s="28"/>
      <c r="AAF508" s="28"/>
      <c r="AAG508" s="28"/>
      <c r="AAH508" s="28"/>
      <c r="AAI508" s="28"/>
      <c r="AAJ508" s="28"/>
      <c r="AAK508" s="28"/>
      <c r="AAL508" s="28"/>
      <c r="AAM508" s="28"/>
      <c r="AAN508" s="28"/>
      <c r="AAO508" s="28"/>
      <c r="AAP508" s="28"/>
      <c r="AAQ508" s="28"/>
      <c r="AAR508" s="28"/>
      <c r="AAS508" s="28"/>
      <c r="AAT508" s="28"/>
      <c r="AAU508" s="28"/>
      <c r="AAV508" s="28"/>
      <c r="AAW508" s="28"/>
      <c r="AAX508" s="28"/>
      <c r="AAY508" s="28"/>
      <c r="AAZ508" s="28"/>
      <c r="ABA508" s="28"/>
      <c r="ABB508" s="28"/>
      <c r="ABC508" s="28"/>
      <c r="ABD508" s="28"/>
      <c r="ABE508" s="28"/>
      <c r="ABF508" s="28"/>
      <c r="ABG508" s="28"/>
      <c r="ABH508" s="28"/>
      <c r="ABI508" s="28"/>
      <c r="ABJ508" s="28"/>
      <c r="ABK508" s="28"/>
      <c r="ABL508" s="28"/>
      <c r="ABM508" s="28"/>
      <c r="ABN508" s="28"/>
      <c r="ABO508" s="28"/>
      <c r="ABP508" s="28"/>
      <c r="ABQ508" s="28"/>
      <c r="ABR508" s="28"/>
      <c r="ABS508" s="28"/>
      <c r="ABT508" s="28"/>
      <c r="ABU508" s="28"/>
      <c r="ABV508" s="28"/>
      <c r="ABW508" s="28"/>
      <c r="ABX508" s="28"/>
      <c r="ABY508" s="28"/>
      <c r="ABZ508" s="28"/>
      <c r="ACA508" s="28"/>
      <c r="ACB508" s="28"/>
      <c r="ACC508" s="28"/>
      <c r="ACD508" s="28"/>
      <c r="ACE508" s="28"/>
      <c r="ACF508" s="28"/>
      <c r="ACG508" s="28"/>
      <c r="ACH508" s="28"/>
      <c r="ACI508" s="28"/>
      <c r="ACJ508" s="28"/>
      <c r="ACK508" s="28"/>
      <c r="ACL508" s="28"/>
      <c r="ACM508" s="28"/>
      <c r="ACN508" s="28"/>
      <c r="ACO508" s="28"/>
      <c r="ACP508" s="28"/>
      <c r="ACQ508" s="28"/>
      <c r="ACR508" s="28"/>
      <c r="ACS508" s="28"/>
      <c r="ACT508" s="28"/>
      <c r="ACU508" s="28"/>
      <c r="ACV508" s="28"/>
      <c r="ACW508" s="28"/>
      <c r="ACX508" s="28"/>
      <c r="ACY508" s="28"/>
      <c r="ACZ508" s="28"/>
      <c r="ADA508" s="28"/>
      <c r="ADB508" s="28"/>
      <c r="ADC508" s="28"/>
      <c r="ADD508" s="28"/>
      <c r="ADE508" s="28"/>
      <c r="ADF508" s="28"/>
      <c r="ADG508" s="28"/>
      <c r="ADH508" s="28"/>
      <c r="ADI508" s="28"/>
      <c r="ADJ508" s="28"/>
      <c r="ADK508" s="28"/>
      <c r="ADL508" s="28"/>
      <c r="ADM508" s="28"/>
      <c r="ADN508" s="28"/>
      <c r="ADO508" s="28"/>
      <c r="ADP508" s="28"/>
      <c r="ADQ508" s="28"/>
      <c r="ADR508" s="28"/>
      <c r="ADS508" s="28"/>
      <c r="ADT508" s="28"/>
      <c r="ADU508" s="28"/>
      <c r="ADV508" s="28"/>
      <c r="ADW508" s="28"/>
      <c r="ADX508" s="28"/>
      <c r="ADY508" s="28"/>
      <c r="ADZ508" s="28"/>
      <c r="AEA508" s="28"/>
      <c r="AEB508" s="28"/>
      <c r="AEC508" s="28"/>
      <c r="AED508" s="28"/>
      <c r="AEE508" s="28"/>
      <c r="AEF508" s="28"/>
      <c r="AEG508" s="28"/>
      <c r="AEH508" s="28"/>
      <c r="AEI508" s="28"/>
      <c r="AEJ508" s="28"/>
      <c r="AEK508" s="28"/>
      <c r="AEL508" s="28"/>
      <c r="AEM508" s="28"/>
      <c r="AEN508" s="28"/>
      <c r="AEO508" s="28"/>
      <c r="AEP508" s="28"/>
      <c r="AEQ508" s="28"/>
      <c r="AER508" s="28"/>
      <c r="AES508" s="28"/>
      <c r="AET508" s="28"/>
      <c r="AEU508" s="28"/>
      <c r="AEV508" s="28"/>
      <c r="AEW508" s="28"/>
      <c r="AEX508" s="28"/>
      <c r="AEY508" s="28"/>
      <c r="AEZ508" s="28"/>
      <c r="AFA508" s="28"/>
      <c r="AFB508" s="28"/>
      <c r="AFC508" s="28"/>
      <c r="AFD508" s="28"/>
      <c r="AFE508" s="28"/>
      <c r="AFF508" s="28"/>
      <c r="AFG508" s="28"/>
      <c r="AFH508" s="28"/>
      <c r="AFI508" s="28"/>
      <c r="AFJ508" s="28"/>
      <c r="AFK508" s="28"/>
      <c r="AFL508" s="28"/>
      <c r="AFM508" s="28"/>
      <c r="AFN508" s="28"/>
      <c r="AFO508" s="28"/>
      <c r="AFP508" s="28"/>
      <c r="AFQ508" s="28"/>
      <c r="AFR508" s="28"/>
    </row>
    <row r="509" spans="1:850" s="130" customFormat="1">
      <c r="A509" s="150"/>
      <c r="B509" s="202"/>
      <c r="C509" s="85"/>
      <c r="D509" s="203"/>
      <c r="E509" s="86"/>
      <c r="F509" s="152"/>
      <c r="G509" s="153"/>
      <c r="H509" s="200">
        <f t="shared" si="108"/>
        <v>0</v>
      </c>
      <c r="I509" s="155"/>
      <c r="J509" s="200">
        <f t="shared" si="109"/>
        <v>0</v>
      </c>
      <c r="K509" s="157">
        <f t="shared" si="110"/>
        <v>0</v>
      </c>
      <c r="L509" s="201">
        <f t="shared" si="111"/>
        <v>0</v>
      </c>
      <c r="M509" s="159"/>
      <c r="N509" s="155"/>
      <c r="O509" s="154">
        <f t="shared" si="112"/>
        <v>0</v>
      </c>
      <c r="P509" s="155"/>
      <c r="Q509" s="154">
        <f t="shared" si="113"/>
        <v>0</v>
      </c>
      <c r="R509" s="157">
        <f t="shared" si="114"/>
        <v>0</v>
      </c>
      <c r="S509" s="160">
        <f t="shared" si="115"/>
        <v>0</v>
      </c>
      <c r="T509" s="159"/>
      <c r="U509" s="155"/>
      <c r="V509" s="154">
        <f t="shared" si="117"/>
        <v>0</v>
      </c>
      <c r="W509" s="155"/>
      <c r="X509" s="154">
        <f t="shared" si="118"/>
        <v>0</v>
      </c>
      <c r="Y509" s="157">
        <f t="shared" si="116"/>
        <v>0</v>
      </c>
      <c r="Z509" s="161">
        <f t="shared" si="119"/>
        <v>0</v>
      </c>
      <c r="AA509" s="162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/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/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  <c r="QN509" s="28"/>
      <c r="QO509" s="28"/>
      <c r="QP509" s="28"/>
      <c r="QQ509" s="28"/>
      <c r="QR509" s="28"/>
      <c r="QS509" s="28"/>
      <c r="QT509" s="28"/>
      <c r="QU509" s="28"/>
      <c r="QV509" s="28"/>
      <c r="QW509" s="28"/>
      <c r="QX509" s="28"/>
      <c r="QY509" s="28"/>
      <c r="QZ509" s="28"/>
      <c r="RA509" s="28"/>
      <c r="RB509" s="28"/>
      <c r="RC509" s="28"/>
      <c r="RD509" s="28"/>
      <c r="RE509" s="28"/>
      <c r="RF509" s="28"/>
      <c r="RG509" s="28"/>
      <c r="RH509" s="28"/>
      <c r="RI509" s="28"/>
      <c r="RJ509" s="28"/>
      <c r="RK509" s="28"/>
      <c r="RL509" s="28"/>
      <c r="RM509" s="28"/>
      <c r="RN509" s="28"/>
      <c r="RO509" s="28"/>
      <c r="RP509" s="28"/>
      <c r="RQ509" s="28"/>
      <c r="RR509" s="28"/>
      <c r="RS509" s="28"/>
      <c r="RT509" s="28"/>
      <c r="RU509" s="28"/>
      <c r="RV509" s="28"/>
      <c r="RW509" s="28"/>
      <c r="RX509" s="28"/>
      <c r="RY509" s="28"/>
      <c r="RZ509" s="28"/>
      <c r="SA509" s="28"/>
      <c r="SB509" s="28"/>
      <c r="SC509" s="28"/>
      <c r="SD509" s="28"/>
      <c r="SE509" s="28"/>
      <c r="SF509" s="28"/>
      <c r="SG509" s="28"/>
      <c r="SH509" s="28"/>
      <c r="SI509" s="28"/>
      <c r="SJ509" s="28"/>
      <c r="SK509" s="28"/>
      <c r="SL509" s="28"/>
      <c r="SM509" s="28"/>
      <c r="SN509" s="28"/>
      <c r="SO509" s="28"/>
      <c r="SP509" s="28"/>
      <c r="SQ509" s="28"/>
      <c r="SR509" s="28"/>
      <c r="SS509" s="28"/>
      <c r="ST509" s="28"/>
      <c r="SU509" s="28"/>
      <c r="SV509" s="28"/>
      <c r="SW509" s="28"/>
      <c r="SX509" s="28"/>
      <c r="SY509" s="28"/>
      <c r="SZ509" s="28"/>
      <c r="TA509" s="28"/>
      <c r="TB509" s="28"/>
      <c r="TC509" s="28"/>
      <c r="TD509" s="28"/>
      <c r="TE509" s="28"/>
      <c r="TF509" s="28"/>
      <c r="TG509" s="28"/>
      <c r="TH509" s="28"/>
      <c r="TI509" s="28"/>
      <c r="TJ509" s="28"/>
      <c r="TK509" s="28"/>
      <c r="TL509" s="28"/>
      <c r="TM509" s="28"/>
      <c r="TN509" s="28"/>
      <c r="TO509" s="28"/>
      <c r="TP509" s="28"/>
      <c r="TQ509" s="28"/>
      <c r="TR509" s="28"/>
      <c r="TS509" s="28"/>
      <c r="TT509" s="28"/>
      <c r="TU509" s="28"/>
      <c r="TV509" s="28"/>
      <c r="TW509" s="28"/>
      <c r="TX509" s="28"/>
      <c r="TY509" s="28"/>
      <c r="TZ509" s="28"/>
      <c r="UA509" s="28"/>
      <c r="UB509" s="28"/>
      <c r="UC509" s="28"/>
      <c r="UD509" s="28"/>
      <c r="UE509" s="28"/>
      <c r="UF509" s="28"/>
      <c r="UG509" s="28"/>
      <c r="UH509" s="28"/>
      <c r="UI509" s="28"/>
      <c r="UJ509" s="28"/>
      <c r="UK509" s="28"/>
      <c r="UL509" s="28"/>
      <c r="UM509" s="28"/>
      <c r="UN509" s="28"/>
      <c r="UO509" s="28"/>
      <c r="UP509" s="28"/>
      <c r="UQ509" s="28"/>
      <c r="UR509" s="28"/>
      <c r="US509" s="28"/>
      <c r="UT509" s="28"/>
      <c r="UU509" s="28"/>
      <c r="UV509" s="28"/>
      <c r="UW509" s="28"/>
      <c r="UX509" s="28"/>
      <c r="UY509" s="28"/>
      <c r="UZ509" s="28"/>
      <c r="VA509" s="28"/>
      <c r="VB509" s="28"/>
      <c r="VC509" s="28"/>
      <c r="VD509" s="28"/>
      <c r="VE509" s="28"/>
      <c r="VF509" s="28"/>
      <c r="VG509" s="28"/>
      <c r="VH509" s="28"/>
      <c r="VI509" s="28"/>
      <c r="VJ509" s="28"/>
      <c r="VK509" s="28"/>
      <c r="VL509" s="28"/>
      <c r="VM509" s="28"/>
      <c r="VN509" s="28"/>
      <c r="VO509" s="28"/>
      <c r="VP509" s="28"/>
      <c r="VQ509" s="28"/>
      <c r="VR509" s="28"/>
      <c r="VS509" s="28"/>
      <c r="VT509" s="28"/>
      <c r="VU509" s="28"/>
      <c r="VV509" s="28"/>
      <c r="VW509" s="28"/>
      <c r="VX509" s="28"/>
      <c r="VY509" s="28"/>
      <c r="VZ509" s="28"/>
      <c r="WA509" s="28"/>
      <c r="WB509" s="28"/>
      <c r="WC509" s="28"/>
      <c r="WD509" s="28"/>
      <c r="WE509" s="28"/>
      <c r="WF509" s="28"/>
      <c r="WG509" s="28"/>
      <c r="WH509" s="28"/>
      <c r="WI509" s="28"/>
      <c r="WJ509" s="28"/>
      <c r="WK509" s="28"/>
      <c r="WL509" s="28"/>
      <c r="WM509" s="28"/>
      <c r="WN509" s="28"/>
      <c r="WO509" s="28"/>
      <c r="WP509" s="28"/>
      <c r="WQ509" s="28"/>
      <c r="WR509" s="28"/>
      <c r="WS509" s="28"/>
      <c r="WT509" s="28"/>
      <c r="WU509" s="28"/>
      <c r="WV509" s="28"/>
      <c r="WW509" s="28"/>
      <c r="WX509" s="28"/>
      <c r="WY509" s="28"/>
      <c r="WZ509" s="28"/>
      <c r="XA509" s="28"/>
      <c r="XB509" s="28"/>
      <c r="XC509" s="28"/>
      <c r="XD509" s="28"/>
      <c r="XE509" s="28"/>
      <c r="XF509" s="28"/>
      <c r="XG509" s="28"/>
      <c r="XH509" s="28"/>
      <c r="XI509" s="28"/>
      <c r="XJ509" s="28"/>
      <c r="XK509" s="28"/>
      <c r="XL509" s="28"/>
      <c r="XM509" s="28"/>
      <c r="XN509" s="28"/>
      <c r="XO509" s="28"/>
      <c r="XP509" s="28"/>
      <c r="XQ509" s="28"/>
      <c r="XR509" s="28"/>
      <c r="XS509" s="28"/>
      <c r="XT509" s="28"/>
      <c r="XU509" s="28"/>
      <c r="XV509" s="28"/>
      <c r="XW509" s="28"/>
      <c r="XX509" s="28"/>
      <c r="XY509" s="28"/>
      <c r="XZ509" s="28"/>
      <c r="YA509" s="28"/>
      <c r="YB509" s="28"/>
      <c r="YC509" s="28"/>
      <c r="YD509" s="28"/>
      <c r="YE509" s="28"/>
      <c r="YF509" s="28"/>
      <c r="YG509" s="28"/>
      <c r="YH509" s="28"/>
      <c r="YI509" s="28"/>
      <c r="YJ509" s="28"/>
      <c r="YK509" s="28"/>
      <c r="YL509" s="28"/>
      <c r="YM509" s="28"/>
      <c r="YN509" s="28"/>
      <c r="YO509" s="28"/>
      <c r="YP509" s="28"/>
      <c r="YQ509" s="28"/>
      <c r="YR509" s="28"/>
      <c r="YS509" s="28"/>
      <c r="YT509" s="28"/>
      <c r="YU509" s="28"/>
      <c r="YV509" s="28"/>
      <c r="YW509" s="28"/>
      <c r="YX509" s="28"/>
      <c r="YY509" s="28"/>
      <c r="YZ509" s="28"/>
      <c r="ZA509" s="28"/>
      <c r="ZB509" s="28"/>
      <c r="ZC509" s="28"/>
      <c r="ZD509" s="28"/>
      <c r="ZE509" s="28"/>
      <c r="ZF509" s="28"/>
      <c r="ZG509" s="28"/>
      <c r="ZH509" s="28"/>
      <c r="ZI509" s="28"/>
      <c r="ZJ509" s="28"/>
      <c r="ZK509" s="28"/>
      <c r="ZL509" s="28"/>
      <c r="ZM509" s="28"/>
      <c r="ZN509" s="28"/>
      <c r="ZO509" s="28"/>
      <c r="ZP509" s="28"/>
      <c r="ZQ509" s="28"/>
      <c r="ZR509" s="28"/>
      <c r="ZS509" s="28"/>
      <c r="ZT509" s="28"/>
      <c r="ZU509" s="28"/>
      <c r="ZV509" s="28"/>
      <c r="ZW509" s="28"/>
      <c r="ZX509" s="28"/>
      <c r="ZY509" s="28"/>
      <c r="ZZ509" s="28"/>
      <c r="AAA509" s="28"/>
      <c r="AAB509" s="28"/>
      <c r="AAC509" s="28"/>
      <c r="AAD509" s="28"/>
      <c r="AAE509" s="28"/>
      <c r="AAF509" s="28"/>
      <c r="AAG509" s="28"/>
      <c r="AAH509" s="28"/>
      <c r="AAI509" s="28"/>
      <c r="AAJ509" s="28"/>
      <c r="AAK509" s="28"/>
      <c r="AAL509" s="28"/>
      <c r="AAM509" s="28"/>
      <c r="AAN509" s="28"/>
      <c r="AAO509" s="28"/>
      <c r="AAP509" s="28"/>
      <c r="AAQ509" s="28"/>
      <c r="AAR509" s="28"/>
      <c r="AAS509" s="28"/>
      <c r="AAT509" s="28"/>
      <c r="AAU509" s="28"/>
      <c r="AAV509" s="28"/>
      <c r="AAW509" s="28"/>
      <c r="AAX509" s="28"/>
      <c r="AAY509" s="28"/>
      <c r="AAZ509" s="28"/>
      <c r="ABA509" s="28"/>
      <c r="ABB509" s="28"/>
      <c r="ABC509" s="28"/>
      <c r="ABD509" s="28"/>
      <c r="ABE509" s="28"/>
      <c r="ABF509" s="28"/>
      <c r="ABG509" s="28"/>
      <c r="ABH509" s="28"/>
      <c r="ABI509" s="28"/>
      <c r="ABJ509" s="28"/>
      <c r="ABK509" s="28"/>
      <c r="ABL509" s="28"/>
      <c r="ABM509" s="28"/>
      <c r="ABN509" s="28"/>
      <c r="ABO509" s="28"/>
      <c r="ABP509" s="28"/>
      <c r="ABQ509" s="28"/>
      <c r="ABR509" s="28"/>
      <c r="ABS509" s="28"/>
      <c r="ABT509" s="28"/>
      <c r="ABU509" s="28"/>
      <c r="ABV509" s="28"/>
      <c r="ABW509" s="28"/>
      <c r="ABX509" s="28"/>
      <c r="ABY509" s="28"/>
      <c r="ABZ509" s="28"/>
      <c r="ACA509" s="28"/>
      <c r="ACB509" s="28"/>
      <c r="ACC509" s="28"/>
      <c r="ACD509" s="28"/>
      <c r="ACE509" s="28"/>
      <c r="ACF509" s="28"/>
      <c r="ACG509" s="28"/>
      <c r="ACH509" s="28"/>
      <c r="ACI509" s="28"/>
      <c r="ACJ509" s="28"/>
      <c r="ACK509" s="28"/>
      <c r="ACL509" s="28"/>
      <c r="ACM509" s="28"/>
      <c r="ACN509" s="28"/>
      <c r="ACO509" s="28"/>
      <c r="ACP509" s="28"/>
      <c r="ACQ509" s="28"/>
      <c r="ACR509" s="28"/>
      <c r="ACS509" s="28"/>
      <c r="ACT509" s="28"/>
      <c r="ACU509" s="28"/>
      <c r="ACV509" s="28"/>
      <c r="ACW509" s="28"/>
      <c r="ACX509" s="28"/>
      <c r="ACY509" s="28"/>
      <c r="ACZ509" s="28"/>
      <c r="ADA509" s="28"/>
      <c r="ADB509" s="28"/>
      <c r="ADC509" s="28"/>
      <c r="ADD509" s="28"/>
      <c r="ADE509" s="28"/>
      <c r="ADF509" s="28"/>
      <c r="ADG509" s="28"/>
      <c r="ADH509" s="28"/>
      <c r="ADI509" s="28"/>
      <c r="ADJ509" s="28"/>
      <c r="ADK509" s="28"/>
      <c r="ADL509" s="28"/>
      <c r="ADM509" s="28"/>
      <c r="ADN509" s="28"/>
      <c r="ADO509" s="28"/>
      <c r="ADP509" s="28"/>
      <c r="ADQ509" s="28"/>
      <c r="ADR509" s="28"/>
      <c r="ADS509" s="28"/>
      <c r="ADT509" s="28"/>
      <c r="ADU509" s="28"/>
      <c r="ADV509" s="28"/>
      <c r="ADW509" s="28"/>
      <c r="ADX509" s="28"/>
      <c r="ADY509" s="28"/>
      <c r="ADZ509" s="28"/>
      <c r="AEA509" s="28"/>
      <c r="AEB509" s="28"/>
      <c r="AEC509" s="28"/>
      <c r="AED509" s="28"/>
      <c r="AEE509" s="28"/>
      <c r="AEF509" s="28"/>
      <c r="AEG509" s="28"/>
      <c r="AEH509" s="28"/>
      <c r="AEI509" s="28"/>
      <c r="AEJ509" s="28"/>
      <c r="AEK509" s="28"/>
      <c r="AEL509" s="28"/>
      <c r="AEM509" s="28"/>
      <c r="AEN509" s="28"/>
      <c r="AEO509" s="28"/>
      <c r="AEP509" s="28"/>
      <c r="AEQ509" s="28"/>
      <c r="AER509" s="28"/>
      <c r="AES509" s="28"/>
      <c r="AET509" s="28"/>
      <c r="AEU509" s="28"/>
      <c r="AEV509" s="28"/>
      <c r="AEW509" s="28"/>
      <c r="AEX509" s="28"/>
      <c r="AEY509" s="28"/>
      <c r="AEZ509" s="28"/>
      <c r="AFA509" s="28"/>
      <c r="AFB509" s="28"/>
      <c r="AFC509" s="28"/>
      <c r="AFD509" s="28"/>
      <c r="AFE509" s="28"/>
      <c r="AFF509" s="28"/>
      <c r="AFG509" s="28"/>
      <c r="AFH509" s="28"/>
      <c r="AFI509" s="28"/>
      <c r="AFJ509" s="28"/>
      <c r="AFK509" s="28"/>
      <c r="AFL509" s="28"/>
      <c r="AFM509" s="28"/>
      <c r="AFN509" s="28"/>
      <c r="AFO509" s="28"/>
      <c r="AFP509" s="28"/>
      <c r="AFQ509" s="28"/>
      <c r="AFR509" s="28"/>
    </row>
    <row r="510" spans="1:850" s="130" customFormat="1">
      <c r="A510" s="150"/>
      <c r="B510" s="202"/>
      <c r="C510" s="85"/>
      <c r="D510" s="203"/>
      <c r="E510" s="86"/>
      <c r="F510" s="152"/>
      <c r="G510" s="153"/>
      <c r="H510" s="200">
        <f t="shared" si="108"/>
        <v>0</v>
      </c>
      <c r="I510" s="155"/>
      <c r="J510" s="200">
        <f t="shared" si="109"/>
        <v>0</v>
      </c>
      <c r="K510" s="157">
        <f t="shared" si="110"/>
        <v>0</v>
      </c>
      <c r="L510" s="201">
        <f t="shared" si="111"/>
        <v>0</v>
      </c>
      <c r="M510" s="159"/>
      <c r="N510" s="155"/>
      <c r="O510" s="154">
        <f t="shared" si="112"/>
        <v>0</v>
      </c>
      <c r="P510" s="155"/>
      <c r="Q510" s="154">
        <f t="shared" si="113"/>
        <v>0</v>
      </c>
      <c r="R510" s="157">
        <f t="shared" si="114"/>
        <v>0</v>
      </c>
      <c r="S510" s="160">
        <f t="shared" si="115"/>
        <v>0</v>
      </c>
      <c r="T510" s="159"/>
      <c r="U510" s="155"/>
      <c r="V510" s="154">
        <f t="shared" si="117"/>
        <v>0</v>
      </c>
      <c r="W510" s="155"/>
      <c r="X510" s="154">
        <f t="shared" si="118"/>
        <v>0</v>
      </c>
      <c r="Y510" s="157">
        <f t="shared" si="116"/>
        <v>0</v>
      </c>
      <c r="Z510" s="161">
        <f t="shared" si="119"/>
        <v>0</v>
      </c>
      <c r="AA510" s="162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/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/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  <c r="QN510" s="28"/>
      <c r="QO510" s="28"/>
      <c r="QP510" s="28"/>
      <c r="QQ510" s="28"/>
      <c r="QR510" s="28"/>
      <c r="QS510" s="28"/>
      <c r="QT510" s="28"/>
      <c r="QU510" s="28"/>
      <c r="QV510" s="28"/>
      <c r="QW510" s="28"/>
      <c r="QX510" s="28"/>
      <c r="QY510" s="28"/>
      <c r="QZ510" s="28"/>
      <c r="RA510" s="28"/>
      <c r="RB510" s="28"/>
      <c r="RC510" s="28"/>
      <c r="RD510" s="28"/>
      <c r="RE510" s="28"/>
      <c r="RF510" s="28"/>
      <c r="RG510" s="28"/>
      <c r="RH510" s="28"/>
      <c r="RI510" s="28"/>
      <c r="RJ510" s="28"/>
      <c r="RK510" s="28"/>
      <c r="RL510" s="28"/>
      <c r="RM510" s="28"/>
      <c r="RN510" s="28"/>
      <c r="RO510" s="28"/>
      <c r="RP510" s="28"/>
      <c r="RQ510" s="28"/>
      <c r="RR510" s="28"/>
      <c r="RS510" s="28"/>
      <c r="RT510" s="28"/>
      <c r="RU510" s="28"/>
      <c r="RV510" s="28"/>
      <c r="RW510" s="28"/>
      <c r="RX510" s="28"/>
      <c r="RY510" s="28"/>
      <c r="RZ510" s="28"/>
      <c r="SA510" s="28"/>
      <c r="SB510" s="28"/>
      <c r="SC510" s="28"/>
      <c r="SD510" s="28"/>
      <c r="SE510" s="28"/>
      <c r="SF510" s="28"/>
      <c r="SG510" s="28"/>
      <c r="SH510" s="28"/>
      <c r="SI510" s="28"/>
      <c r="SJ510" s="28"/>
      <c r="SK510" s="28"/>
      <c r="SL510" s="28"/>
      <c r="SM510" s="28"/>
      <c r="SN510" s="28"/>
      <c r="SO510" s="28"/>
      <c r="SP510" s="28"/>
      <c r="SQ510" s="28"/>
      <c r="SR510" s="28"/>
      <c r="SS510" s="28"/>
      <c r="ST510" s="28"/>
      <c r="SU510" s="28"/>
      <c r="SV510" s="28"/>
      <c r="SW510" s="28"/>
      <c r="SX510" s="28"/>
      <c r="SY510" s="28"/>
      <c r="SZ510" s="28"/>
      <c r="TA510" s="28"/>
      <c r="TB510" s="28"/>
      <c r="TC510" s="28"/>
      <c r="TD510" s="28"/>
      <c r="TE510" s="28"/>
      <c r="TF510" s="28"/>
      <c r="TG510" s="28"/>
      <c r="TH510" s="28"/>
      <c r="TI510" s="28"/>
      <c r="TJ510" s="28"/>
      <c r="TK510" s="28"/>
      <c r="TL510" s="28"/>
      <c r="TM510" s="28"/>
      <c r="TN510" s="28"/>
      <c r="TO510" s="28"/>
      <c r="TP510" s="28"/>
      <c r="TQ510" s="28"/>
      <c r="TR510" s="28"/>
      <c r="TS510" s="28"/>
      <c r="TT510" s="28"/>
      <c r="TU510" s="28"/>
      <c r="TV510" s="28"/>
      <c r="TW510" s="28"/>
      <c r="TX510" s="28"/>
      <c r="TY510" s="28"/>
      <c r="TZ510" s="28"/>
      <c r="UA510" s="28"/>
      <c r="UB510" s="28"/>
      <c r="UC510" s="28"/>
      <c r="UD510" s="28"/>
      <c r="UE510" s="28"/>
      <c r="UF510" s="28"/>
      <c r="UG510" s="28"/>
      <c r="UH510" s="28"/>
      <c r="UI510" s="28"/>
      <c r="UJ510" s="28"/>
      <c r="UK510" s="28"/>
      <c r="UL510" s="28"/>
      <c r="UM510" s="28"/>
      <c r="UN510" s="28"/>
      <c r="UO510" s="28"/>
      <c r="UP510" s="28"/>
      <c r="UQ510" s="28"/>
      <c r="UR510" s="28"/>
      <c r="US510" s="28"/>
      <c r="UT510" s="28"/>
      <c r="UU510" s="28"/>
      <c r="UV510" s="28"/>
      <c r="UW510" s="28"/>
      <c r="UX510" s="28"/>
      <c r="UY510" s="28"/>
      <c r="UZ510" s="28"/>
      <c r="VA510" s="28"/>
      <c r="VB510" s="28"/>
      <c r="VC510" s="28"/>
      <c r="VD510" s="28"/>
      <c r="VE510" s="28"/>
      <c r="VF510" s="28"/>
      <c r="VG510" s="28"/>
      <c r="VH510" s="28"/>
      <c r="VI510" s="28"/>
      <c r="VJ510" s="28"/>
      <c r="VK510" s="28"/>
      <c r="VL510" s="28"/>
      <c r="VM510" s="28"/>
      <c r="VN510" s="28"/>
      <c r="VO510" s="28"/>
      <c r="VP510" s="28"/>
      <c r="VQ510" s="28"/>
      <c r="VR510" s="28"/>
      <c r="VS510" s="28"/>
      <c r="VT510" s="28"/>
      <c r="VU510" s="28"/>
      <c r="VV510" s="28"/>
      <c r="VW510" s="28"/>
      <c r="VX510" s="28"/>
      <c r="VY510" s="28"/>
      <c r="VZ510" s="28"/>
      <c r="WA510" s="28"/>
      <c r="WB510" s="28"/>
      <c r="WC510" s="28"/>
      <c r="WD510" s="28"/>
      <c r="WE510" s="28"/>
      <c r="WF510" s="28"/>
      <c r="WG510" s="28"/>
      <c r="WH510" s="28"/>
      <c r="WI510" s="28"/>
      <c r="WJ510" s="28"/>
      <c r="WK510" s="28"/>
      <c r="WL510" s="28"/>
      <c r="WM510" s="28"/>
      <c r="WN510" s="28"/>
      <c r="WO510" s="28"/>
      <c r="WP510" s="28"/>
      <c r="WQ510" s="28"/>
      <c r="WR510" s="28"/>
      <c r="WS510" s="28"/>
      <c r="WT510" s="28"/>
      <c r="WU510" s="28"/>
      <c r="WV510" s="28"/>
      <c r="WW510" s="28"/>
      <c r="WX510" s="28"/>
      <c r="WY510" s="28"/>
      <c r="WZ510" s="28"/>
      <c r="XA510" s="28"/>
      <c r="XB510" s="28"/>
      <c r="XC510" s="28"/>
      <c r="XD510" s="28"/>
      <c r="XE510" s="28"/>
      <c r="XF510" s="28"/>
      <c r="XG510" s="28"/>
      <c r="XH510" s="28"/>
      <c r="XI510" s="28"/>
      <c r="XJ510" s="28"/>
      <c r="XK510" s="28"/>
      <c r="XL510" s="28"/>
      <c r="XM510" s="28"/>
      <c r="XN510" s="28"/>
      <c r="XO510" s="28"/>
      <c r="XP510" s="28"/>
      <c r="XQ510" s="28"/>
      <c r="XR510" s="28"/>
      <c r="XS510" s="28"/>
      <c r="XT510" s="28"/>
      <c r="XU510" s="28"/>
      <c r="XV510" s="28"/>
      <c r="XW510" s="28"/>
      <c r="XX510" s="28"/>
      <c r="XY510" s="28"/>
      <c r="XZ510" s="28"/>
      <c r="YA510" s="28"/>
      <c r="YB510" s="28"/>
      <c r="YC510" s="28"/>
      <c r="YD510" s="28"/>
      <c r="YE510" s="28"/>
      <c r="YF510" s="28"/>
      <c r="YG510" s="28"/>
      <c r="YH510" s="28"/>
      <c r="YI510" s="28"/>
      <c r="YJ510" s="28"/>
      <c r="YK510" s="28"/>
      <c r="YL510" s="28"/>
      <c r="YM510" s="28"/>
      <c r="YN510" s="28"/>
      <c r="YO510" s="28"/>
      <c r="YP510" s="28"/>
      <c r="YQ510" s="28"/>
      <c r="YR510" s="28"/>
      <c r="YS510" s="28"/>
      <c r="YT510" s="28"/>
      <c r="YU510" s="28"/>
      <c r="YV510" s="28"/>
      <c r="YW510" s="28"/>
      <c r="YX510" s="28"/>
      <c r="YY510" s="28"/>
      <c r="YZ510" s="28"/>
      <c r="ZA510" s="28"/>
      <c r="ZB510" s="28"/>
      <c r="ZC510" s="28"/>
      <c r="ZD510" s="28"/>
      <c r="ZE510" s="28"/>
      <c r="ZF510" s="28"/>
      <c r="ZG510" s="28"/>
      <c r="ZH510" s="28"/>
      <c r="ZI510" s="28"/>
      <c r="ZJ510" s="28"/>
      <c r="ZK510" s="28"/>
      <c r="ZL510" s="28"/>
      <c r="ZM510" s="28"/>
      <c r="ZN510" s="28"/>
      <c r="ZO510" s="28"/>
      <c r="ZP510" s="28"/>
      <c r="ZQ510" s="28"/>
      <c r="ZR510" s="28"/>
      <c r="ZS510" s="28"/>
      <c r="ZT510" s="28"/>
      <c r="ZU510" s="28"/>
      <c r="ZV510" s="28"/>
      <c r="ZW510" s="28"/>
      <c r="ZX510" s="28"/>
      <c r="ZY510" s="28"/>
      <c r="ZZ510" s="28"/>
      <c r="AAA510" s="28"/>
      <c r="AAB510" s="28"/>
      <c r="AAC510" s="28"/>
      <c r="AAD510" s="28"/>
      <c r="AAE510" s="28"/>
      <c r="AAF510" s="28"/>
      <c r="AAG510" s="28"/>
      <c r="AAH510" s="28"/>
      <c r="AAI510" s="28"/>
      <c r="AAJ510" s="28"/>
      <c r="AAK510" s="28"/>
      <c r="AAL510" s="28"/>
      <c r="AAM510" s="28"/>
      <c r="AAN510" s="28"/>
      <c r="AAO510" s="28"/>
      <c r="AAP510" s="28"/>
      <c r="AAQ510" s="28"/>
      <c r="AAR510" s="28"/>
      <c r="AAS510" s="28"/>
      <c r="AAT510" s="28"/>
      <c r="AAU510" s="28"/>
      <c r="AAV510" s="28"/>
      <c r="AAW510" s="28"/>
      <c r="AAX510" s="28"/>
      <c r="AAY510" s="28"/>
      <c r="AAZ510" s="28"/>
      <c r="ABA510" s="28"/>
      <c r="ABB510" s="28"/>
      <c r="ABC510" s="28"/>
      <c r="ABD510" s="28"/>
      <c r="ABE510" s="28"/>
      <c r="ABF510" s="28"/>
      <c r="ABG510" s="28"/>
      <c r="ABH510" s="28"/>
      <c r="ABI510" s="28"/>
      <c r="ABJ510" s="28"/>
      <c r="ABK510" s="28"/>
      <c r="ABL510" s="28"/>
      <c r="ABM510" s="28"/>
      <c r="ABN510" s="28"/>
      <c r="ABO510" s="28"/>
      <c r="ABP510" s="28"/>
      <c r="ABQ510" s="28"/>
      <c r="ABR510" s="28"/>
      <c r="ABS510" s="28"/>
      <c r="ABT510" s="28"/>
      <c r="ABU510" s="28"/>
      <c r="ABV510" s="28"/>
      <c r="ABW510" s="28"/>
      <c r="ABX510" s="28"/>
      <c r="ABY510" s="28"/>
      <c r="ABZ510" s="28"/>
      <c r="ACA510" s="28"/>
      <c r="ACB510" s="28"/>
      <c r="ACC510" s="28"/>
      <c r="ACD510" s="28"/>
      <c r="ACE510" s="28"/>
      <c r="ACF510" s="28"/>
      <c r="ACG510" s="28"/>
      <c r="ACH510" s="28"/>
      <c r="ACI510" s="28"/>
      <c r="ACJ510" s="28"/>
      <c r="ACK510" s="28"/>
      <c r="ACL510" s="28"/>
      <c r="ACM510" s="28"/>
      <c r="ACN510" s="28"/>
      <c r="ACO510" s="28"/>
      <c r="ACP510" s="28"/>
      <c r="ACQ510" s="28"/>
      <c r="ACR510" s="28"/>
      <c r="ACS510" s="28"/>
      <c r="ACT510" s="28"/>
      <c r="ACU510" s="28"/>
      <c r="ACV510" s="28"/>
      <c r="ACW510" s="28"/>
      <c r="ACX510" s="28"/>
      <c r="ACY510" s="28"/>
      <c r="ACZ510" s="28"/>
      <c r="ADA510" s="28"/>
      <c r="ADB510" s="28"/>
      <c r="ADC510" s="28"/>
      <c r="ADD510" s="28"/>
      <c r="ADE510" s="28"/>
      <c r="ADF510" s="28"/>
      <c r="ADG510" s="28"/>
      <c r="ADH510" s="28"/>
      <c r="ADI510" s="28"/>
      <c r="ADJ510" s="28"/>
      <c r="ADK510" s="28"/>
      <c r="ADL510" s="28"/>
      <c r="ADM510" s="28"/>
      <c r="ADN510" s="28"/>
      <c r="ADO510" s="28"/>
      <c r="ADP510" s="28"/>
      <c r="ADQ510" s="28"/>
      <c r="ADR510" s="28"/>
      <c r="ADS510" s="28"/>
      <c r="ADT510" s="28"/>
      <c r="ADU510" s="28"/>
      <c r="ADV510" s="28"/>
      <c r="ADW510" s="28"/>
      <c r="ADX510" s="28"/>
      <c r="ADY510" s="28"/>
      <c r="ADZ510" s="28"/>
      <c r="AEA510" s="28"/>
      <c r="AEB510" s="28"/>
      <c r="AEC510" s="28"/>
      <c r="AED510" s="28"/>
      <c r="AEE510" s="28"/>
      <c r="AEF510" s="28"/>
      <c r="AEG510" s="28"/>
      <c r="AEH510" s="28"/>
      <c r="AEI510" s="28"/>
      <c r="AEJ510" s="28"/>
      <c r="AEK510" s="28"/>
      <c r="AEL510" s="28"/>
      <c r="AEM510" s="28"/>
      <c r="AEN510" s="28"/>
      <c r="AEO510" s="28"/>
      <c r="AEP510" s="28"/>
      <c r="AEQ510" s="28"/>
      <c r="AER510" s="28"/>
      <c r="AES510" s="28"/>
      <c r="AET510" s="28"/>
      <c r="AEU510" s="28"/>
      <c r="AEV510" s="28"/>
      <c r="AEW510" s="28"/>
      <c r="AEX510" s="28"/>
      <c r="AEY510" s="28"/>
      <c r="AEZ510" s="28"/>
      <c r="AFA510" s="28"/>
      <c r="AFB510" s="28"/>
      <c r="AFC510" s="28"/>
      <c r="AFD510" s="28"/>
      <c r="AFE510" s="28"/>
      <c r="AFF510" s="28"/>
      <c r="AFG510" s="28"/>
      <c r="AFH510" s="28"/>
      <c r="AFI510" s="28"/>
      <c r="AFJ510" s="28"/>
      <c r="AFK510" s="28"/>
      <c r="AFL510" s="28"/>
      <c r="AFM510" s="28"/>
      <c r="AFN510" s="28"/>
      <c r="AFO510" s="28"/>
      <c r="AFP510" s="28"/>
      <c r="AFQ510" s="28"/>
      <c r="AFR510" s="28"/>
    </row>
    <row r="511" spans="1:850" s="130" customFormat="1">
      <c r="A511" s="150"/>
      <c r="B511" s="202"/>
      <c r="C511" s="85"/>
      <c r="D511" s="203"/>
      <c r="E511" s="86"/>
      <c r="F511" s="152"/>
      <c r="G511" s="153"/>
      <c r="H511" s="200">
        <f t="shared" si="108"/>
        <v>0</v>
      </c>
      <c r="I511" s="155"/>
      <c r="J511" s="200">
        <f t="shared" si="109"/>
        <v>0</v>
      </c>
      <c r="K511" s="157">
        <f t="shared" si="110"/>
        <v>0</v>
      </c>
      <c r="L511" s="201">
        <f t="shared" si="111"/>
        <v>0</v>
      </c>
      <c r="M511" s="159"/>
      <c r="N511" s="155"/>
      <c r="O511" s="154">
        <f t="shared" si="112"/>
        <v>0</v>
      </c>
      <c r="P511" s="155"/>
      <c r="Q511" s="154">
        <f t="shared" si="113"/>
        <v>0</v>
      </c>
      <c r="R511" s="157">
        <f t="shared" si="114"/>
        <v>0</v>
      </c>
      <c r="S511" s="160">
        <f t="shared" si="115"/>
        <v>0</v>
      </c>
      <c r="T511" s="159"/>
      <c r="U511" s="155"/>
      <c r="V511" s="154">
        <f t="shared" si="117"/>
        <v>0</v>
      </c>
      <c r="W511" s="155"/>
      <c r="X511" s="154">
        <f t="shared" si="118"/>
        <v>0</v>
      </c>
      <c r="Y511" s="157">
        <f t="shared" si="116"/>
        <v>0</v>
      </c>
      <c r="Z511" s="161">
        <f t="shared" si="119"/>
        <v>0</v>
      </c>
      <c r="AA511" s="162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/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  <c r="QN511" s="28"/>
      <c r="QO511" s="28"/>
      <c r="QP511" s="28"/>
      <c r="QQ511" s="28"/>
      <c r="QR511" s="28"/>
      <c r="QS511" s="28"/>
      <c r="QT511" s="28"/>
      <c r="QU511" s="28"/>
      <c r="QV511" s="28"/>
      <c r="QW511" s="28"/>
      <c r="QX511" s="28"/>
      <c r="QY511" s="28"/>
      <c r="QZ511" s="28"/>
      <c r="RA511" s="28"/>
      <c r="RB511" s="28"/>
      <c r="RC511" s="28"/>
      <c r="RD511" s="28"/>
      <c r="RE511" s="28"/>
      <c r="RF511" s="28"/>
      <c r="RG511" s="28"/>
      <c r="RH511" s="28"/>
      <c r="RI511" s="28"/>
      <c r="RJ511" s="28"/>
      <c r="RK511" s="28"/>
      <c r="RL511" s="28"/>
      <c r="RM511" s="28"/>
      <c r="RN511" s="28"/>
      <c r="RO511" s="28"/>
      <c r="RP511" s="28"/>
      <c r="RQ511" s="28"/>
      <c r="RR511" s="28"/>
      <c r="RS511" s="28"/>
      <c r="RT511" s="28"/>
      <c r="RU511" s="28"/>
      <c r="RV511" s="28"/>
      <c r="RW511" s="28"/>
      <c r="RX511" s="28"/>
      <c r="RY511" s="28"/>
      <c r="RZ511" s="28"/>
      <c r="SA511" s="28"/>
      <c r="SB511" s="28"/>
      <c r="SC511" s="28"/>
      <c r="SD511" s="28"/>
      <c r="SE511" s="28"/>
      <c r="SF511" s="28"/>
      <c r="SG511" s="28"/>
      <c r="SH511" s="28"/>
      <c r="SI511" s="28"/>
      <c r="SJ511" s="28"/>
      <c r="SK511" s="28"/>
      <c r="SL511" s="28"/>
      <c r="SM511" s="28"/>
      <c r="SN511" s="28"/>
      <c r="SO511" s="28"/>
      <c r="SP511" s="28"/>
      <c r="SQ511" s="28"/>
      <c r="SR511" s="28"/>
      <c r="SS511" s="28"/>
      <c r="ST511" s="28"/>
      <c r="SU511" s="28"/>
      <c r="SV511" s="28"/>
      <c r="SW511" s="28"/>
      <c r="SX511" s="28"/>
      <c r="SY511" s="28"/>
      <c r="SZ511" s="28"/>
      <c r="TA511" s="28"/>
      <c r="TB511" s="28"/>
      <c r="TC511" s="28"/>
      <c r="TD511" s="28"/>
      <c r="TE511" s="28"/>
      <c r="TF511" s="28"/>
      <c r="TG511" s="28"/>
      <c r="TH511" s="28"/>
      <c r="TI511" s="28"/>
      <c r="TJ511" s="28"/>
      <c r="TK511" s="28"/>
      <c r="TL511" s="28"/>
      <c r="TM511" s="28"/>
      <c r="TN511" s="28"/>
      <c r="TO511" s="28"/>
      <c r="TP511" s="28"/>
      <c r="TQ511" s="28"/>
      <c r="TR511" s="28"/>
      <c r="TS511" s="28"/>
      <c r="TT511" s="28"/>
      <c r="TU511" s="28"/>
      <c r="TV511" s="28"/>
      <c r="TW511" s="28"/>
      <c r="TX511" s="28"/>
      <c r="TY511" s="28"/>
      <c r="TZ511" s="28"/>
      <c r="UA511" s="28"/>
      <c r="UB511" s="28"/>
      <c r="UC511" s="28"/>
      <c r="UD511" s="28"/>
      <c r="UE511" s="28"/>
      <c r="UF511" s="28"/>
      <c r="UG511" s="28"/>
      <c r="UH511" s="28"/>
      <c r="UI511" s="28"/>
      <c r="UJ511" s="28"/>
      <c r="UK511" s="28"/>
      <c r="UL511" s="28"/>
      <c r="UM511" s="28"/>
      <c r="UN511" s="28"/>
      <c r="UO511" s="28"/>
      <c r="UP511" s="28"/>
      <c r="UQ511" s="28"/>
      <c r="UR511" s="28"/>
      <c r="US511" s="28"/>
      <c r="UT511" s="28"/>
      <c r="UU511" s="28"/>
      <c r="UV511" s="28"/>
      <c r="UW511" s="28"/>
      <c r="UX511" s="28"/>
      <c r="UY511" s="28"/>
      <c r="UZ511" s="28"/>
      <c r="VA511" s="28"/>
      <c r="VB511" s="28"/>
      <c r="VC511" s="28"/>
      <c r="VD511" s="28"/>
      <c r="VE511" s="28"/>
      <c r="VF511" s="28"/>
      <c r="VG511" s="28"/>
      <c r="VH511" s="28"/>
      <c r="VI511" s="28"/>
      <c r="VJ511" s="28"/>
      <c r="VK511" s="28"/>
      <c r="VL511" s="28"/>
      <c r="VM511" s="28"/>
      <c r="VN511" s="28"/>
      <c r="VO511" s="28"/>
      <c r="VP511" s="28"/>
      <c r="VQ511" s="28"/>
      <c r="VR511" s="28"/>
      <c r="VS511" s="28"/>
      <c r="VT511" s="28"/>
      <c r="VU511" s="28"/>
      <c r="VV511" s="28"/>
      <c r="VW511" s="28"/>
      <c r="VX511" s="28"/>
      <c r="VY511" s="28"/>
      <c r="VZ511" s="28"/>
      <c r="WA511" s="28"/>
      <c r="WB511" s="28"/>
      <c r="WC511" s="28"/>
      <c r="WD511" s="28"/>
      <c r="WE511" s="28"/>
      <c r="WF511" s="28"/>
      <c r="WG511" s="28"/>
      <c r="WH511" s="28"/>
      <c r="WI511" s="28"/>
      <c r="WJ511" s="28"/>
      <c r="WK511" s="28"/>
      <c r="WL511" s="28"/>
      <c r="WM511" s="28"/>
      <c r="WN511" s="28"/>
      <c r="WO511" s="28"/>
      <c r="WP511" s="28"/>
      <c r="WQ511" s="28"/>
      <c r="WR511" s="28"/>
      <c r="WS511" s="28"/>
      <c r="WT511" s="28"/>
      <c r="WU511" s="28"/>
      <c r="WV511" s="28"/>
      <c r="WW511" s="28"/>
      <c r="WX511" s="28"/>
      <c r="WY511" s="28"/>
      <c r="WZ511" s="28"/>
      <c r="XA511" s="28"/>
      <c r="XB511" s="28"/>
      <c r="XC511" s="28"/>
      <c r="XD511" s="28"/>
      <c r="XE511" s="28"/>
      <c r="XF511" s="28"/>
      <c r="XG511" s="28"/>
      <c r="XH511" s="28"/>
      <c r="XI511" s="28"/>
      <c r="XJ511" s="28"/>
      <c r="XK511" s="28"/>
      <c r="XL511" s="28"/>
      <c r="XM511" s="28"/>
      <c r="XN511" s="28"/>
      <c r="XO511" s="28"/>
      <c r="XP511" s="28"/>
      <c r="XQ511" s="28"/>
      <c r="XR511" s="28"/>
      <c r="XS511" s="28"/>
      <c r="XT511" s="28"/>
      <c r="XU511" s="28"/>
      <c r="XV511" s="28"/>
      <c r="XW511" s="28"/>
      <c r="XX511" s="28"/>
      <c r="XY511" s="28"/>
      <c r="XZ511" s="28"/>
      <c r="YA511" s="28"/>
      <c r="YB511" s="28"/>
      <c r="YC511" s="28"/>
      <c r="YD511" s="28"/>
      <c r="YE511" s="28"/>
      <c r="YF511" s="28"/>
      <c r="YG511" s="28"/>
      <c r="YH511" s="28"/>
      <c r="YI511" s="28"/>
      <c r="YJ511" s="28"/>
      <c r="YK511" s="28"/>
      <c r="YL511" s="28"/>
      <c r="YM511" s="28"/>
      <c r="YN511" s="28"/>
      <c r="YO511" s="28"/>
      <c r="YP511" s="28"/>
      <c r="YQ511" s="28"/>
      <c r="YR511" s="28"/>
      <c r="YS511" s="28"/>
      <c r="YT511" s="28"/>
      <c r="YU511" s="28"/>
      <c r="YV511" s="28"/>
      <c r="YW511" s="28"/>
      <c r="YX511" s="28"/>
      <c r="YY511" s="28"/>
      <c r="YZ511" s="28"/>
      <c r="ZA511" s="28"/>
      <c r="ZB511" s="28"/>
      <c r="ZC511" s="28"/>
      <c r="ZD511" s="28"/>
      <c r="ZE511" s="28"/>
      <c r="ZF511" s="28"/>
      <c r="ZG511" s="28"/>
      <c r="ZH511" s="28"/>
      <c r="ZI511" s="28"/>
      <c r="ZJ511" s="28"/>
      <c r="ZK511" s="28"/>
      <c r="ZL511" s="28"/>
      <c r="ZM511" s="28"/>
      <c r="ZN511" s="28"/>
      <c r="ZO511" s="28"/>
      <c r="ZP511" s="28"/>
      <c r="ZQ511" s="28"/>
      <c r="ZR511" s="28"/>
      <c r="ZS511" s="28"/>
      <c r="ZT511" s="28"/>
      <c r="ZU511" s="28"/>
      <c r="ZV511" s="28"/>
      <c r="ZW511" s="28"/>
      <c r="ZX511" s="28"/>
      <c r="ZY511" s="28"/>
      <c r="ZZ511" s="28"/>
      <c r="AAA511" s="28"/>
      <c r="AAB511" s="28"/>
      <c r="AAC511" s="28"/>
      <c r="AAD511" s="28"/>
      <c r="AAE511" s="28"/>
      <c r="AAF511" s="28"/>
      <c r="AAG511" s="28"/>
      <c r="AAH511" s="28"/>
      <c r="AAI511" s="28"/>
      <c r="AAJ511" s="28"/>
      <c r="AAK511" s="28"/>
      <c r="AAL511" s="28"/>
      <c r="AAM511" s="28"/>
      <c r="AAN511" s="28"/>
      <c r="AAO511" s="28"/>
      <c r="AAP511" s="28"/>
      <c r="AAQ511" s="28"/>
      <c r="AAR511" s="28"/>
      <c r="AAS511" s="28"/>
      <c r="AAT511" s="28"/>
      <c r="AAU511" s="28"/>
      <c r="AAV511" s="28"/>
      <c r="AAW511" s="28"/>
      <c r="AAX511" s="28"/>
      <c r="AAY511" s="28"/>
      <c r="AAZ511" s="28"/>
      <c r="ABA511" s="28"/>
      <c r="ABB511" s="28"/>
      <c r="ABC511" s="28"/>
      <c r="ABD511" s="28"/>
      <c r="ABE511" s="28"/>
      <c r="ABF511" s="28"/>
      <c r="ABG511" s="28"/>
      <c r="ABH511" s="28"/>
      <c r="ABI511" s="28"/>
      <c r="ABJ511" s="28"/>
      <c r="ABK511" s="28"/>
      <c r="ABL511" s="28"/>
      <c r="ABM511" s="28"/>
      <c r="ABN511" s="28"/>
      <c r="ABO511" s="28"/>
      <c r="ABP511" s="28"/>
      <c r="ABQ511" s="28"/>
      <c r="ABR511" s="28"/>
      <c r="ABS511" s="28"/>
      <c r="ABT511" s="28"/>
      <c r="ABU511" s="28"/>
      <c r="ABV511" s="28"/>
      <c r="ABW511" s="28"/>
      <c r="ABX511" s="28"/>
      <c r="ABY511" s="28"/>
      <c r="ABZ511" s="28"/>
      <c r="ACA511" s="28"/>
      <c r="ACB511" s="28"/>
      <c r="ACC511" s="28"/>
      <c r="ACD511" s="28"/>
      <c r="ACE511" s="28"/>
      <c r="ACF511" s="28"/>
      <c r="ACG511" s="28"/>
      <c r="ACH511" s="28"/>
      <c r="ACI511" s="28"/>
      <c r="ACJ511" s="28"/>
      <c r="ACK511" s="28"/>
      <c r="ACL511" s="28"/>
      <c r="ACM511" s="28"/>
      <c r="ACN511" s="28"/>
      <c r="ACO511" s="28"/>
      <c r="ACP511" s="28"/>
      <c r="ACQ511" s="28"/>
      <c r="ACR511" s="28"/>
      <c r="ACS511" s="28"/>
      <c r="ACT511" s="28"/>
      <c r="ACU511" s="28"/>
      <c r="ACV511" s="28"/>
      <c r="ACW511" s="28"/>
      <c r="ACX511" s="28"/>
      <c r="ACY511" s="28"/>
      <c r="ACZ511" s="28"/>
      <c r="ADA511" s="28"/>
      <c r="ADB511" s="28"/>
      <c r="ADC511" s="28"/>
      <c r="ADD511" s="28"/>
      <c r="ADE511" s="28"/>
      <c r="ADF511" s="28"/>
      <c r="ADG511" s="28"/>
      <c r="ADH511" s="28"/>
      <c r="ADI511" s="28"/>
      <c r="ADJ511" s="28"/>
      <c r="ADK511" s="28"/>
      <c r="ADL511" s="28"/>
      <c r="ADM511" s="28"/>
      <c r="ADN511" s="28"/>
      <c r="ADO511" s="28"/>
      <c r="ADP511" s="28"/>
      <c r="ADQ511" s="28"/>
      <c r="ADR511" s="28"/>
      <c r="ADS511" s="28"/>
      <c r="ADT511" s="28"/>
      <c r="ADU511" s="28"/>
      <c r="ADV511" s="28"/>
      <c r="ADW511" s="28"/>
      <c r="ADX511" s="28"/>
      <c r="ADY511" s="28"/>
      <c r="ADZ511" s="28"/>
      <c r="AEA511" s="28"/>
      <c r="AEB511" s="28"/>
      <c r="AEC511" s="28"/>
      <c r="AED511" s="28"/>
      <c r="AEE511" s="28"/>
      <c r="AEF511" s="28"/>
      <c r="AEG511" s="28"/>
      <c r="AEH511" s="28"/>
      <c r="AEI511" s="28"/>
      <c r="AEJ511" s="28"/>
      <c r="AEK511" s="28"/>
      <c r="AEL511" s="28"/>
      <c r="AEM511" s="28"/>
      <c r="AEN511" s="28"/>
      <c r="AEO511" s="28"/>
      <c r="AEP511" s="28"/>
      <c r="AEQ511" s="28"/>
      <c r="AER511" s="28"/>
      <c r="AES511" s="28"/>
      <c r="AET511" s="28"/>
      <c r="AEU511" s="28"/>
      <c r="AEV511" s="28"/>
      <c r="AEW511" s="28"/>
      <c r="AEX511" s="28"/>
      <c r="AEY511" s="28"/>
      <c r="AEZ511" s="28"/>
      <c r="AFA511" s="28"/>
      <c r="AFB511" s="28"/>
      <c r="AFC511" s="28"/>
      <c r="AFD511" s="28"/>
      <c r="AFE511" s="28"/>
      <c r="AFF511" s="28"/>
      <c r="AFG511" s="28"/>
      <c r="AFH511" s="28"/>
      <c r="AFI511" s="28"/>
      <c r="AFJ511" s="28"/>
      <c r="AFK511" s="28"/>
      <c r="AFL511" s="28"/>
      <c r="AFM511" s="28"/>
      <c r="AFN511" s="28"/>
      <c r="AFO511" s="28"/>
      <c r="AFP511" s="28"/>
      <c r="AFQ511" s="28"/>
      <c r="AFR511" s="28"/>
    </row>
    <row r="512" spans="1:850" s="130" customFormat="1">
      <c r="A512" s="150"/>
      <c r="B512" s="202"/>
      <c r="C512" s="85"/>
      <c r="D512" s="203"/>
      <c r="E512" s="86"/>
      <c r="F512" s="152"/>
      <c r="G512" s="153"/>
      <c r="H512" s="200">
        <f t="shared" si="108"/>
        <v>0</v>
      </c>
      <c r="I512" s="155"/>
      <c r="J512" s="200">
        <f t="shared" si="109"/>
        <v>0</v>
      </c>
      <c r="K512" s="157">
        <f t="shared" si="110"/>
        <v>0</v>
      </c>
      <c r="L512" s="201">
        <f t="shared" si="111"/>
        <v>0</v>
      </c>
      <c r="M512" s="159"/>
      <c r="N512" s="155"/>
      <c r="O512" s="154">
        <f t="shared" si="112"/>
        <v>0</v>
      </c>
      <c r="P512" s="155"/>
      <c r="Q512" s="154">
        <f t="shared" si="113"/>
        <v>0</v>
      </c>
      <c r="R512" s="157">
        <f t="shared" si="114"/>
        <v>0</v>
      </c>
      <c r="S512" s="160">
        <f t="shared" si="115"/>
        <v>0</v>
      </c>
      <c r="T512" s="159"/>
      <c r="U512" s="155"/>
      <c r="V512" s="154">
        <f t="shared" si="117"/>
        <v>0</v>
      </c>
      <c r="W512" s="155"/>
      <c r="X512" s="154">
        <f t="shared" si="118"/>
        <v>0</v>
      </c>
      <c r="Y512" s="157">
        <f t="shared" si="116"/>
        <v>0</v>
      </c>
      <c r="Z512" s="161">
        <f t="shared" si="119"/>
        <v>0</v>
      </c>
      <c r="AA512" s="162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  <c r="QN512" s="28"/>
      <c r="QO512" s="28"/>
      <c r="QP512" s="28"/>
      <c r="QQ512" s="28"/>
      <c r="QR512" s="28"/>
      <c r="QS512" s="28"/>
      <c r="QT512" s="28"/>
      <c r="QU512" s="28"/>
      <c r="QV512" s="28"/>
      <c r="QW512" s="28"/>
      <c r="QX512" s="28"/>
      <c r="QY512" s="28"/>
      <c r="QZ512" s="28"/>
      <c r="RA512" s="28"/>
      <c r="RB512" s="28"/>
      <c r="RC512" s="28"/>
      <c r="RD512" s="28"/>
      <c r="RE512" s="28"/>
      <c r="RF512" s="28"/>
      <c r="RG512" s="28"/>
      <c r="RH512" s="28"/>
      <c r="RI512" s="28"/>
      <c r="RJ512" s="28"/>
      <c r="RK512" s="28"/>
      <c r="RL512" s="28"/>
      <c r="RM512" s="28"/>
      <c r="RN512" s="28"/>
      <c r="RO512" s="28"/>
      <c r="RP512" s="28"/>
      <c r="RQ512" s="28"/>
      <c r="RR512" s="28"/>
      <c r="RS512" s="28"/>
      <c r="RT512" s="28"/>
      <c r="RU512" s="28"/>
      <c r="RV512" s="28"/>
      <c r="RW512" s="28"/>
      <c r="RX512" s="28"/>
      <c r="RY512" s="28"/>
      <c r="RZ512" s="28"/>
      <c r="SA512" s="28"/>
      <c r="SB512" s="28"/>
      <c r="SC512" s="28"/>
      <c r="SD512" s="28"/>
      <c r="SE512" s="28"/>
      <c r="SF512" s="28"/>
      <c r="SG512" s="28"/>
      <c r="SH512" s="28"/>
      <c r="SI512" s="28"/>
      <c r="SJ512" s="28"/>
      <c r="SK512" s="28"/>
      <c r="SL512" s="28"/>
      <c r="SM512" s="28"/>
      <c r="SN512" s="28"/>
      <c r="SO512" s="28"/>
      <c r="SP512" s="28"/>
      <c r="SQ512" s="28"/>
      <c r="SR512" s="28"/>
      <c r="SS512" s="28"/>
      <c r="ST512" s="28"/>
      <c r="SU512" s="28"/>
      <c r="SV512" s="28"/>
      <c r="SW512" s="28"/>
      <c r="SX512" s="28"/>
      <c r="SY512" s="28"/>
      <c r="SZ512" s="28"/>
      <c r="TA512" s="28"/>
      <c r="TB512" s="28"/>
      <c r="TC512" s="28"/>
      <c r="TD512" s="28"/>
      <c r="TE512" s="28"/>
      <c r="TF512" s="28"/>
      <c r="TG512" s="28"/>
      <c r="TH512" s="28"/>
      <c r="TI512" s="28"/>
      <c r="TJ512" s="28"/>
      <c r="TK512" s="28"/>
      <c r="TL512" s="28"/>
      <c r="TM512" s="28"/>
      <c r="TN512" s="28"/>
      <c r="TO512" s="28"/>
      <c r="TP512" s="28"/>
      <c r="TQ512" s="28"/>
      <c r="TR512" s="28"/>
      <c r="TS512" s="28"/>
      <c r="TT512" s="28"/>
      <c r="TU512" s="28"/>
      <c r="TV512" s="28"/>
      <c r="TW512" s="28"/>
      <c r="TX512" s="28"/>
      <c r="TY512" s="28"/>
      <c r="TZ512" s="28"/>
      <c r="UA512" s="28"/>
      <c r="UB512" s="28"/>
      <c r="UC512" s="28"/>
      <c r="UD512" s="28"/>
      <c r="UE512" s="28"/>
      <c r="UF512" s="28"/>
      <c r="UG512" s="28"/>
      <c r="UH512" s="28"/>
      <c r="UI512" s="28"/>
      <c r="UJ512" s="28"/>
      <c r="UK512" s="28"/>
      <c r="UL512" s="28"/>
      <c r="UM512" s="28"/>
      <c r="UN512" s="28"/>
      <c r="UO512" s="28"/>
      <c r="UP512" s="28"/>
      <c r="UQ512" s="28"/>
      <c r="UR512" s="28"/>
      <c r="US512" s="28"/>
      <c r="UT512" s="28"/>
      <c r="UU512" s="28"/>
      <c r="UV512" s="28"/>
      <c r="UW512" s="28"/>
      <c r="UX512" s="28"/>
      <c r="UY512" s="28"/>
      <c r="UZ512" s="28"/>
      <c r="VA512" s="28"/>
      <c r="VB512" s="28"/>
      <c r="VC512" s="28"/>
      <c r="VD512" s="28"/>
      <c r="VE512" s="28"/>
      <c r="VF512" s="28"/>
      <c r="VG512" s="28"/>
      <c r="VH512" s="28"/>
      <c r="VI512" s="28"/>
      <c r="VJ512" s="28"/>
      <c r="VK512" s="28"/>
      <c r="VL512" s="28"/>
      <c r="VM512" s="28"/>
      <c r="VN512" s="28"/>
      <c r="VO512" s="28"/>
      <c r="VP512" s="28"/>
      <c r="VQ512" s="28"/>
      <c r="VR512" s="28"/>
      <c r="VS512" s="28"/>
      <c r="VT512" s="28"/>
      <c r="VU512" s="28"/>
      <c r="VV512" s="28"/>
      <c r="VW512" s="28"/>
      <c r="VX512" s="28"/>
      <c r="VY512" s="28"/>
      <c r="VZ512" s="28"/>
      <c r="WA512" s="28"/>
      <c r="WB512" s="28"/>
      <c r="WC512" s="28"/>
      <c r="WD512" s="28"/>
      <c r="WE512" s="28"/>
      <c r="WF512" s="28"/>
      <c r="WG512" s="28"/>
      <c r="WH512" s="28"/>
      <c r="WI512" s="28"/>
      <c r="WJ512" s="28"/>
      <c r="WK512" s="28"/>
      <c r="WL512" s="28"/>
      <c r="WM512" s="28"/>
      <c r="WN512" s="28"/>
      <c r="WO512" s="28"/>
      <c r="WP512" s="28"/>
      <c r="WQ512" s="28"/>
      <c r="WR512" s="28"/>
      <c r="WS512" s="28"/>
      <c r="WT512" s="28"/>
      <c r="WU512" s="28"/>
      <c r="WV512" s="28"/>
      <c r="WW512" s="28"/>
      <c r="WX512" s="28"/>
      <c r="WY512" s="28"/>
      <c r="WZ512" s="28"/>
      <c r="XA512" s="28"/>
      <c r="XB512" s="28"/>
      <c r="XC512" s="28"/>
      <c r="XD512" s="28"/>
      <c r="XE512" s="28"/>
      <c r="XF512" s="28"/>
      <c r="XG512" s="28"/>
      <c r="XH512" s="28"/>
      <c r="XI512" s="28"/>
      <c r="XJ512" s="28"/>
      <c r="XK512" s="28"/>
      <c r="XL512" s="28"/>
      <c r="XM512" s="28"/>
      <c r="XN512" s="28"/>
      <c r="XO512" s="28"/>
      <c r="XP512" s="28"/>
      <c r="XQ512" s="28"/>
      <c r="XR512" s="28"/>
      <c r="XS512" s="28"/>
      <c r="XT512" s="28"/>
      <c r="XU512" s="28"/>
      <c r="XV512" s="28"/>
      <c r="XW512" s="28"/>
      <c r="XX512" s="28"/>
      <c r="XY512" s="28"/>
      <c r="XZ512" s="28"/>
      <c r="YA512" s="28"/>
      <c r="YB512" s="28"/>
      <c r="YC512" s="28"/>
      <c r="YD512" s="28"/>
      <c r="YE512" s="28"/>
      <c r="YF512" s="28"/>
      <c r="YG512" s="28"/>
      <c r="YH512" s="28"/>
      <c r="YI512" s="28"/>
      <c r="YJ512" s="28"/>
      <c r="YK512" s="28"/>
      <c r="YL512" s="28"/>
      <c r="YM512" s="28"/>
      <c r="YN512" s="28"/>
      <c r="YO512" s="28"/>
      <c r="YP512" s="28"/>
      <c r="YQ512" s="28"/>
      <c r="YR512" s="28"/>
      <c r="YS512" s="28"/>
      <c r="YT512" s="28"/>
      <c r="YU512" s="28"/>
      <c r="YV512" s="28"/>
      <c r="YW512" s="28"/>
      <c r="YX512" s="28"/>
      <c r="YY512" s="28"/>
      <c r="YZ512" s="28"/>
      <c r="ZA512" s="28"/>
      <c r="ZB512" s="28"/>
      <c r="ZC512" s="28"/>
      <c r="ZD512" s="28"/>
      <c r="ZE512" s="28"/>
      <c r="ZF512" s="28"/>
      <c r="ZG512" s="28"/>
      <c r="ZH512" s="28"/>
      <c r="ZI512" s="28"/>
      <c r="ZJ512" s="28"/>
      <c r="ZK512" s="28"/>
      <c r="ZL512" s="28"/>
      <c r="ZM512" s="28"/>
      <c r="ZN512" s="28"/>
      <c r="ZO512" s="28"/>
      <c r="ZP512" s="28"/>
      <c r="ZQ512" s="28"/>
      <c r="ZR512" s="28"/>
      <c r="ZS512" s="28"/>
      <c r="ZT512" s="28"/>
      <c r="ZU512" s="28"/>
      <c r="ZV512" s="28"/>
      <c r="ZW512" s="28"/>
      <c r="ZX512" s="28"/>
      <c r="ZY512" s="28"/>
      <c r="ZZ512" s="28"/>
      <c r="AAA512" s="28"/>
      <c r="AAB512" s="28"/>
      <c r="AAC512" s="28"/>
      <c r="AAD512" s="28"/>
      <c r="AAE512" s="28"/>
      <c r="AAF512" s="28"/>
      <c r="AAG512" s="28"/>
      <c r="AAH512" s="28"/>
      <c r="AAI512" s="28"/>
      <c r="AAJ512" s="28"/>
      <c r="AAK512" s="28"/>
      <c r="AAL512" s="28"/>
      <c r="AAM512" s="28"/>
      <c r="AAN512" s="28"/>
      <c r="AAO512" s="28"/>
      <c r="AAP512" s="28"/>
      <c r="AAQ512" s="28"/>
      <c r="AAR512" s="28"/>
      <c r="AAS512" s="28"/>
      <c r="AAT512" s="28"/>
      <c r="AAU512" s="28"/>
      <c r="AAV512" s="28"/>
      <c r="AAW512" s="28"/>
      <c r="AAX512" s="28"/>
      <c r="AAY512" s="28"/>
      <c r="AAZ512" s="28"/>
      <c r="ABA512" s="28"/>
      <c r="ABB512" s="28"/>
      <c r="ABC512" s="28"/>
      <c r="ABD512" s="28"/>
      <c r="ABE512" s="28"/>
      <c r="ABF512" s="28"/>
      <c r="ABG512" s="28"/>
      <c r="ABH512" s="28"/>
      <c r="ABI512" s="28"/>
      <c r="ABJ512" s="28"/>
      <c r="ABK512" s="28"/>
      <c r="ABL512" s="28"/>
      <c r="ABM512" s="28"/>
      <c r="ABN512" s="28"/>
      <c r="ABO512" s="28"/>
      <c r="ABP512" s="28"/>
      <c r="ABQ512" s="28"/>
      <c r="ABR512" s="28"/>
      <c r="ABS512" s="28"/>
      <c r="ABT512" s="28"/>
      <c r="ABU512" s="28"/>
      <c r="ABV512" s="28"/>
      <c r="ABW512" s="28"/>
      <c r="ABX512" s="28"/>
      <c r="ABY512" s="28"/>
      <c r="ABZ512" s="28"/>
      <c r="ACA512" s="28"/>
      <c r="ACB512" s="28"/>
      <c r="ACC512" s="28"/>
      <c r="ACD512" s="28"/>
      <c r="ACE512" s="28"/>
      <c r="ACF512" s="28"/>
      <c r="ACG512" s="28"/>
      <c r="ACH512" s="28"/>
      <c r="ACI512" s="28"/>
      <c r="ACJ512" s="28"/>
      <c r="ACK512" s="28"/>
      <c r="ACL512" s="28"/>
      <c r="ACM512" s="28"/>
      <c r="ACN512" s="28"/>
      <c r="ACO512" s="28"/>
      <c r="ACP512" s="28"/>
      <c r="ACQ512" s="28"/>
      <c r="ACR512" s="28"/>
      <c r="ACS512" s="28"/>
      <c r="ACT512" s="28"/>
      <c r="ACU512" s="28"/>
      <c r="ACV512" s="28"/>
      <c r="ACW512" s="28"/>
      <c r="ACX512" s="28"/>
      <c r="ACY512" s="28"/>
      <c r="ACZ512" s="28"/>
      <c r="ADA512" s="28"/>
      <c r="ADB512" s="28"/>
      <c r="ADC512" s="28"/>
      <c r="ADD512" s="28"/>
      <c r="ADE512" s="28"/>
      <c r="ADF512" s="28"/>
      <c r="ADG512" s="28"/>
      <c r="ADH512" s="28"/>
      <c r="ADI512" s="28"/>
      <c r="ADJ512" s="28"/>
      <c r="ADK512" s="28"/>
      <c r="ADL512" s="28"/>
      <c r="ADM512" s="28"/>
      <c r="ADN512" s="28"/>
      <c r="ADO512" s="28"/>
      <c r="ADP512" s="28"/>
      <c r="ADQ512" s="28"/>
      <c r="ADR512" s="28"/>
      <c r="ADS512" s="28"/>
      <c r="ADT512" s="28"/>
      <c r="ADU512" s="28"/>
      <c r="ADV512" s="28"/>
      <c r="ADW512" s="28"/>
      <c r="ADX512" s="28"/>
      <c r="ADY512" s="28"/>
      <c r="ADZ512" s="28"/>
      <c r="AEA512" s="28"/>
      <c r="AEB512" s="28"/>
      <c r="AEC512" s="28"/>
      <c r="AED512" s="28"/>
      <c r="AEE512" s="28"/>
      <c r="AEF512" s="28"/>
      <c r="AEG512" s="28"/>
      <c r="AEH512" s="28"/>
      <c r="AEI512" s="28"/>
      <c r="AEJ512" s="28"/>
      <c r="AEK512" s="28"/>
      <c r="AEL512" s="28"/>
      <c r="AEM512" s="28"/>
      <c r="AEN512" s="28"/>
      <c r="AEO512" s="28"/>
      <c r="AEP512" s="28"/>
      <c r="AEQ512" s="28"/>
      <c r="AER512" s="28"/>
      <c r="AES512" s="28"/>
      <c r="AET512" s="28"/>
      <c r="AEU512" s="28"/>
      <c r="AEV512" s="28"/>
      <c r="AEW512" s="28"/>
      <c r="AEX512" s="28"/>
      <c r="AEY512" s="28"/>
      <c r="AEZ512" s="28"/>
      <c r="AFA512" s="28"/>
      <c r="AFB512" s="28"/>
      <c r="AFC512" s="28"/>
      <c r="AFD512" s="28"/>
      <c r="AFE512" s="28"/>
      <c r="AFF512" s="28"/>
      <c r="AFG512" s="28"/>
      <c r="AFH512" s="28"/>
      <c r="AFI512" s="28"/>
      <c r="AFJ512" s="28"/>
      <c r="AFK512" s="28"/>
      <c r="AFL512" s="28"/>
      <c r="AFM512" s="28"/>
      <c r="AFN512" s="28"/>
      <c r="AFO512" s="28"/>
      <c r="AFP512" s="28"/>
      <c r="AFQ512" s="28"/>
      <c r="AFR512" s="28"/>
    </row>
    <row r="513" spans="1:850" s="130" customFormat="1">
      <c r="A513" s="150"/>
      <c r="B513" s="202"/>
      <c r="C513" s="85"/>
      <c r="D513" s="203"/>
      <c r="E513" s="86"/>
      <c r="F513" s="152"/>
      <c r="G513" s="153"/>
      <c r="H513" s="200">
        <f t="shared" si="108"/>
        <v>0</v>
      </c>
      <c r="I513" s="155"/>
      <c r="J513" s="200">
        <f t="shared" si="109"/>
        <v>0</v>
      </c>
      <c r="K513" s="157">
        <f t="shared" si="110"/>
        <v>0</v>
      </c>
      <c r="L513" s="201">
        <f t="shared" si="111"/>
        <v>0</v>
      </c>
      <c r="M513" s="159"/>
      <c r="N513" s="155"/>
      <c r="O513" s="154">
        <f t="shared" si="112"/>
        <v>0</v>
      </c>
      <c r="P513" s="155"/>
      <c r="Q513" s="154">
        <f t="shared" si="113"/>
        <v>0</v>
      </c>
      <c r="R513" s="157">
        <f t="shared" si="114"/>
        <v>0</v>
      </c>
      <c r="S513" s="160">
        <f t="shared" si="115"/>
        <v>0</v>
      </c>
      <c r="T513" s="159"/>
      <c r="U513" s="155"/>
      <c r="V513" s="154">
        <f t="shared" si="117"/>
        <v>0</v>
      </c>
      <c r="W513" s="155"/>
      <c r="X513" s="154">
        <f t="shared" si="118"/>
        <v>0</v>
      </c>
      <c r="Y513" s="157">
        <f t="shared" si="116"/>
        <v>0</v>
      </c>
      <c r="Z513" s="161">
        <f t="shared" si="119"/>
        <v>0</v>
      </c>
      <c r="AA513" s="162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  <c r="QN513" s="28"/>
      <c r="QO513" s="28"/>
      <c r="QP513" s="28"/>
      <c r="QQ513" s="28"/>
      <c r="QR513" s="28"/>
      <c r="QS513" s="28"/>
      <c r="QT513" s="28"/>
      <c r="QU513" s="28"/>
      <c r="QV513" s="28"/>
      <c r="QW513" s="28"/>
      <c r="QX513" s="28"/>
      <c r="QY513" s="28"/>
      <c r="QZ513" s="28"/>
      <c r="RA513" s="28"/>
      <c r="RB513" s="28"/>
      <c r="RC513" s="28"/>
      <c r="RD513" s="28"/>
      <c r="RE513" s="28"/>
      <c r="RF513" s="28"/>
      <c r="RG513" s="28"/>
      <c r="RH513" s="28"/>
      <c r="RI513" s="28"/>
      <c r="RJ513" s="28"/>
      <c r="RK513" s="28"/>
      <c r="RL513" s="28"/>
      <c r="RM513" s="28"/>
      <c r="RN513" s="28"/>
      <c r="RO513" s="28"/>
      <c r="RP513" s="28"/>
      <c r="RQ513" s="28"/>
      <c r="RR513" s="28"/>
      <c r="RS513" s="28"/>
      <c r="RT513" s="28"/>
      <c r="RU513" s="28"/>
      <c r="RV513" s="28"/>
      <c r="RW513" s="28"/>
      <c r="RX513" s="28"/>
      <c r="RY513" s="28"/>
      <c r="RZ513" s="28"/>
      <c r="SA513" s="28"/>
      <c r="SB513" s="28"/>
      <c r="SC513" s="28"/>
      <c r="SD513" s="28"/>
      <c r="SE513" s="28"/>
      <c r="SF513" s="28"/>
      <c r="SG513" s="28"/>
      <c r="SH513" s="28"/>
      <c r="SI513" s="28"/>
      <c r="SJ513" s="28"/>
      <c r="SK513" s="28"/>
      <c r="SL513" s="28"/>
      <c r="SM513" s="28"/>
      <c r="SN513" s="28"/>
      <c r="SO513" s="28"/>
      <c r="SP513" s="28"/>
      <c r="SQ513" s="28"/>
      <c r="SR513" s="28"/>
      <c r="SS513" s="28"/>
      <c r="ST513" s="28"/>
      <c r="SU513" s="28"/>
      <c r="SV513" s="28"/>
      <c r="SW513" s="28"/>
      <c r="SX513" s="28"/>
      <c r="SY513" s="28"/>
      <c r="SZ513" s="28"/>
      <c r="TA513" s="28"/>
      <c r="TB513" s="28"/>
      <c r="TC513" s="28"/>
      <c r="TD513" s="28"/>
      <c r="TE513" s="28"/>
      <c r="TF513" s="28"/>
      <c r="TG513" s="28"/>
      <c r="TH513" s="28"/>
      <c r="TI513" s="28"/>
      <c r="TJ513" s="28"/>
      <c r="TK513" s="28"/>
      <c r="TL513" s="28"/>
      <c r="TM513" s="28"/>
      <c r="TN513" s="28"/>
      <c r="TO513" s="28"/>
      <c r="TP513" s="28"/>
      <c r="TQ513" s="28"/>
      <c r="TR513" s="28"/>
      <c r="TS513" s="28"/>
      <c r="TT513" s="28"/>
      <c r="TU513" s="28"/>
      <c r="TV513" s="28"/>
      <c r="TW513" s="28"/>
      <c r="TX513" s="28"/>
      <c r="TY513" s="28"/>
      <c r="TZ513" s="28"/>
      <c r="UA513" s="28"/>
      <c r="UB513" s="28"/>
      <c r="UC513" s="28"/>
      <c r="UD513" s="28"/>
      <c r="UE513" s="28"/>
      <c r="UF513" s="28"/>
      <c r="UG513" s="28"/>
      <c r="UH513" s="28"/>
      <c r="UI513" s="28"/>
      <c r="UJ513" s="28"/>
      <c r="UK513" s="28"/>
      <c r="UL513" s="28"/>
      <c r="UM513" s="28"/>
      <c r="UN513" s="28"/>
      <c r="UO513" s="28"/>
      <c r="UP513" s="28"/>
      <c r="UQ513" s="28"/>
      <c r="UR513" s="28"/>
      <c r="US513" s="28"/>
      <c r="UT513" s="28"/>
      <c r="UU513" s="28"/>
      <c r="UV513" s="28"/>
      <c r="UW513" s="28"/>
      <c r="UX513" s="28"/>
      <c r="UY513" s="28"/>
      <c r="UZ513" s="28"/>
      <c r="VA513" s="28"/>
      <c r="VB513" s="28"/>
      <c r="VC513" s="28"/>
      <c r="VD513" s="28"/>
      <c r="VE513" s="28"/>
      <c r="VF513" s="28"/>
      <c r="VG513" s="28"/>
      <c r="VH513" s="28"/>
      <c r="VI513" s="28"/>
      <c r="VJ513" s="28"/>
      <c r="VK513" s="28"/>
      <c r="VL513" s="28"/>
      <c r="VM513" s="28"/>
      <c r="VN513" s="28"/>
      <c r="VO513" s="28"/>
      <c r="VP513" s="28"/>
      <c r="VQ513" s="28"/>
      <c r="VR513" s="28"/>
      <c r="VS513" s="28"/>
      <c r="VT513" s="28"/>
      <c r="VU513" s="28"/>
      <c r="VV513" s="28"/>
      <c r="VW513" s="28"/>
      <c r="VX513" s="28"/>
      <c r="VY513" s="28"/>
      <c r="VZ513" s="28"/>
      <c r="WA513" s="28"/>
      <c r="WB513" s="28"/>
      <c r="WC513" s="28"/>
      <c r="WD513" s="28"/>
      <c r="WE513" s="28"/>
      <c r="WF513" s="28"/>
      <c r="WG513" s="28"/>
      <c r="WH513" s="28"/>
      <c r="WI513" s="28"/>
      <c r="WJ513" s="28"/>
      <c r="WK513" s="28"/>
      <c r="WL513" s="28"/>
      <c r="WM513" s="28"/>
      <c r="WN513" s="28"/>
      <c r="WO513" s="28"/>
      <c r="WP513" s="28"/>
      <c r="WQ513" s="28"/>
      <c r="WR513" s="28"/>
      <c r="WS513" s="28"/>
      <c r="WT513" s="28"/>
      <c r="WU513" s="28"/>
      <c r="WV513" s="28"/>
      <c r="WW513" s="28"/>
      <c r="WX513" s="28"/>
      <c r="WY513" s="28"/>
      <c r="WZ513" s="28"/>
      <c r="XA513" s="28"/>
      <c r="XB513" s="28"/>
      <c r="XC513" s="28"/>
      <c r="XD513" s="28"/>
      <c r="XE513" s="28"/>
      <c r="XF513" s="28"/>
      <c r="XG513" s="28"/>
      <c r="XH513" s="28"/>
      <c r="XI513" s="28"/>
      <c r="XJ513" s="28"/>
      <c r="XK513" s="28"/>
      <c r="XL513" s="28"/>
      <c r="XM513" s="28"/>
      <c r="XN513" s="28"/>
      <c r="XO513" s="28"/>
      <c r="XP513" s="28"/>
      <c r="XQ513" s="28"/>
      <c r="XR513" s="28"/>
      <c r="XS513" s="28"/>
      <c r="XT513" s="28"/>
      <c r="XU513" s="28"/>
      <c r="XV513" s="28"/>
      <c r="XW513" s="28"/>
      <c r="XX513" s="28"/>
      <c r="XY513" s="28"/>
      <c r="XZ513" s="28"/>
      <c r="YA513" s="28"/>
      <c r="YB513" s="28"/>
      <c r="YC513" s="28"/>
      <c r="YD513" s="28"/>
      <c r="YE513" s="28"/>
      <c r="YF513" s="28"/>
      <c r="YG513" s="28"/>
      <c r="YH513" s="28"/>
      <c r="YI513" s="28"/>
      <c r="YJ513" s="28"/>
      <c r="YK513" s="28"/>
      <c r="YL513" s="28"/>
      <c r="YM513" s="28"/>
      <c r="YN513" s="28"/>
      <c r="YO513" s="28"/>
      <c r="YP513" s="28"/>
      <c r="YQ513" s="28"/>
      <c r="YR513" s="28"/>
      <c r="YS513" s="28"/>
      <c r="YT513" s="28"/>
      <c r="YU513" s="28"/>
      <c r="YV513" s="28"/>
      <c r="YW513" s="28"/>
      <c r="YX513" s="28"/>
      <c r="YY513" s="28"/>
      <c r="YZ513" s="28"/>
      <c r="ZA513" s="28"/>
      <c r="ZB513" s="28"/>
      <c r="ZC513" s="28"/>
      <c r="ZD513" s="28"/>
      <c r="ZE513" s="28"/>
      <c r="ZF513" s="28"/>
      <c r="ZG513" s="28"/>
      <c r="ZH513" s="28"/>
      <c r="ZI513" s="28"/>
      <c r="ZJ513" s="28"/>
      <c r="ZK513" s="28"/>
      <c r="ZL513" s="28"/>
      <c r="ZM513" s="28"/>
      <c r="ZN513" s="28"/>
      <c r="ZO513" s="28"/>
      <c r="ZP513" s="28"/>
      <c r="ZQ513" s="28"/>
      <c r="ZR513" s="28"/>
      <c r="ZS513" s="28"/>
      <c r="ZT513" s="28"/>
      <c r="ZU513" s="28"/>
      <c r="ZV513" s="28"/>
      <c r="ZW513" s="28"/>
      <c r="ZX513" s="28"/>
      <c r="ZY513" s="28"/>
      <c r="ZZ513" s="28"/>
      <c r="AAA513" s="28"/>
      <c r="AAB513" s="28"/>
      <c r="AAC513" s="28"/>
      <c r="AAD513" s="28"/>
      <c r="AAE513" s="28"/>
      <c r="AAF513" s="28"/>
      <c r="AAG513" s="28"/>
      <c r="AAH513" s="28"/>
      <c r="AAI513" s="28"/>
      <c r="AAJ513" s="28"/>
      <c r="AAK513" s="28"/>
      <c r="AAL513" s="28"/>
      <c r="AAM513" s="28"/>
      <c r="AAN513" s="28"/>
      <c r="AAO513" s="28"/>
      <c r="AAP513" s="28"/>
      <c r="AAQ513" s="28"/>
      <c r="AAR513" s="28"/>
      <c r="AAS513" s="28"/>
      <c r="AAT513" s="28"/>
      <c r="AAU513" s="28"/>
      <c r="AAV513" s="28"/>
      <c r="AAW513" s="28"/>
      <c r="AAX513" s="28"/>
      <c r="AAY513" s="28"/>
      <c r="AAZ513" s="28"/>
      <c r="ABA513" s="28"/>
      <c r="ABB513" s="28"/>
      <c r="ABC513" s="28"/>
      <c r="ABD513" s="28"/>
      <c r="ABE513" s="28"/>
      <c r="ABF513" s="28"/>
      <c r="ABG513" s="28"/>
      <c r="ABH513" s="28"/>
      <c r="ABI513" s="28"/>
      <c r="ABJ513" s="28"/>
      <c r="ABK513" s="28"/>
      <c r="ABL513" s="28"/>
      <c r="ABM513" s="28"/>
      <c r="ABN513" s="28"/>
      <c r="ABO513" s="28"/>
      <c r="ABP513" s="28"/>
      <c r="ABQ513" s="28"/>
      <c r="ABR513" s="28"/>
      <c r="ABS513" s="28"/>
      <c r="ABT513" s="28"/>
      <c r="ABU513" s="28"/>
      <c r="ABV513" s="28"/>
      <c r="ABW513" s="28"/>
      <c r="ABX513" s="28"/>
      <c r="ABY513" s="28"/>
      <c r="ABZ513" s="28"/>
      <c r="ACA513" s="28"/>
      <c r="ACB513" s="28"/>
      <c r="ACC513" s="28"/>
      <c r="ACD513" s="28"/>
      <c r="ACE513" s="28"/>
      <c r="ACF513" s="28"/>
      <c r="ACG513" s="28"/>
      <c r="ACH513" s="28"/>
      <c r="ACI513" s="28"/>
      <c r="ACJ513" s="28"/>
      <c r="ACK513" s="28"/>
      <c r="ACL513" s="28"/>
      <c r="ACM513" s="28"/>
      <c r="ACN513" s="28"/>
      <c r="ACO513" s="28"/>
      <c r="ACP513" s="28"/>
      <c r="ACQ513" s="28"/>
      <c r="ACR513" s="28"/>
      <c r="ACS513" s="28"/>
      <c r="ACT513" s="28"/>
      <c r="ACU513" s="28"/>
      <c r="ACV513" s="28"/>
      <c r="ACW513" s="28"/>
      <c r="ACX513" s="28"/>
      <c r="ACY513" s="28"/>
      <c r="ACZ513" s="28"/>
      <c r="ADA513" s="28"/>
      <c r="ADB513" s="28"/>
      <c r="ADC513" s="28"/>
      <c r="ADD513" s="28"/>
      <c r="ADE513" s="28"/>
      <c r="ADF513" s="28"/>
      <c r="ADG513" s="28"/>
      <c r="ADH513" s="28"/>
      <c r="ADI513" s="28"/>
      <c r="ADJ513" s="28"/>
      <c r="ADK513" s="28"/>
      <c r="ADL513" s="28"/>
      <c r="ADM513" s="28"/>
      <c r="ADN513" s="28"/>
      <c r="ADO513" s="28"/>
      <c r="ADP513" s="28"/>
      <c r="ADQ513" s="28"/>
      <c r="ADR513" s="28"/>
      <c r="ADS513" s="28"/>
      <c r="ADT513" s="28"/>
      <c r="ADU513" s="28"/>
      <c r="ADV513" s="28"/>
      <c r="ADW513" s="28"/>
      <c r="ADX513" s="28"/>
      <c r="ADY513" s="28"/>
      <c r="ADZ513" s="28"/>
      <c r="AEA513" s="28"/>
      <c r="AEB513" s="28"/>
      <c r="AEC513" s="28"/>
      <c r="AED513" s="28"/>
      <c r="AEE513" s="28"/>
      <c r="AEF513" s="28"/>
      <c r="AEG513" s="28"/>
      <c r="AEH513" s="28"/>
      <c r="AEI513" s="28"/>
      <c r="AEJ513" s="28"/>
      <c r="AEK513" s="28"/>
      <c r="AEL513" s="28"/>
      <c r="AEM513" s="28"/>
      <c r="AEN513" s="28"/>
      <c r="AEO513" s="28"/>
      <c r="AEP513" s="28"/>
      <c r="AEQ513" s="28"/>
      <c r="AER513" s="28"/>
      <c r="AES513" s="28"/>
      <c r="AET513" s="28"/>
      <c r="AEU513" s="28"/>
      <c r="AEV513" s="28"/>
      <c r="AEW513" s="28"/>
      <c r="AEX513" s="28"/>
      <c r="AEY513" s="28"/>
      <c r="AEZ513" s="28"/>
      <c r="AFA513" s="28"/>
      <c r="AFB513" s="28"/>
      <c r="AFC513" s="28"/>
      <c r="AFD513" s="28"/>
      <c r="AFE513" s="28"/>
      <c r="AFF513" s="28"/>
      <c r="AFG513" s="28"/>
      <c r="AFH513" s="28"/>
      <c r="AFI513" s="28"/>
      <c r="AFJ513" s="28"/>
      <c r="AFK513" s="28"/>
      <c r="AFL513" s="28"/>
      <c r="AFM513" s="28"/>
      <c r="AFN513" s="28"/>
      <c r="AFO513" s="28"/>
      <c r="AFP513" s="28"/>
      <c r="AFQ513" s="28"/>
      <c r="AFR513" s="28"/>
    </row>
    <row r="514" spans="1:850" s="130" customFormat="1">
      <c r="A514" s="150"/>
      <c r="B514" s="202"/>
      <c r="C514" s="85"/>
      <c r="D514" s="203"/>
      <c r="E514" s="86"/>
      <c r="F514" s="152"/>
      <c r="G514" s="153"/>
      <c r="H514" s="200">
        <f t="shared" si="108"/>
        <v>0</v>
      </c>
      <c r="I514" s="155"/>
      <c r="J514" s="200">
        <f t="shared" si="109"/>
        <v>0</v>
      </c>
      <c r="K514" s="157">
        <f t="shared" si="110"/>
        <v>0</v>
      </c>
      <c r="L514" s="201">
        <f t="shared" si="111"/>
        <v>0</v>
      </c>
      <c r="M514" s="159"/>
      <c r="N514" s="155"/>
      <c r="O514" s="154">
        <f t="shared" si="112"/>
        <v>0</v>
      </c>
      <c r="P514" s="155"/>
      <c r="Q514" s="154">
        <f t="shared" si="113"/>
        <v>0</v>
      </c>
      <c r="R514" s="157">
        <f t="shared" si="114"/>
        <v>0</v>
      </c>
      <c r="S514" s="160">
        <f t="shared" si="115"/>
        <v>0</v>
      </c>
      <c r="T514" s="159"/>
      <c r="U514" s="155"/>
      <c r="V514" s="154">
        <f t="shared" si="117"/>
        <v>0</v>
      </c>
      <c r="W514" s="155"/>
      <c r="X514" s="154">
        <f t="shared" si="118"/>
        <v>0</v>
      </c>
      <c r="Y514" s="157">
        <f t="shared" si="116"/>
        <v>0</v>
      </c>
      <c r="Z514" s="161">
        <f t="shared" si="119"/>
        <v>0</v>
      </c>
      <c r="AA514" s="162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/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/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  <c r="QN514" s="28"/>
      <c r="QO514" s="28"/>
      <c r="QP514" s="28"/>
      <c r="QQ514" s="28"/>
      <c r="QR514" s="28"/>
      <c r="QS514" s="28"/>
      <c r="QT514" s="28"/>
      <c r="QU514" s="28"/>
      <c r="QV514" s="28"/>
      <c r="QW514" s="28"/>
      <c r="QX514" s="28"/>
      <c r="QY514" s="28"/>
      <c r="QZ514" s="28"/>
      <c r="RA514" s="28"/>
      <c r="RB514" s="28"/>
      <c r="RC514" s="28"/>
      <c r="RD514" s="28"/>
      <c r="RE514" s="28"/>
      <c r="RF514" s="28"/>
      <c r="RG514" s="28"/>
      <c r="RH514" s="28"/>
      <c r="RI514" s="28"/>
      <c r="RJ514" s="28"/>
      <c r="RK514" s="28"/>
      <c r="RL514" s="28"/>
      <c r="RM514" s="28"/>
      <c r="RN514" s="28"/>
      <c r="RO514" s="28"/>
      <c r="RP514" s="28"/>
      <c r="RQ514" s="28"/>
      <c r="RR514" s="28"/>
      <c r="RS514" s="28"/>
      <c r="RT514" s="28"/>
      <c r="RU514" s="28"/>
      <c r="RV514" s="28"/>
      <c r="RW514" s="28"/>
      <c r="RX514" s="28"/>
      <c r="RY514" s="28"/>
      <c r="RZ514" s="28"/>
      <c r="SA514" s="28"/>
      <c r="SB514" s="28"/>
      <c r="SC514" s="28"/>
      <c r="SD514" s="28"/>
      <c r="SE514" s="28"/>
      <c r="SF514" s="28"/>
      <c r="SG514" s="28"/>
      <c r="SH514" s="28"/>
      <c r="SI514" s="28"/>
      <c r="SJ514" s="28"/>
      <c r="SK514" s="28"/>
      <c r="SL514" s="28"/>
      <c r="SM514" s="28"/>
      <c r="SN514" s="28"/>
      <c r="SO514" s="28"/>
      <c r="SP514" s="28"/>
      <c r="SQ514" s="28"/>
      <c r="SR514" s="28"/>
      <c r="SS514" s="28"/>
      <c r="ST514" s="28"/>
      <c r="SU514" s="28"/>
      <c r="SV514" s="28"/>
      <c r="SW514" s="28"/>
      <c r="SX514" s="28"/>
      <c r="SY514" s="28"/>
      <c r="SZ514" s="28"/>
      <c r="TA514" s="28"/>
      <c r="TB514" s="28"/>
      <c r="TC514" s="28"/>
      <c r="TD514" s="28"/>
      <c r="TE514" s="28"/>
      <c r="TF514" s="28"/>
      <c r="TG514" s="28"/>
      <c r="TH514" s="28"/>
      <c r="TI514" s="28"/>
      <c r="TJ514" s="28"/>
      <c r="TK514" s="28"/>
      <c r="TL514" s="28"/>
      <c r="TM514" s="28"/>
      <c r="TN514" s="28"/>
      <c r="TO514" s="28"/>
      <c r="TP514" s="28"/>
      <c r="TQ514" s="28"/>
      <c r="TR514" s="28"/>
      <c r="TS514" s="28"/>
      <c r="TT514" s="28"/>
      <c r="TU514" s="28"/>
      <c r="TV514" s="28"/>
      <c r="TW514" s="28"/>
      <c r="TX514" s="28"/>
      <c r="TY514" s="28"/>
      <c r="TZ514" s="28"/>
      <c r="UA514" s="28"/>
      <c r="UB514" s="28"/>
      <c r="UC514" s="28"/>
      <c r="UD514" s="28"/>
      <c r="UE514" s="28"/>
      <c r="UF514" s="28"/>
      <c r="UG514" s="28"/>
      <c r="UH514" s="28"/>
      <c r="UI514" s="28"/>
      <c r="UJ514" s="28"/>
      <c r="UK514" s="28"/>
      <c r="UL514" s="28"/>
      <c r="UM514" s="28"/>
      <c r="UN514" s="28"/>
      <c r="UO514" s="28"/>
      <c r="UP514" s="28"/>
      <c r="UQ514" s="28"/>
      <c r="UR514" s="28"/>
      <c r="US514" s="28"/>
      <c r="UT514" s="28"/>
      <c r="UU514" s="28"/>
      <c r="UV514" s="28"/>
      <c r="UW514" s="28"/>
      <c r="UX514" s="28"/>
      <c r="UY514" s="28"/>
      <c r="UZ514" s="28"/>
      <c r="VA514" s="28"/>
      <c r="VB514" s="28"/>
      <c r="VC514" s="28"/>
      <c r="VD514" s="28"/>
      <c r="VE514" s="28"/>
      <c r="VF514" s="28"/>
      <c r="VG514" s="28"/>
      <c r="VH514" s="28"/>
      <c r="VI514" s="28"/>
      <c r="VJ514" s="28"/>
      <c r="VK514" s="28"/>
      <c r="VL514" s="28"/>
      <c r="VM514" s="28"/>
      <c r="VN514" s="28"/>
      <c r="VO514" s="28"/>
      <c r="VP514" s="28"/>
      <c r="VQ514" s="28"/>
      <c r="VR514" s="28"/>
      <c r="VS514" s="28"/>
      <c r="VT514" s="28"/>
      <c r="VU514" s="28"/>
      <c r="VV514" s="28"/>
      <c r="VW514" s="28"/>
      <c r="VX514" s="28"/>
      <c r="VY514" s="28"/>
      <c r="VZ514" s="28"/>
      <c r="WA514" s="28"/>
      <c r="WB514" s="28"/>
      <c r="WC514" s="28"/>
      <c r="WD514" s="28"/>
      <c r="WE514" s="28"/>
      <c r="WF514" s="28"/>
      <c r="WG514" s="28"/>
      <c r="WH514" s="28"/>
      <c r="WI514" s="28"/>
      <c r="WJ514" s="28"/>
      <c r="WK514" s="28"/>
      <c r="WL514" s="28"/>
      <c r="WM514" s="28"/>
      <c r="WN514" s="28"/>
      <c r="WO514" s="28"/>
      <c r="WP514" s="28"/>
      <c r="WQ514" s="28"/>
      <c r="WR514" s="28"/>
      <c r="WS514" s="28"/>
      <c r="WT514" s="28"/>
      <c r="WU514" s="28"/>
      <c r="WV514" s="28"/>
      <c r="WW514" s="28"/>
      <c r="WX514" s="28"/>
      <c r="WY514" s="28"/>
      <c r="WZ514" s="28"/>
      <c r="XA514" s="28"/>
      <c r="XB514" s="28"/>
      <c r="XC514" s="28"/>
      <c r="XD514" s="28"/>
      <c r="XE514" s="28"/>
      <c r="XF514" s="28"/>
      <c r="XG514" s="28"/>
      <c r="XH514" s="28"/>
      <c r="XI514" s="28"/>
      <c r="XJ514" s="28"/>
      <c r="XK514" s="28"/>
      <c r="XL514" s="28"/>
      <c r="XM514" s="28"/>
      <c r="XN514" s="28"/>
      <c r="XO514" s="28"/>
      <c r="XP514" s="28"/>
      <c r="XQ514" s="28"/>
      <c r="XR514" s="28"/>
      <c r="XS514" s="28"/>
      <c r="XT514" s="28"/>
      <c r="XU514" s="28"/>
      <c r="XV514" s="28"/>
      <c r="XW514" s="28"/>
      <c r="XX514" s="28"/>
      <c r="XY514" s="28"/>
      <c r="XZ514" s="28"/>
      <c r="YA514" s="28"/>
      <c r="YB514" s="28"/>
      <c r="YC514" s="28"/>
      <c r="YD514" s="28"/>
      <c r="YE514" s="28"/>
      <c r="YF514" s="28"/>
      <c r="YG514" s="28"/>
      <c r="YH514" s="28"/>
      <c r="YI514" s="28"/>
      <c r="YJ514" s="28"/>
      <c r="YK514" s="28"/>
      <c r="YL514" s="28"/>
      <c r="YM514" s="28"/>
      <c r="YN514" s="28"/>
      <c r="YO514" s="28"/>
      <c r="YP514" s="28"/>
      <c r="YQ514" s="28"/>
      <c r="YR514" s="28"/>
      <c r="YS514" s="28"/>
      <c r="YT514" s="28"/>
      <c r="YU514" s="28"/>
      <c r="YV514" s="28"/>
      <c r="YW514" s="28"/>
      <c r="YX514" s="28"/>
      <c r="YY514" s="28"/>
      <c r="YZ514" s="28"/>
      <c r="ZA514" s="28"/>
      <c r="ZB514" s="28"/>
      <c r="ZC514" s="28"/>
      <c r="ZD514" s="28"/>
      <c r="ZE514" s="28"/>
      <c r="ZF514" s="28"/>
      <c r="ZG514" s="28"/>
      <c r="ZH514" s="28"/>
      <c r="ZI514" s="28"/>
      <c r="ZJ514" s="28"/>
      <c r="ZK514" s="28"/>
      <c r="ZL514" s="28"/>
      <c r="ZM514" s="28"/>
      <c r="ZN514" s="28"/>
      <c r="ZO514" s="28"/>
      <c r="ZP514" s="28"/>
      <c r="ZQ514" s="28"/>
      <c r="ZR514" s="28"/>
      <c r="ZS514" s="28"/>
      <c r="ZT514" s="28"/>
      <c r="ZU514" s="28"/>
      <c r="ZV514" s="28"/>
      <c r="ZW514" s="28"/>
      <c r="ZX514" s="28"/>
      <c r="ZY514" s="28"/>
      <c r="ZZ514" s="28"/>
      <c r="AAA514" s="28"/>
      <c r="AAB514" s="28"/>
      <c r="AAC514" s="28"/>
      <c r="AAD514" s="28"/>
      <c r="AAE514" s="28"/>
      <c r="AAF514" s="28"/>
      <c r="AAG514" s="28"/>
      <c r="AAH514" s="28"/>
      <c r="AAI514" s="28"/>
      <c r="AAJ514" s="28"/>
      <c r="AAK514" s="28"/>
      <c r="AAL514" s="28"/>
      <c r="AAM514" s="28"/>
      <c r="AAN514" s="28"/>
      <c r="AAO514" s="28"/>
      <c r="AAP514" s="28"/>
      <c r="AAQ514" s="28"/>
      <c r="AAR514" s="28"/>
      <c r="AAS514" s="28"/>
      <c r="AAT514" s="28"/>
      <c r="AAU514" s="28"/>
      <c r="AAV514" s="28"/>
      <c r="AAW514" s="28"/>
      <c r="AAX514" s="28"/>
      <c r="AAY514" s="28"/>
      <c r="AAZ514" s="28"/>
      <c r="ABA514" s="28"/>
      <c r="ABB514" s="28"/>
      <c r="ABC514" s="28"/>
      <c r="ABD514" s="28"/>
      <c r="ABE514" s="28"/>
      <c r="ABF514" s="28"/>
      <c r="ABG514" s="28"/>
      <c r="ABH514" s="28"/>
      <c r="ABI514" s="28"/>
      <c r="ABJ514" s="28"/>
      <c r="ABK514" s="28"/>
      <c r="ABL514" s="28"/>
      <c r="ABM514" s="28"/>
      <c r="ABN514" s="28"/>
      <c r="ABO514" s="28"/>
      <c r="ABP514" s="28"/>
      <c r="ABQ514" s="28"/>
      <c r="ABR514" s="28"/>
      <c r="ABS514" s="28"/>
      <c r="ABT514" s="28"/>
      <c r="ABU514" s="28"/>
      <c r="ABV514" s="28"/>
      <c r="ABW514" s="28"/>
      <c r="ABX514" s="28"/>
      <c r="ABY514" s="28"/>
      <c r="ABZ514" s="28"/>
      <c r="ACA514" s="28"/>
      <c r="ACB514" s="28"/>
      <c r="ACC514" s="28"/>
      <c r="ACD514" s="28"/>
      <c r="ACE514" s="28"/>
      <c r="ACF514" s="28"/>
      <c r="ACG514" s="28"/>
      <c r="ACH514" s="28"/>
      <c r="ACI514" s="28"/>
      <c r="ACJ514" s="28"/>
      <c r="ACK514" s="28"/>
      <c r="ACL514" s="28"/>
      <c r="ACM514" s="28"/>
      <c r="ACN514" s="28"/>
      <c r="ACO514" s="28"/>
      <c r="ACP514" s="28"/>
      <c r="ACQ514" s="28"/>
      <c r="ACR514" s="28"/>
      <c r="ACS514" s="28"/>
      <c r="ACT514" s="28"/>
      <c r="ACU514" s="28"/>
      <c r="ACV514" s="28"/>
      <c r="ACW514" s="28"/>
      <c r="ACX514" s="28"/>
      <c r="ACY514" s="28"/>
      <c r="ACZ514" s="28"/>
      <c r="ADA514" s="28"/>
      <c r="ADB514" s="28"/>
      <c r="ADC514" s="28"/>
      <c r="ADD514" s="28"/>
      <c r="ADE514" s="28"/>
      <c r="ADF514" s="28"/>
      <c r="ADG514" s="28"/>
      <c r="ADH514" s="28"/>
      <c r="ADI514" s="28"/>
      <c r="ADJ514" s="28"/>
      <c r="ADK514" s="28"/>
      <c r="ADL514" s="28"/>
      <c r="ADM514" s="28"/>
      <c r="ADN514" s="28"/>
      <c r="ADO514" s="28"/>
      <c r="ADP514" s="28"/>
      <c r="ADQ514" s="28"/>
      <c r="ADR514" s="28"/>
      <c r="ADS514" s="28"/>
      <c r="ADT514" s="28"/>
      <c r="ADU514" s="28"/>
      <c r="ADV514" s="28"/>
      <c r="ADW514" s="28"/>
      <c r="ADX514" s="28"/>
      <c r="ADY514" s="28"/>
      <c r="ADZ514" s="28"/>
      <c r="AEA514" s="28"/>
      <c r="AEB514" s="28"/>
      <c r="AEC514" s="28"/>
      <c r="AED514" s="28"/>
      <c r="AEE514" s="28"/>
      <c r="AEF514" s="28"/>
      <c r="AEG514" s="28"/>
      <c r="AEH514" s="28"/>
      <c r="AEI514" s="28"/>
      <c r="AEJ514" s="28"/>
      <c r="AEK514" s="28"/>
      <c r="AEL514" s="28"/>
      <c r="AEM514" s="28"/>
      <c r="AEN514" s="28"/>
      <c r="AEO514" s="28"/>
      <c r="AEP514" s="28"/>
      <c r="AEQ514" s="28"/>
      <c r="AER514" s="28"/>
      <c r="AES514" s="28"/>
      <c r="AET514" s="28"/>
      <c r="AEU514" s="28"/>
      <c r="AEV514" s="28"/>
      <c r="AEW514" s="28"/>
      <c r="AEX514" s="28"/>
      <c r="AEY514" s="28"/>
      <c r="AEZ514" s="28"/>
      <c r="AFA514" s="28"/>
      <c r="AFB514" s="28"/>
      <c r="AFC514" s="28"/>
      <c r="AFD514" s="28"/>
      <c r="AFE514" s="28"/>
      <c r="AFF514" s="28"/>
      <c r="AFG514" s="28"/>
      <c r="AFH514" s="28"/>
      <c r="AFI514" s="28"/>
      <c r="AFJ514" s="28"/>
      <c r="AFK514" s="28"/>
      <c r="AFL514" s="28"/>
      <c r="AFM514" s="28"/>
      <c r="AFN514" s="28"/>
      <c r="AFO514" s="28"/>
      <c r="AFP514" s="28"/>
      <c r="AFQ514" s="28"/>
      <c r="AFR514" s="28"/>
    </row>
    <row r="515" spans="1:850" s="130" customFormat="1">
      <c r="A515" s="150"/>
      <c r="B515" s="202"/>
      <c r="C515" s="85"/>
      <c r="D515" s="203"/>
      <c r="E515" s="86"/>
      <c r="F515" s="152"/>
      <c r="G515" s="153"/>
      <c r="H515" s="200">
        <f t="shared" si="108"/>
        <v>0</v>
      </c>
      <c r="I515" s="155"/>
      <c r="J515" s="200">
        <f t="shared" si="109"/>
        <v>0</v>
      </c>
      <c r="K515" s="157">
        <f t="shared" si="110"/>
        <v>0</v>
      </c>
      <c r="L515" s="201">
        <f t="shared" si="111"/>
        <v>0</v>
      </c>
      <c r="M515" s="159"/>
      <c r="N515" s="155"/>
      <c r="O515" s="154">
        <f t="shared" si="112"/>
        <v>0</v>
      </c>
      <c r="P515" s="155"/>
      <c r="Q515" s="154">
        <f t="shared" si="113"/>
        <v>0</v>
      </c>
      <c r="R515" s="157">
        <f t="shared" si="114"/>
        <v>0</v>
      </c>
      <c r="S515" s="160">
        <f t="shared" si="115"/>
        <v>0</v>
      </c>
      <c r="T515" s="159"/>
      <c r="U515" s="155"/>
      <c r="V515" s="154">
        <f t="shared" si="117"/>
        <v>0</v>
      </c>
      <c r="W515" s="155"/>
      <c r="X515" s="154">
        <f t="shared" si="118"/>
        <v>0</v>
      </c>
      <c r="Y515" s="157">
        <f t="shared" si="116"/>
        <v>0</v>
      </c>
      <c r="Z515" s="161">
        <f t="shared" si="119"/>
        <v>0</v>
      </c>
      <c r="AA515" s="162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/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/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  <c r="QN515" s="28"/>
      <c r="QO515" s="28"/>
      <c r="QP515" s="28"/>
      <c r="QQ515" s="28"/>
      <c r="QR515" s="28"/>
      <c r="QS515" s="28"/>
      <c r="QT515" s="28"/>
      <c r="QU515" s="28"/>
      <c r="QV515" s="28"/>
      <c r="QW515" s="28"/>
      <c r="QX515" s="28"/>
      <c r="QY515" s="28"/>
      <c r="QZ515" s="28"/>
      <c r="RA515" s="28"/>
      <c r="RB515" s="28"/>
      <c r="RC515" s="28"/>
      <c r="RD515" s="28"/>
      <c r="RE515" s="28"/>
      <c r="RF515" s="28"/>
      <c r="RG515" s="28"/>
      <c r="RH515" s="28"/>
      <c r="RI515" s="28"/>
      <c r="RJ515" s="28"/>
      <c r="RK515" s="28"/>
      <c r="RL515" s="28"/>
      <c r="RM515" s="28"/>
      <c r="RN515" s="28"/>
      <c r="RO515" s="28"/>
      <c r="RP515" s="28"/>
      <c r="RQ515" s="28"/>
      <c r="RR515" s="28"/>
      <c r="RS515" s="28"/>
      <c r="RT515" s="28"/>
      <c r="RU515" s="28"/>
      <c r="RV515" s="28"/>
      <c r="RW515" s="28"/>
      <c r="RX515" s="28"/>
      <c r="RY515" s="28"/>
      <c r="RZ515" s="28"/>
      <c r="SA515" s="28"/>
      <c r="SB515" s="28"/>
      <c r="SC515" s="28"/>
      <c r="SD515" s="28"/>
      <c r="SE515" s="28"/>
      <c r="SF515" s="28"/>
      <c r="SG515" s="28"/>
      <c r="SH515" s="28"/>
      <c r="SI515" s="28"/>
      <c r="SJ515" s="28"/>
      <c r="SK515" s="28"/>
      <c r="SL515" s="28"/>
      <c r="SM515" s="28"/>
      <c r="SN515" s="28"/>
      <c r="SO515" s="28"/>
      <c r="SP515" s="28"/>
      <c r="SQ515" s="28"/>
      <c r="SR515" s="28"/>
      <c r="SS515" s="28"/>
      <c r="ST515" s="28"/>
      <c r="SU515" s="28"/>
      <c r="SV515" s="28"/>
      <c r="SW515" s="28"/>
      <c r="SX515" s="28"/>
      <c r="SY515" s="28"/>
      <c r="SZ515" s="28"/>
      <c r="TA515" s="28"/>
      <c r="TB515" s="28"/>
      <c r="TC515" s="28"/>
      <c r="TD515" s="28"/>
      <c r="TE515" s="28"/>
      <c r="TF515" s="28"/>
      <c r="TG515" s="28"/>
      <c r="TH515" s="28"/>
      <c r="TI515" s="28"/>
      <c r="TJ515" s="28"/>
      <c r="TK515" s="28"/>
      <c r="TL515" s="28"/>
      <c r="TM515" s="28"/>
      <c r="TN515" s="28"/>
      <c r="TO515" s="28"/>
      <c r="TP515" s="28"/>
      <c r="TQ515" s="28"/>
      <c r="TR515" s="28"/>
      <c r="TS515" s="28"/>
      <c r="TT515" s="28"/>
      <c r="TU515" s="28"/>
      <c r="TV515" s="28"/>
      <c r="TW515" s="28"/>
      <c r="TX515" s="28"/>
      <c r="TY515" s="28"/>
      <c r="TZ515" s="28"/>
      <c r="UA515" s="28"/>
      <c r="UB515" s="28"/>
      <c r="UC515" s="28"/>
      <c r="UD515" s="28"/>
      <c r="UE515" s="28"/>
      <c r="UF515" s="28"/>
      <c r="UG515" s="28"/>
      <c r="UH515" s="28"/>
      <c r="UI515" s="28"/>
      <c r="UJ515" s="28"/>
      <c r="UK515" s="28"/>
      <c r="UL515" s="28"/>
      <c r="UM515" s="28"/>
      <c r="UN515" s="28"/>
      <c r="UO515" s="28"/>
      <c r="UP515" s="28"/>
      <c r="UQ515" s="28"/>
      <c r="UR515" s="28"/>
      <c r="US515" s="28"/>
      <c r="UT515" s="28"/>
      <c r="UU515" s="28"/>
      <c r="UV515" s="28"/>
      <c r="UW515" s="28"/>
      <c r="UX515" s="28"/>
      <c r="UY515" s="28"/>
      <c r="UZ515" s="28"/>
      <c r="VA515" s="28"/>
      <c r="VB515" s="28"/>
      <c r="VC515" s="28"/>
      <c r="VD515" s="28"/>
      <c r="VE515" s="28"/>
      <c r="VF515" s="28"/>
      <c r="VG515" s="28"/>
      <c r="VH515" s="28"/>
      <c r="VI515" s="28"/>
      <c r="VJ515" s="28"/>
      <c r="VK515" s="28"/>
      <c r="VL515" s="28"/>
      <c r="VM515" s="28"/>
      <c r="VN515" s="28"/>
      <c r="VO515" s="28"/>
      <c r="VP515" s="28"/>
      <c r="VQ515" s="28"/>
      <c r="VR515" s="28"/>
      <c r="VS515" s="28"/>
      <c r="VT515" s="28"/>
      <c r="VU515" s="28"/>
      <c r="VV515" s="28"/>
      <c r="VW515" s="28"/>
      <c r="VX515" s="28"/>
      <c r="VY515" s="28"/>
      <c r="VZ515" s="28"/>
      <c r="WA515" s="28"/>
      <c r="WB515" s="28"/>
      <c r="WC515" s="28"/>
      <c r="WD515" s="28"/>
      <c r="WE515" s="28"/>
      <c r="WF515" s="28"/>
      <c r="WG515" s="28"/>
      <c r="WH515" s="28"/>
      <c r="WI515" s="28"/>
      <c r="WJ515" s="28"/>
      <c r="WK515" s="28"/>
      <c r="WL515" s="28"/>
      <c r="WM515" s="28"/>
      <c r="WN515" s="28"/>
      <c r="WO515" s="28"/>
      <c r="WP515" s="28"/>
      <c r="WQ515" s="28"/>
      <c r="WR515" s="28"/>
      <c r="WS515" s="28"/>
      <c r="WT515" s="28"/>
      <c r="WU515" s="28"/>
      <c r="WV515" s="28"/>
      <c r="WW515" s="28"/>
      <c r="WX515" s="28"/>
      <c r="WY515" s="28"/>
      <c r="WZ515" s="28"/>
      <c r="XA515" s="28"/>
      <c r="XB515" s="28"/>
      <c r="XC515" s="28"/>
      <c r="XD515" s="28"/>
      <c r="XE515" s="28"/>
      <c r="XF515" s="28"/>
      <c r="XG515" s="28"/>
      <c r="XH515" s="28"/>
      <c r="XI515" s="28"/>
      <c r="XJ515" s="28"/>
      <c r="XK515" s="28"/>
      <c r="XL515" s="28"/>
      <c r="XM515" s="28"/>
      <c r="XN515" s="28"/>
      <c r="XO515" s="28"/>
      <c r="XP515" s="28"/>
      <c r="XQ515" s="28"/>
      <c r="XR515" s="28"/>
      <c r="XS515" s="28"/>
      <c r="XT515" s="28"/>
      <c r="XU515" s="28"/>
      <c r="XV515" s="28"/>
      <c r="XW515" s="28"/>
      <c r="XX515" s="28"/>
      <c r="XY515" s="28"/>
      <c r="XZ515" s="28"/>
      <c r="YA515" s="28"/>
      <c r="YB515" s="28"/>
      <c r="YC515" s="28"/>
      <c r="YD515" s="28"/>
      <c r="YE515" s="28"/>
      <c r="YF515" s="28"/>
      <c r="YG515" s="28"/>
      <c r="YH515" s="28"/>
      <c r="YI515" s="28"/>
      <c r="YJ515" s="28"/>
      <c r="YK515" s="28"/>
      <c r="YL515" s="28"/>
      <c r="YM515" s="28"/>
      <c r="YN515" s="28"/>
      <c r="YO515" s="28"/>
      <c r="YP515" s="28"/>
      <c r="YQ515" s="28"/>
      <c r="YR515" s="28"/>
      <c r="YS515" s="28"/>
      <c r="YT515" s="28"/>
      <c r="YU515" s="28"/>
      <c r="YV515" s="28"/>
      <c r="YW515" s="28"/>
      <c r="YX515" s="28"/>
      <c r="YY515" s="28"/>
      <c r="YZ515" s="28"/>
      <c r="ZA515" s="28"/>
      <c r="ZB515" s="28"/>
      <c r="ZC515" s="28"/>
      <c r="ZD515" s="28"/>
      <c r="ZE515" s="28"/>
      <c r="ZF515" s="28"/>
      <c r="ZG515" s="28"/>
      <c r="ZH515" s="28"/>
      <c r="ZI515" s="28"/>
      <c r="ZJ515" s="28"/>
      <c r="ZK515" s="28"/>
      <c r="ZL515" s="28"/>
      <c r="ZM515" s="28"/>
      <c r="ZN515" s="28"/>
      <c r="ZO515" s="28"/>
      <c r="ZP515" s="28"/>
      <c r="ZQ515" s="28"/>
      <c r="ZR515" s="28"/>
      <c r="ZS515" s="28"/>
      <c r="ZT515" s="28"/>
      <c r="ZU515" s="28"/>
      <c r="ZV515" s="28"/>
      <c r="ZW515" s="28"/>
      <c r="ZX515" s="28"/>
      <c r="ZY515" s="28"/>
      <c r="ZZ515" s="28"/>
      <c r="AAA515" s="28"/>
      <c r="AAB515" s="28"/>
      <c r="AAC515" s="28"/>
      <c r="AAD515" s="28"/>
      <c r="AAE515" s="28"/>
      <c r="AAF515" s="28"/>
      <c r="AAG515" s="28"/>
      <c r="AAH515" s="28"/>
      <c r="AAI515" s="28"/>
      <c r="AAJ515" s="28"/>
      <c r="AAK515" s="28"/>
      <c r="AAL515" s="28"/>
      <c r="AAM515" s="28"/>
      <c r="AAN515" s="28"/>
      <c r="AAO515" s="28"/>
      <c r="AAP515" s="28"/>
      <c r="AAQ515" s="28"/>
      <c r="AAR515" s="28"/>
      <c r="AAS515" s="28"/>
      <c r="AAT515" s="28"/>
      <c r="AAU515" s="28"/>
      <c r="AAV515" s="28"/>
      <c r="AAW515" s="28"/>
      <c r="AAX515" s="28"/>
      <c r="AAY515" s="28"/>
      <c r="AAZ515" s="28"/>
      <c r="ABA515" s="28"/>
      <c r="ABB515" s="28"/>
      <c r="ABC515" s="28"/>
      <c r="ABD515" s="28"/>
      <c r="ABE515" s="28"/>
      <c r="ABF515" s="28"/>
      <c r="ABG515" s="28"/>
      <c r="ABH515" s="28"/>
      <c r="ABI515" s="28"/>
      <c r="ABJ515" s="28"/>
      <c r="ABK515" s="28"/>
      <c r="ABL515" s="28"/>
      <c r="ABM515" s="28"/>
      <c r="ABN515" s="28"/>
      <c r="ABO515" s="28"/>
      <c r="ABP515" s="28"/>
      <c r="ABQ515" s="28"/>
      <c r="ABR515" s="28"/>
      <c r="ABS515" s="28"/>
      <c r="ABT515" s="28"/>
      <c r="ABU515" s="28"/>
      <c r="ABV515" s="28"/>
      <c r="ABW515" s="28"/>
      <c r="ABX515" s="28"/>
      <c r="ABY515" s="28"/>
      <c r="ABZ515" s="28"/>
      <c r="ACA515" s="28"/>
      <c r="ACB515" s="28"/>
      <c r="ACC515" s="28"/>
      <c r="ACD515" s="28"/>
      <c r="ACE515" s="28"/>
      <c r="ACF515" s="28"/>
      <c r="ACG515" s="28"/>
      <c r="ACH515" s="28"/>
      <c r="ACI515" s="28"/>
      <c r="ACJ515" s="28"/>
      <c r="ACK515" s="28"/>
      <c r="ACL515" s="28"/>
      <c r="ACM515" s="28"/>
      <c r="ACN515" s="28"/>
      <c r="ACO515" s="28"/>
      <c r="ACP515" s="28"/>
      <c r="ACQ515" s="28"/>
      <c r="ACR515" s="28"/>
      <c r="ACS515" s="28"/>
      <c r="ACT515" s="28"/>
      <c r="ACU515" s="28"/>
      <c r="ACV515" s="28"/>
      <c r="ACW515" s="28"/>
      <c r="ACX515" s="28"/>
      <c r="ACY515" s="28"/>
      <c r="ACZ515" s="28"/>
      <c r="ADA515" s="28"/>
      <c r="ADB515" s="28"/>
      <c r="ADC515" s="28"/>
      <c r="ADD515" s="28"/>
      <c r="ADE515" s="28"/>
      <c r="ADF515" s="28"/>
      <c r="ADG515" s="28"/>
      <c r="ADH515" s="28"/>
      <c r="ADI515" s="28"/>
      <c r="ADJ515" s="28"/>
      <c r="ADK515" s="28"/>
      <c r="ADL515" s="28"/>
      <c r="ADM515" s="28"/>
      <c r="ADN515" s="28"/>
      <c r="ADO515" s="28"/>
      <c r="ADP515" s="28"/>
      <c r="ADQ515" s="28"/>
      <c r="ADR515" s="28"/>
      <c r="ADS515" s="28"/>
      <c r="ADT515" s="28"/>
      <c r="ADU515" s="28"/>
      <c r="ADV515" s="28"/>
      <c r="ADW515" s="28"/>
      <c r="ADX515" s="28"/>
      <c r="ADY515" s="28"/>
      <c r="ADZ515" s="28"/>
      <c r="AEA515" s="28"/>
      <c r="AEB515" s="28"/>
      <c r="AEC515" s="28"/>
      <c r="AED515" s="28"/>
      <c r="AEE515" s="28"/>
      <c r="AEF515" s="28"/>
      <c r="AEG515" s="28"/>
      <c r="AEH515" s="28"/>
      <c r="AEI515" s="28"/>
      <c r="AEJ515" s="28"/>
      <c r="AEK515" s="28"/>
      <c r="AEL515" s="28"/>
      <c r="AEM515" s="28"/>
      <c r="AEN515" s="28"/>
      <c r="AEO515" s="28"/>
      <c r="AEP515" s="28"/>
      <c r="AEQ515" s="28"/>
      <c r="AER515" s="28"/>
      <c r="AES515" s="28"/>
      <c r="AET515" s="28"/>
      <c r="AEU515" s="28"/>
      <c r="AEV515" s="28"/>
      <c r="AEW515" s="28"/>
      <c r="AEX515" s="28"/>
      <c r="AEY515" s="28"/>
      <c r="AEZ515" s="28"/>
      <c r="AFA515" s="28"/>
      <c r="AFB515" s="28"/>
      <c r="AFC515" s="28"/>
      <c r="AFD515" s="28"/>
      <c r="AFE515" s="28"/>
      <c r="AFF515" s="28"/>
      <c r="AFG515" s="28"/>
      <c r="AFH515" s="28"/>
      <c r="AFI515" s="28"/>
      <c r="AFJ515" s="28"/>
      <c r="AFK515" s="28"/>
      <c r="AFL515" s="28"/>
      <c r="AFM515" s="28"/>
      <c r="AFN515" s="28"/>
      <c r="AFO515" s="28"/>
      <c r="AFP515" s="28"/>
      <c r="AFQ515" s="28"/>
      <c r="AFR515" s="28"/>
    </row>
    <row r="516" spans="1:850" s="130" customFormat="1">
      <c r="A516" s="150"/>
      <c r="B516" s="202"/>
      <c r="C516" s="85"/>
      <c r="D516" s="203"/>
      <c r="E516" s="86"/>
      <c r="F516" s="152"/>
      <c r="G516" s="153"/>
      <c r="H516" s="200">
        <f t="shared" si="108"/>
        <v>0</v>
      </c>
      <c r="I516" s="155"/>
      <c r="J516" s="200">
        <f t="shared" si="109"/>
        <v>0</v>
      </c>
      <c r="K516" s="157">
        <f t="shared" si="110"/>
        <v>0</v>
      </c>
      <c r="L516" s="201">
        <f t="shared" si="111"/>
        <v>0</v>
      </c>
      <c r="M516" s="159"/>
      <c r="N516" s="155"/>
      <c r="O516" s="154">
        <f t="shared" si="112"/>
        <v>0</v>
      </c>
      <c r="P516" s="155"/>
      <c r="Q516" s="154">
        <f t="shared" si="113"/>
        <v>0</v>
      </c>
      <c r="R516" s="157">
        <f t="shared" si="114"/>
        <v>0</v>
      </c>
      <c r="S516" s="160">
        <f t="shared" si="115"/>
        <v>0</v>
      </c>
      <c r="T516" s="159"/>
      <c r="U516" s="155"/>
      <c r="V516" s="154">
        <f t="shared" si="117"/>
        <v>0</v>
      </c>
      <c r="W516" s="155"/>
      <c r="X516" s="154">
        <f t="shared" si="118"/>
        <v>0</v>
      </c>
      <c r="Y516" s="157">
        <f t="shared" si="116"/>
        <v>0</v>
      </c>
      <c r="Z516" s="161">
        <f t="shared" si="119"/>
        <v>0</v>
      </c>
      <c r="AA516" s="162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/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  <c r="QN516" s="28"/>
      <c r="QO516" s="28"/>
      <c r="QP516" s="28"/>
      <c r="QQ516" s="28"/>
      <c r="QR516" s="28"/>
      <c r="QS516" s="28"/>
      <c r="QT516" s="28"/>
      <c r="QU516" s="28"/>
      <c r="QV516" s="28"/>
      <c r="QW516" s="28"/>
      <c r="QX516" s="28"/>
      <c r="QY516" s="28"/>
      <c r="QZ516" s="28"/>
      <c r="RA516" s="28"/>
      <c r="RB516" s="28"/>
      <c r="RC516" s="28"/>
      <c r="RD516" s="28"/>
      <c r="RE516" s="28"/>
      <c r="RF516" s="28"/>
      <c r="RG516" s="28"/>
      <c r="RH516" s="28"/>
      <c r="RI516" s="28"/>
      <c r="RJ516" s="28"/>
      <c r="RK516" s="28"/>
      <c r="RL516" s="28"/>
      <c r="RM516" s="28"/>
      <c r="RN516" s="28"/>
      <c r="RO516" s="28"/>
      <c r="RP516" s="28"/>
      <c r="RQ516" s="28"/>
      <c r="RR516" s="28"/>
      <c r="RS516" s="28"/>
      <c r="RT516" s="28"/>
      <c r="RU516" s="28"/>
      <c r="RV516" s="28"/>
      <c r="RW516" s="28"/>
      <c r="RX516" s="28"/>
      <c r="RY516" s="28"/>
      <c r="RZ516" s="28"/>
      <c r="SA516" s="28"/>
      <c r="SB516" s="28"/>
      <c r="SC516" s="28"/>
      <c r="SD516" s="28"/>
      <c r="SE516" s="28"/>
      <c r="SF516" s="28"/>
      <c r="SG516" s="28"/>
      <c r="SH516" s="28"/>
      <c r="SI516" s="28"/>
      <c r="SJ516" s="28"/>
      <c r="SK516" s="28"/>
      <c r="SL516" s="28"/>
      <c r="SM516" s="28"/>
      <c r="SN516" s="28"/>
      <c r="SO516" s="28"/>
      <c r="SP516" s="28"/>
      <c r="SQ516" s="28"/>
      <c r="SR516" s="28"/>
      <c r="SS516" s="28"/>
      <c r="ST516" s="28"/>
      <c r="SU516" s="28"/>
      <c r="SV516" s="28"/>
      <c r="SW516" s="28"/>
      <c r="SX516" s="28"/>
      <c r="SY516" s="28"/>
      <c r="SZ516" s="28"/>
      <c r="TA516" s="28"/>
      <c r="TB516" s="28"/>
      <c r="TC516" s="28"/>
      <c r="TD516" s="28"/>
      <c r="TE516" s="28"/>
      <c r="TF516" s="28"/>
      <c r="TG516" s="28"/>
      <c r="TH516" s="28"/>
      <c r="TI516" s="28"/>
      <c r="TJ516" s="28"/>
      <c r="TK516" s="28"/>
      <c r="TL516" s="28"/>
      <c r="TM516" s="28"/>
      <c r="TN516" s="28"/>
      <c r="TO516" s="28"/>
      <c r="TP516" s="28"/>
      <c r="TQ516" s="28"/>
      <c r="TR516" s="28"/>
      <c r="TS516" s="28"/>
      <c r="TT516" s="28"/>
      <c r="TU516" s="28"/>
      <c r="TV516" s="28"/>
      <c r="TW516" s="28"/>
      <c r="TX516" s="28"/>
      <c r="TY516" s="28"/>
      <c r="TZ516" s="28"/>
      <c r="UA516" s="28"/>
      <c r="UB516" s="28"/>
      <c r="UC516" s="28"/>
      <c r="UD516" s="28"/>
      <c r="UE516" s="28"/>
      <c r="UF516" s="28"/>
      <c r="UG516" s="28"/>
      <c r="UH516" s="28"/>
      <c r="UI516" s="28"/>
      <c r="UJ516" s="28"/>
      <c r="UK516" s="28"/>
      <c r="UL516" s="28"/>
      <c r="UM516" s="28"/>
      <c r="UN516" s="28"/>
      <c r="UO516" s="28"/>
      <c r="UP516" s="28"/>
      <c r="UQ516" s="28"/>
      <c r="UR516" s="28"/>
      <c r="US516" s="28"/>
      <c r="UT516" s="28"/>
      <c r="UU516" s="28"/>
      <c r="UV516" s="28"/>
      <c r="UW516" s="28"/>
      <c r="UX516" s="28"/>
      <c r="UY516" s="28"/>
      <c r="UZ516" s="28"/>
      <c r="VA516" s="28"/>
      <c r="VB516" s="28"/>
      <c r="VC516" s="28"/>
      <c r="VD516" s="28"/>
      <c r="VE516" s="28"/>
      <c r="VF516" s="28"/>
      <c r="VG516" s="28"/>
      <c r="VH516" s="28"/>
      <c r="VI516" s="28"/>
      <c r="VJ516" s="28"/>
      <c r="VK516" s="28"/>
      <c r="VL516" s="28"/>
      <c r="VM516" s="28"/>
      <c r="VN516" s="28"/>
      <c r="VO516" s="28"/>
      <c r="VP516" s="28"/>
      <c r="VQ516" s="28"/>
      <c r="VR516" s="28"/>
      <c r="VS516" s="28"/>
      <c r="VT516" s="28"/>
      <c r="VU516" s="28"/>
      <c r="VV516" s="28"/>
      <c r="VW516" s="28"/>
      <c r="VX516" s="28"/>
      <c r="VY516" s="28"/>
      <c r="VZ516" s="28"/>
      <c r="WA516" s="28"/>
      <c r="WB516" s="28"/>
      <c r="WC516" s="28"/>
      <c r="WD516" s="28"/>
      <c r="WE516" s="28"/>
      <c r="WF516" s="28"/>
      <c r="WG516" s="28"/>
      <c r="WH516" s="28"/>
      <c r="WI516" s="28"/>
      <c r="WJ516" s="28"/>
      <c r="WK516" s="28"/>
      <c r="WL516" s="28"/>
      <c r="WM516" s="28"/>
      <c r="WN516" s="28"/>
      <c r="WO516" s="28"/>
      <c r="WP516" s="28"/>
      <c r="WQ516" s="28"/>
      <c r="WR516" s="28"/>
      <c r="WS516" s="28"/>
      <c r="WT516" s="28"/>
      <c r="WU516" s="28"/>
      <c r="WV516" s="28"/>
      <c r="WW516" s="28"/>
      <c r="WX516" s="28"/>
      <c r="WY516" s="28"/>
      <c r="WZ516" s="28"/>
      <c r="XA516" s="28"/>
      <c r="XB516" s="28"/>
      <c r="XC516" s="28"/>
      <c r="XD516" s="28"/>
      <c r="XE516" s="28"/>
      <c r="XF516" s="28"/>
      <c r="XG516" s="28"/>
      <c r="XH516" s="28"/>
      <c r="XI516" s="28"/>
      <c r="XJ516" s="28"/>
      <c r="XK516" s="28"/>
      <c r="XL516" s="28"/>
      <c r="XM516" s="28"/>
      <c r="XN516" s="28"/>
      <c r="XO516" s="28"/>
      <c r="XP516" s="28"/>
      <c r="XQ516" s="28"/>
      <c r="XR516" s="28"/>
      <c r="XS516" s="28"/>
      <c r="XT516" s="28"/>
      <c r="XU516" s="28"/>
      <c r="XV516" s="28"/>
      <c r="XW516" s="28"/>
      <c r="XX516" s="28"/>
      <c r="XY516" s="28"/>
      <c r="XZ516" s="28"/>
      <c r="YA516" s="28"/>
      <c r="YB516" s="28"/>
      <c r="YC516" s="28"/>
      <c r="YD516" s="28"/>
      <c r="YE516" s="28"/>
      <c r="YF516" s="28"/>
      <c r="YG516" s="28"/>
      <c r="YH516" s="28"/>
      <c r="YI516" s="28"/>
      <c r="YJ516" s="28"/>
      <c r="YK516" s="28"/>
      <c r="YL516" s="28"/>
      <c r="YM516" s="28"/>
      <c r="YN516" s="28"/>
      <c r="YO516" s="28"/>
      <c r="YP516" s="28"/>
      <c r="YQ516" s="28"/>
      <c r="YR516" s="28"/>
      <c r="YS516" s="28"/>
      <c r="YT516" s="28"/>
      <c r="YU516" s="28"/>
      <c r="YV516" s="28"/>
      <c r="YW516" s="28"/>
      <c r="YX516" s="28"/>
      <c r="YY516" s="28"/>
      <c r="YZ516" s="28"/>
      <c r="ZA516" s="28"/>
      <c r="ZB516" s="28"/>
      <c r="ZC516" s="28"/>
      <c r="ZD516" s="28"/>
      <c r="ZE516" s="28"/>
      <c r="ZF516" s="28"/>
      <c r="ZG516" s="28"/>
      <c r="ZH516" s="28"/>
      <c r="ZI516" s="28"/>
      <c r="ZJ516" s="28"/>
      <c r="ZK516" s="28"/>
      <c r="ZL516" s="28"/>
      <c r="ZM516" s="28"/>
      <c r="ZN516" s="28"/>
      <c r="ZO516" s="28"/>
      <c r="ZP516" s="28"/>
      <c r="ZQ516" s="28"/>
      <c r="ZR516" s="28"/>
      <c r="ZS516" s="28"/>
      <c r="ZT516" s="28"/>
      <c r="ZU516" s="28"/>
      <c r="ZV516" s="28"/>
      <c r="ZW516" s="28"/>
      <c r="ZX516" s="28"/>
      <c r="ZY516" s="28"/>
      <c r="ZZ516" s="28"/>
      <c r="AAA516" s="28"/>
      <c r="AAB516" s="28"/>
      <c r="AAC516" s="28"/>
      <c r="AAD516" s="28"/>
      <c r="AAE516" s="28"/>
      <c r="AAF516" s="28"/>
      <c r="AAG516" s="28"/>
      <c r="AAH516" s="28"/>
      <c r="AAI516" s="28"/>
      <c r="AAJ516" s="28"/>
      <c r="AAK516" s="28"/>
      <c r="AAL516" s="28"/>
      <c r="AAM516" s="28"/>
      <c r="AAN516" s="28"/>
      <c r="AAO516" s="28"/>
      <c r="AAP516" s="28"/>
      <c r="AAQ516" s="28"/>
      <c r="AAR516" s="28"/>
      <c r="AAS516" s="28"/>
      <c r="AAT516" s="28"/>
      <c r="AAU516" s="28"/>
      <c r="AAV516" s="28"/>
      <c r="AAW516" s="28"/>
      <c r="AAX516" s="28"/>
      <c r="AAY516" s="28"/>
      <c r="AAZ516" s="28"/>
      <c r="ABA516" s="28"/>
      <c r="ABB516" s="28"/>
      <c r="ABC516" s="28"/>
      <c r="ABD516" s="28"/>
      <c r="ABE516" s="28"/>
      <c r="ABF516" s="28"/>
      <c r="ABG516" s="28"/>
      <c r="ABH516" s="28"/>
      <c r="ABI516" s="28"/>
      <c r="ABJ516" s="28"/>
      <c r="ABK516" s="28"/>
      <c r="ABL516" s="28"/>
      <c r="ABM516" s="28"/>
      <c r="ABN516" s="28"/>
      <c r="ABO516" s="28"/>
      <c r="ABP516" s="28"/>
      <c r="ABQ516" s="28"/>
      <c r="ABR516" s="28"/>
      <c r="ABS516" s="28"/>
      <c r="ABT516" s="28"/>
      <c r="ABU516" s="28"/>
      <c r="ABV516" s="28"/>
      <c r="ABW516" s="28"/>
      <c r="ABX516" s="28"/>
      <c r="ABY516" s="28"/>
      <c r="ABZ516" s="28"/>
      <c r="ACA516" s="28"/>
      <c r="ACB516" s="28"/>
      <c r="ACC516" s="28"/>
      <c r="ACD516" s="28"/>
      <c r="ACE516" s="28"/>
      <c r="ACF516" s="28"/>
      <c r="ACG516" s="28"/>
      <c r="ACH516" s="28"/>
      <c r="ACI516" s="28"/>
      <c r="ACJ516" s="28"/>
      <c r="ACK516" s="28"/>
      <c r="ACL516" s="28"/>
      <c r="ACM516" s="28"/>
      <c r="ACN516" s="28"/>
      <c r="ACO516" s="28"/>
      <c r="ACP516" s="28"/>
      <c r="ACQ516" s="28"/>
      <c r="ACR516" s="28"/>
      <c r="ACS516" s="28"/>
      <c r="ACT516" s="28"/>
      <c r="ACU516" s="28"/>
      <c r="ACV516" s="28"/>
      <c r="ACW516" s="28"/>
      <c r="ACX516" s="28"/>
      <c r="ACY516" s="28"/>
      <c r="ACZ516" s="28"/>
      <c r="ADA516" s="28"/>
      <c r="ADB516" s="28"/>
      <c r="ADC516" s="28"/>
      <c r="ADD516" s="28"/>
      <c r="ADE516" s="28"/>
      <c r="ADF516" s="28"/>
      <c r="ADG516" s="28"/>
      <c r="ADH516" s="28"/>
      <c r="ADI516" s="28"/>
      <c r="ADJ516" s="28"/>
      <c r="ADK516" s="28"/>
      <c r="ADL516" s="28"/>
      <c r="ADM516" s="28"/>
      <c r="ADN516" s="28"/>
      <c r="ADO516" s="28"/>
      <c r="ADP516" s="28"/>
      <c r="ADQ516" s="28"/>
      <c r="ADR516" s="28"/>
      <c r="ADS516" s="28"/>
      <c r="ADT516" s="28"/>
      <c r="ADU516" s="28"/>
      <c r="ADV516" s="28"/>
      <c r="ADW516" s="28"/>
      <c r="ADX516" s="28"/>
      <c r="ADY516" s="28"/>
      <c r="ADZ516" s="28"/>
      <c r="AEA516" s="28"/>
      <c r="AEB516" s="28"/>
      <c r="AEC516" s="28"/>
      <c r="AED516" s="28"/>
      <c r="AEE516" s="28"/>
      <c r="AEF516" s="28"/>
      <c r="AEG516" s="28"/>
      <c r="AEH516" s="28"/>
      <c r="AEI516" s="28"/>
      <c r="AEJ516" s="28"/>
      <c r="AEK516" s="28"/>
      <c r="AEL516" s="28"/>
      <c r="AEM516" s="28"/>
      <c r="AEN516" s="28"/>
      <c r="AEO516" s="28"/>
      <c r="AEP516" s="28"/>
      <c r="AEQ516" s="28"/>
      <c r="AER516" s="28"/>
      <c r="AES516" s="28"/>
      <c r="AET516" s="28"/>
      <c r="AEU516" s="28"/>
      <c r="AEV516" s="28"/>
      <c r="AEW516" s="28"/>
      <c r="AEX516" s="28"/>
      <c r="AEY516" s="28"/>
      <c r="AEZ516" s="28"/>
      <c r="AFA516" s="28"/>
      <c r="AFB516" s="28"/>
      <c r="AFC516" s="28"/>
      <c r="AFD516" s="28"/>
      <c r="AFE516" s="28"/>
      <c r="AFF516" s="28"/>
      <c r="AFG516" s="28"/>
      <c r="AFH516" s="28"/>
      <c r="AFI516" s="28"/>
      <c r="AFJ516" s="28"/>
      <c r="AFK516" s="28"/>
      <c r="AFL516" s="28"/>
      <c r="AFM516" s="28"/>
      <c r="AFN516" s="28"/>
      <c r="AFO516" s="28"/>
      <c r="AFP516" s="28"/>
      <c r="AFQ516" s="28"/>
      <c r="AFR516" s="28"/>
    </row>
    <row r="517" spans="1:850" s="130" customFormat="1">
      <c r="A517" s="150"/>
      <c r="B517" s="202"/>
      <c r="C517" s="85"/>
      <c r="D517" s="203"/>
      <c r="E517" s="86"/>
      <c r="F517" s="152"/>
      <c r="G517" s="153"/>
      <c r="H517" s="200">
        <f t="shared" si="108"/>
        <v>0</v>
      </c>
      <c r="I517" s="155"/>
      <c r="J517" s="200">
        <f t="shared" si="109"/>
        <v>0</v>
      </c>
      <c r="K517" s="157">
        <f t="shared" si="110"/>
        <v>0</v>
      </c>
      <c r="L517" s="201">
        <f t="shared" si="111"/>
        <v>0</v>
      </c>
      <c r="M517" s="159"/>
      <c r="N517" s="155"/>
      <c r="O517" s="154">
        <f t="shared" si="112"/>
        <v>0</v>
      </c>
      <c r="P517" s="155"/>
      <c r="Q517" s="154">
        <f t="shared" si="113"/>
        <v>0</v>
      </c>
      <c r="R517" s="157">
        <f t="shared" si="114"/>
        <v>0</v>
      </c>
      <c r="S517" s="160">
        <f t="shared" si="115"/>
        <v>0</v>
      </c>
      <c r="T517" s="159"/>
      <c r="U517" s="155"/>
      <c r="V517" s="154">
        <f t="shared" si="117"/>
        <v>0</v>
      </c>
      <c r="W517" s="155"/>
      <c r="X517" s="154">
        <f t="shared" si="118"/>
        <v>0</v>
      </c>
      <c r="Y517" s="157">
        <f t="shared" si="116"/>
        <v>0</v>
      </c>
      <c r="Z517" s="161">
        <f t="shared" si="119"/>
        <v>0</v>
      </c>
      <c r="AA517" s="162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/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/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  <c r="QN517" s="28"/>
      <c r="QO517" s="28"/>
      <c r="QP517" s="28"/>
      <c r="QQ517" s="28"/>
      <c r="QR517" s="28"/>
      <c r="QS517" s="28"/>
      <c r="QT517" s="28"/>
      <c r="QU517" s="28"/>
      <c r="QV517" s="28"/>
      <c r="QW517" s="28"/>
      <c r="QX517" s="28"/>
      <c r="QY517" s="28"/>
      <c r="QZ517" s="28"/>
      <c r="RA517" s="28"/>
      <c r="RB517" s="28"/>
      <c r="RC517" s="28"/>
      <c r="RD517" s="28"/>
      <c r="RE517" s="28"/>
      <c r="RF517" s="28"/>
      <c r="RG517" s="28"/>
      <c r="RH517" s="28"/>
      <c r="RI517" s="28"/>
      <c r="RJ517" s="28"/>
      <c r="RK517" s="28"/>
      <c r="RL517" s="28"/>
      <c r="RM517" s="28"/>
      <c r="RN517" s="28"/>
      <c r="RO517" s="28"/>
      <c r="RP517" s="28"/>
      <c r="RQ517" s="28"/>
      <c r="RR517" s="28"/>
      <c r="RS517" s="28"/>
      <c r="RT517" s="28"/>
      <c r="RU517" s="28"/>
      <c r="RV517" s="28"/>
      <c r="RW517" s="28"/>
      <c r="RX517" s="28"/>
      <c r="RY517" s="28"/>
      <c r="RZ517" s="28"/>
      <c r="SA517" s="28"/>
      <c r="SB517" s="28"/>
      <c r="SC517" s="28"/>
      <c r="SD517" s="28"/>
      <c r="SE517" s="28"/>
      <c r="SF517" s="28"/>
      <c r="SG517" s="28"/>
      <c r="SH517" s="28"/>
      <c r="SI517" s="28"/>
      <c r="SJ517" s="28"/>
      <c r="SK517" s="28"/>
      <c r="SL517" s="28"/>
      <c r="SM517" s="28"/>
      <c r="SN517" s="28"/>
      <c r="SO517" s="28"/>
      <c r="SP517" s="28"/>
      <c r="SQ517" s="28"/>
      <c r="SR517" s="28"/>
      <c r="SS517" s="28"/>
      <c r="ST517" s="28"/>
      <c r="SU517" s="28"/>
      <c r="SV517" s="28"/>
      <c r="SW517" s="28"/>
      <c r="SX517" s="28"/>
      <c r="SY517" s="28"/>
      <c r="SZ517" s="28"/>
      <c r="TA517" s="28"/>
      <c r="TB517" s="28"/>
      <c r="TC517" s="28"/>
      <c r="TD517" s="28"/>
      <c r="TE517" s="28"/>
      <c r="TF517" s="28"/>
      <c r="TG517" s="28"/>
      <c r="TH517" s="28"/>
      <c r="TI517" s="28"/>
      <c r="TJ517" s="28"/>
      <c r="TK517" s="28"/>
      <c r="TL517" s="28"/>
      <c r="TM517" s="28"/>
      <c r="TN517" s="28"/>
      <c r="TO517" s="28"/>
      <c r="TP517" s="28"/>
      <c r="TQ517" s="28"/>
      <c r="TR517" s="28"/>
      <c r="TS517" s="28"/>
      <c r="TT517" s="28"/>
      <c r="TU517" s="28"/>
      <c r="TV517" s="28"/>
      <c r="TW517" s="28"/>
      <c r="TX517" s="28"/>
      <c r="TY517" s="28"/>
      <c r="TZ517" s="28"/>
      <c r="UA517" s="28"/>
      <c r="UB517" s="28"/>
      <c r="UC517" s="28"/>
      <c r="UD517" s="28"/>
      <c r="UE517" s="28"/>
      <c r="UF517" s="28"/>
      <c r="UG517" s="28"/>
      <c r="UH517" s="28"/>
      <c r="UI517" s="28"/>
      <c r="UJ517" s="28"/>
      <c r="UK517" s="28"/>
      <c r="UL517" s="28"/>
      <c r="UM517" s="28"/>
      <c r="UN517" s="28"/>
      <c r="UO517" s="28"/>
      <c r="UP517" s="28"/>
      <c r="UQ517" s="28"/>
      <c r="UR517" s="28"/>
      <c r="US517" s="28"/>
      <c r="UT517" s="28"/>
      <c r="UU517" s="28"/>
      <c r="UV517" s="28"/>
      <c r="UW517" s="28"/>
      <c r="UX517" s="28"/>
      <c r="UY517" s="28"/>
      <c r="UZ517" s="28"/>
      <c r="VA517" s="28"/>
      <c r="VB517" s="28"/>
      <c r="VC517" s="28"/>
      <c r="VD517" s="28"/>
      <c r="VE517" s="28"/>
      <c r="VF517" s="28"/>
      <c r="VG517" s="28"/>
      <c r="VH517" s="28"/>
      <c r="VI517" s="28"/>
      <c r="VJ517" s="28"/>
      <c r="VK517" s="28"/>
      <c r="VL517" s="28"/>
      <c r="VM517" s="28"/>
      <c r="VN517" s="28"/>
      <c r="VO517" s="28"/>
      <c r="VP517" s="28"/>
      <c r="VQ517" s="28"/>
      <c r="VR517" s="28"/>
      <c r="VS517" s="28"/>
      <c r="VT517" s="28"/>
      <c r="VU517" s="28"/>
      <c r="VV517" s="28"/>
      <c r="VW517" s="28"/>
      <c r="VX517" s="28"/>
      <c r="VY517" s="28"/>
      <c r="VZ517" s="28"/>
      <c r="WA517" s="28"/>
      <c r="WB517" s="28"/>
      <c r="WC517" s="28"/>
      <c r="WD517" s="28"/>
      <c r="WE517" s="28"/>
      <c r="WF517" s="28"/>
      <c r="WG517" s="28"/>
      <c r="WH517" s="28"/>
      <c r="WI517" s="28"/>
      <c r="WJ517" s="28"/>
      <c r="WK517" s="28"/>
      <c r="WL517" s="28"/>
      <c r="WM517" s="28"/>
      <c r="WN517" s="28"/>
      <c r="WO517" s="28"/>
      <c r="WP517" s="28"/>
      <c r="WQ517" s="28"/>
      <c r="WR517" s="28"/>
      <c r="WS517" s="28"/>
      <c r="WT517" s="28"/>
      <c r="WU517" s="28"/>
      <c r="WV517" s="28"/>
      <c r="WW517" s="28"/>
      <c r="WX517" s="28"/>
      <c r="WY517" s="28"/>
      <c r="WZ517" s="28"/>
      <c r="XA517" s="28"/>
      <c r="XB517" s="28"/>
      <c r="XC517" s="28"/>
      <c r="XD517" s="28"/>
      <c r="XE517" s="28"/>
      <c r="XF517" s="28"/>
      <c r="XG517" s="28"/>
      <c r="XH517" s="28"/>
      <c r="XI517" s="28"/>
      <c r="XJ517" s="28"/>
      <c r="XK517" s="28"/>
      <c r="XL517" s="28"/>
      <c r="XM517" s="28"/>
      <c r="XN517" s="28"/>
      <c r="XO517" s="28"/>
      <c r="XP517" s="28"/>
      <c r="XQ517" s="28"/>
      <c r="XR517" s="28"/>
      <c r="XS517" s="28"/>
      <c r="XT517" s="28"/>
      <c r="XU517" s="28"/>
      <c r="XV517" s="28"/>
      <c r="XW517" s="28"/>
      <c r="XX517" s="28"/>
      <c r="XY517" s="28"/>
      <c r="XZ517" s="28"/>
      <c r="YA517" s="28"/>
      <c r="YB517" s="28"/>
      <c r="YC517" s="28"/>
      <c r="YD517" s="28"/>
      <c r="YE517" s="28"/>
      <c r="YF517" s="28"/>
      <c r="YG517" s="28"/>
      <c r="YH517" s="28"/>
      <c r="YI517" s="28"/>
      <c r="YJ517" s="28"/>
      <c r="YK517" s="28"/>
      <c r="YL517" s="28"/>
      <c r="YM517" s="28"/>
      <c r="YN517" s="28"/>
      <c r="YO517" s="28"/>
      <c r="YP517" s="28"/>
      <c r="YQ517" s="28"/>
      <c r="YR517" s="28"/>
      <c r="YS517" s="28"/>
      <c r="YT517" s="28"/>
      <c r="YU517" s="28"/>
      <c r="YV517" s="28"/>
      <c r="YW517" s="28"/>
      <c r="YX517" s="28"/>
      <c r="YY517" s="28"/>
      <c r="YZ517" s="28"/>
      <c r="ZA517" s="28"/>
      <c r="ZB517" s="28"/>
      <c r="ZC517" s="28"/>
      <c r="ZD517" s="28"/>
      <c r="ZE517" s="28"/>
      <c r="ZF517" s="28"/>
      <c r="ZG517" s="28"/>
      <c r="ZH517" s="28"/>
      <c r="ZI517" s="28"/>
      <c r="ZJ517" s="28"/>
      <c r="ZK517" s="28"/>
      <c r="ZL517" s="28"/>
      <c r="ZM517" s="28"/>
      <c r="ZN517" s="28"/>
      <c r="ZO517" s="28"/>
      <c r="ZP517" s="28"/>
      <c r="ZQ517" s="28"/>
      <c r="ZR517" s="28"/>
      <c r="ZS517" s="28"/>
      <c r="ZT517" s="28"/>
      <c r="ZU517" s="28"/>
      <c r="ZV517" s="28"/>
      <c r="ZW517" s="28"/>
      <c r="ZX517" s="28"/>
      <c r="ZY517" s="28"/>
      <c r="ZZ517" s="28"/>
      <c r="AAA517" s="28"/>
      <c r="AAB517" s="28"/>
      <c r="AAC517" s="28"/>
      <c r="AAD517" s="28"/>
      <c r="AAE517" s="28"/>
      <c r="AAF517" s="28"/>
      <c r="AAG517" s="28"/>
      <c r="AAH517" s="28"/>
      <c r="AAI517" s="28"/>
      <c r="AAJ517" s="28"/>
      <c r="AAK517" s="28"/>
      <c r="AAL517" s="28"/>
      <c r="AAM517" s="28"/>
      <c r="AAN517" s="28"/>
      <c r="AAO517" s="28"/>
      <c r="AAP517" s="28"/>
      <c r="AAQ517" s="28"/>
      <c r="AAR517" s="28"/>
      <c r="AAS517" s="28"/>
      <c r="AAT517" s="28"/>
      <c r="AAU517" s="28"/>
      <c r="AAV517" s="28"/>
      <c r="AAW517" s="28"/>
      <c r="AAX517" s="28"/>
      <c r="AAY517" s="28"/>
      <c r="AAZ517" s="28"/>
      <c r="ABA517" s="28"/>
      <c r="ABB517" s="28"/>
      <c r="ABC517" s="28"/>
      <c r="ABD517" s="28"/>
      <c r="ABE517" s="28"/>
      <c r="ABF517" s="28"/>
      <c r="ABG517" s="28"/>
      <c r="ABH517" s="28"/>
      <c r="ABI517" s="28"/>
      <c r="ABJ517" s="28"/>
      <c r="ABK517" s="28"/>
      <c r="ABL517" s="28"/>
      <c r="ABM517" s="28"/>
      <c r="ABN517" s="28"/>
      <c r="ABO517" s="28"/>
      <c r="ABP517" s="28"/>
      <c r="ABQ517" s="28"/>
      <c r="ABR517" s="28"/>
      <c r="ABS517" s="28"/>
      <c r="ABT517" s="28"/>
      <c r="ABU517" s="28"/>
      <c r="ABV517" s="28"/>
      <c r="ABW517" s="28"/>
      <c r="ABX517" s="28"/>
      <c r="ABY517" s="28"/>
      <c r="ABZ517" s="28"/>
      <c r="ACA517" s="28"/>
      <c r="ACB517" s="28"/>
      <c r="ACC517" s="28"/>
      <c r="ACD517" s="28"/>
      <c r="ACE517" s="28"/>
      <c r="ACF517" s="28"/>
      <c r="ACG517" s="28"/>
      <c r="ACH517" s="28"/>
      <c r="ACI517" s="28"/>
      <c r="ACJ517" s="28"/>
      <c r="ACK517" s="28"/>
      <c r="ACL517" s="28"/>
      <c r="ACM517" s="28"/>
      <c r="ACN517" s="28"/>
      <c r="ACO517" s="28"/>
      <c r="ACP517" s="28"/>
      <c r="ACQ517" s="28"/>
      <c r="ACR517" s="28"/>
      <c r="ACS517" s="28"/>
      <c r="ACT517" s="28"/>
      <c r="ACU517" s="28"/>
      <c r="ACV517" s="28"/>
      <c r="ACW517" s="28"/>
      <c r="ACX517" s="28"/>
      <c r="ACY517" s="28"/>
      <c r="ACZ517" s="28"/>
      <c r="ADA517" s="28"/>
      <c r="ADB517" s="28"/>
      <c r="ADC517" s="28"/>
      <c r="ADD517" s="28"/>
      <c r="ADE517" s="28"/>
      <c r="ADF517" s="28"/>
      <c r="ADG517" s="28"/>
      <c r="ADH517" s="28"/>
      <c r="ADI517" s="28"/>
      <c r="ADJ517" s="28"/>
      <c r="ADK517" s="28"/>
      <c r="ADL517" s="28"/>
      <c r="ADM517" s="28"/>
      <c r="ADN517" s="28"/>
      <c r="ADO517" s="28"/>
      <c r="ADP517" s="28"/>
      <c r="ADQ517" s="28"/>
      <c r="ADR517" s="28"/>
      <c r="ADS517" s="28"/>
      <c r="ADT517" s="28"/>
      <c r="ADU517" s="28"/>
      <c r="ADV517" s="28"/>
      <c r="ADW517" s="28"/>
      <c r="ADX517" s="28"/>
      <c r="ADY517" s="28"/>
      <c r="ADZ517" s="28"/>
      <c r="AEA517" s="28"/>
      <c r="AEB517" s="28"/>
      <c r="AEC517" s="28"/>
      <c r="AED517" s="28"/>
      <c r="AEE517" s="28"/>
      <c r="AEF517" s="28"/>
      <c r="AEG517" s="28"/>
      <c r="AEH517" s="28"/>
      <c r="AEI517" s="28"/>
      <c r="AEJ517" s="28"/>
      <c r="AEK517" s="28"/>
      <c r="AEL517" s="28"/>
      <c r="AEM517" s="28"/>
      <c r="AEN517" s="28"/>
      <c r="AEO517" s="28"/>
      <c r="AEP517" s="28"/>
      <c r="AEQ517" s="28"/>
      <c r="AER517" s="28"/>
      <c r="AES517" s="28"/>
      <c r="AET517" s="28"/>
      <c r="AEU517" s="28"/>
      <c r="AEV517" s="28"/>
      <c r="AEW517" s="28"/>
      <c r="AEX517" s="28"/>
      <c r="AEY517" s="28"/>
      <c r="AEZ517" s="28"/>
      <c r="AFA517" s="28"/>
      <c r="AFB517" s="28"/>
      <c r="AFC517" s="28"/>
      <c r="AFD517" s="28"/>
      <c r="AFE517" s="28"/>
      <c r="AFF517" s="28"/>
      <c r="AFG517" s="28"/>
      <c r="AFH517" s="28"/>
      <c r="AFI517" s="28"/>
      <c r="AFJ517" s="28"/>
      <c r="AFK517" s="28"/>
      <c r="AFL517" s="28"/>
      <c r="AFM517" s="28"/>
      <c r="AFN517" s="28"/>
      <c r="AFO517" s="28"/>
      <c r="AFP517" s="28"/>
      <c r="AFQ517" s="28"/>
      <c r="AFR517" s="28"/>
    </row>
    <row r="518" spans="1:850" s="130" customFormat="1">
      <c r="A518" s="150"/>
      <c r="B518" s="202"/>
      <c r="C518" s="85"/>
      <c r="D518" s="203"/>
      <c r="E518" s="86"/>
      <c r="F518" s="152"/>
      <c r="G518" s="153"/>
      <c r="H518" s="200">
        <f t="shared" si="108"/>
        <v>0</v>
      </c>
      <c r="I518" s="155"/>
      <c r="J518" s="200">
        <f t="shared" si="109"/>
        <v>0</v>
      </c>
      <c r="K518" s="157">
        <f t="shared" si="110"/>
        <v>0</v>
      </c>
      <c r="L518" s="201">
        <f t="shared" si="111"/>
        <v>0</v>
      </c>
      <c r="M518" s="159"/>
      <c r="N518" s="155"/>
      <c r="O518" s="154">
        <f t="shared" si="112"/>
        <v>0</v>
      </c>
      <c r="P518" s="155"/>
      <c r="Q518" s="154">
        <f t="shared" si="113"/>
        <v>0</v>
      </c>
      <c r="R518" s="157">
        <f t="shared" si="114"/>
        <v>0</v>
      </c>
      <c r="S518" s="160">
        <f t="shared" si="115"/>
        <v>0</v>
      </c>
      <c r="T518" s="159"/>
      <c r="U518" s="155"/>
      <c r="V518" s="154">
        <f t="shared" si="117"/>
        <v>0</v>
      </c>
      <c r="W518" s="155"/>
      <c r="X518" s="154">
        <f t="shared" si="118"/>
        <v>0</v>
      </c>
      <c r="Y518" s="157">
        <f t="shared" si="116"/>
        <v>0</v>
      </c>
      <c r="Z518" s="161">
        <f t="shared" si="119"/>
        <v>0</v>
      </c>
      <c r="AA518" s="162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/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  <c r="QN518" s="28"/>
      <c r="QO518" s="28"/>
      <c r="QP518" s="28"/>
      <c r="QQ518" s="28"/>
      <c r="QR518" s="28"/>
      <c r="QS518" s="28"/>
      <c r="QT518" s="28"/>
      <c r="QU518" s="28"/>
      <c r="QV518" s="28"/>
      <c r="QW518" s="28"/>
      <c r="QX518" s="28"/>
      <c r="QY518" s="28"/>
      <c r="QZ518" s="28"/>
      <c r="RA518" s="28"/>
      <c r="RB518" s="28"/>
      <c r="RC518" s="28"/>
      <c r="RD518" s="28"/>
      <c r="RE518" s="28"/>
      <c r="RF518" s="28"/>
      <c r="RG518" s="28"/>
      <c r="RH518" s="28"/>
      <c r="RI518" s="28"/>
      <c r="RJ518" s="28"/>
      <c r="RK518" s="28"/>
      <c r="RL518" s="28"/>
      <c r="RM518" s="28"/>
      <c r="RN518" s="28"/>
      <c r="RO518" s="28"/>
      <c r="RP518" s="28"/>
      <c r="RQ518" s="28"/>
      <c r="RR518" s="28"/>
      <c r="RS518" s="28"/>
      <c r="RT518" s="28"/>
      <c r="RU518" s="28"/>
      <c r="RV518" s="28"/>
      <c r="RW518" s="28"/>
      <c r="RX518" s="28"/>
      <c r="RY518" s="28"/>
      <c r="RZ518" s="28"/>
      <c r="SA518" s="28"/>
      <c r="SB518" s="28"/>
      <c r="SC518" s="28"/>
      <c r="SD518" s="28"/>
      <c r="SE518" s="28"/>
      <c r="SF518" s="28"/>
      <c r="SG518" s="28"/>
      <c r="SH518" s="28"/>
      <c r="SI518" s="28"/>
      <c r="SJ518" s="28"/>
      <c r="SK518" s="28"/>
      <c r="SL518" s="28"/>
      <c r="SM518" s="28"/>
      <c r="SN518" s="28"/>
      <c r="SO518" s="28"/>
      <c r="SP518" s="28"/>
      <c r="SQ518" s="28"/>
      <c r="SR518" s="28"/>
      <c r="SS518" s="28"/>
      <c r="ST518" s="28"/>
      <c r="SU518" s="28"/>
      <c r="SV518" s="28"/>
      <c r="SW518" s="28"/>
      <c r="SX518" s="28"/>
      <c r="SY518" s="28"/>
      <c r="SZ518" s="28"/>
      <c r="TA518" s="28"/>
      <c r="TB518" s="28"/>
      <c r="TC518" s="28"/>
      <c r="TD518" s="28"/>
      <c r="TE518" s="28"/>
      <c r="TF518" s="28"/>
      <c r="TG518" s="28"/>
      <c r="TH518" s="28"/>
      <c r="TI518" s="28"/>
      <c r="TJ518" s="28"/>
      <c r="TK518" s="28"/>
      <c r="TL518" s="28"/>
      <c r="TM518" s="28"/>
      <c r="TN518" s="28"/>
      <c r="TO518" s="28"/>
      <c r="TP518" s="28"/>
      <c r="TQ518" s="28"/>
      <c r="TR518" s="28"/>
      <c r="TS518" s="28"/>
      <c r="TT518" s="28"/>
      <c r="TU518" s="28"/>
      <c r="TV518" s="28"/>
      <c r="TW518" s="28"/>
      <c r="TX518" s="28"/>
      <c r="TY518" s="28"/>
      <c r="TZ518" s="28"/>
      <c r="UA518" s="28"/>
      <c r="UB518" s="28"/>
      <c r="UC518" s="28"/>
      <c r="UD518" s="28"/>
      <c r="UE518" s="28"/>
      <c r="UF518" s="28"/>
      <c r="UG518" s="28"/>
      <c r="UH518" s="28"/>
      <c r="UI518" s="28"/>
      <c r="UJ518" s="28"/>
      <c r="UK518" s="28"/>
      <c r="UL518" s="28"/>
      <c r="UM518" s="28"/>
      <c r="UN518" s="28"/>
      <c r="UO518" s="28"/>
      <c r="UP518" s="28"/>
      <c r="UQ518" s="28"/>
      <c r="UR518" s="28"/>
      <c r="US518" s="28"/>
      <c r="UT518" s="28"/>
      <c r="UU518" s="28"/>
      <c r="UV518" s="28"/>
      <c r="UW518" s="28"/>
      <c r="UX518" s="28"/>
      <c r="UY518" s="28"/>
      <c r="UZ518" s="28"/>
      <c r="VA518" s="28"/>
      <c r="VB518" s="28"/>
      <c r="VC518" s="28"/>
      <c r="VD518" s="28"/>
      <c r="VE518" s="28"/>
      <c r="VF518" s="28"/>
      <c r="VG518" s="28"/>
      <c r="VH518" s="28"/>
      <c r="VI518" s="28"/>
      <c r="VJ518" s="28"/>
      <c r="VK518" s="28"/>
      <c r="VL518" s="28"/>
      <c r="VM518" s="28"/>
      <c r="VN518" s="28"/>
      <c r="VO518" s="28"/>
      <c r="VP518" s="28"/>
      <c r="VQ518" s="28"/>
      <c r="VR518" s="28"/>
      <c r="VS518" s="28"/>
      <c r="VT518" s="28"/>
      <c r="VU518" s="28"/>
      <c r="VV518" s="28"/>
      <c r="VW518" s="28"/>
      <c r="VX518" s="28"/>
      <c r="VY518" s="28"/>
      <c r="VZ518" s="28"/>
      <c r="WA518" s="28"/>
      <c r="WB518" s="28"/>
      <c r="WC518" s="28"/>
      <c r="WD518" s="28"/>
      <c r="WE518" s="28"/>
      <c r="WF518" s="28"/>
      <c r="WG518" s="28"/>
      <c r="WH518" s="28"/>
      <c r="WI518" s="28"/>
      <c r="WJ518" s="28"/>
      <c r="WK518" s="28"/>
      <c r="WL518" s="28"/>
      <c r="WM518" s="28"/>
      <c r="WN518" s="28"/>
      <c r="WO518" s="28"/>
      <c r="WP518" s="28"/>
      <c r="WQ518" s="28"/>
      <c r="WR518" s="28"/>
      <c r="WS518" s="28"/>
      <c r="WT518" s="28"/>
      <c r="WU518" s="28"/>
      <c r="WV518" s="28"/>
      <c r="WW518" s="28"/>
      <c r="WX518" s="28"/>
      <c r="WY518" s="28"/>
      <c r="WZ518" s="28"/>
      <c r="XA518" s="28"/>
      <c r="XB518" s="28"/>
      <c r="XC518" s="28"/>
      <c r="XD518" s="28"/>
      <c r="XE518" s="28"/>
      <c r="XF518" s="28"/>
      <c r="XG518" s="28"/>
      <c r="XH518" s="28"/>
      <c r="XI518" s="28"/>
      <c r="XJ518" s="28"/>
      <c r="XK518" s="28"/>
      <c r="XL518" s="28"/>
      <c r="XM518" s="28"/>
      <c r="XN518" s="28"/>
      <c r="XO518" s="28"/>
      <c r="XP518" s="28"/>
      <c r="XQ518" s="28"/>
      <c r="XR518" s="28"/>
      <c r="XS518" s="28"/>
      <c r="XT518" s="28"/>
      <c r="XU518" s="28"/>
      <c r="XV518" s="28"/>
      <c r="XW518" s="28"/>
      <c r="XX518" s="28"/>
      <c r="XY518" s="28"/>
      <c r="XZ518" s="28"/>
      <c r="YA518" s="28"/>
      <c r="YB518" s="28"/>
      <c r="YC518" s="28"/>
      <c r="YD518" s="28"/>
      <c r="YE518" s="28"/>
      <c r="YF518" s="28"/>
      <c r="YG518" s="28"/>
      <c r="YH518" s="28"/>
      <c r="YI518" s="28"/>
      <c r="YJ518" s="28"/>
      <c r="YK518" s="28"/>
      <c r="YL518" s="28"/>
      <c r="YM518" s="28"/>
      <c r="YN518" s="28"/>
      <c r="YO518" s="28"/>
      <c r="YP518" s="28"/>
      <c r="YQ518" s="28"/>
      <c r="YR518" s="28"/>
      <c r="YS518" s="28"/>
      <c r="YT518" s="28"/>
      <c r="YU518" s="28"/>
      <c r="YV518" s="28"/>
      <c r="YW518" s="28"/>
      <c r="YX518" s="28"/>
      <c r="YY518" s="28"/>
      <c r="YZ518" s="28"/>
      <c r="ZA518" s="28"/>
      <c r="ZB518" s="28"/>
      <c r="ZC518" s="28"/>
      <c r="ZD518" s="28"/>
      <c r="ZE518" s="28"/>
      <c r="ZF518" s="28"/>
      <c r="ZG518" s="28"/>
      <c r="ZH518" s="28"/>
      <c r="ZI518" s="28"/>
      <c r="ZJ518" s="28"/>
      <c r="ZK518" s="28"/>
      <c r="ZL518" s="28"/>
      <c r="ZM518" s="28"/>
      <c r="ZN518" s="28"/>
      <c r="ZO518" s="28"/>
      <c r="ZP518" s="28"/>
      <c r="ZQ518" s="28"/>
      <c r="ZR518" s="28"/>
      <c r="ZS518" s="28"/>
      <c r="ZT518" s="28"/>
      <c r="ZU518" s="28"/>
      <c r="ZV518" s="28"/>
      <c r="ZW518" s="28"/>
      <c r="ZX518" s="28"/>
      <c r="ZY518" s="28"/>
      <c r="ZZ518" s="28"/>
      <c r="AAA518" s="28"/>
      <c r="AAB518" s="28"/>
      <c r="AAC518" s="28"/>
      <c r="AAD518" s="28"/>
      <c r="AAE518" s="28"/>
      <c r="AAF518" s="28"/>
      <c r="AAG518" s="28"/>
      <c r="AAH518" s="28"/>
      <c r="AAI518" s="28"/>
      <c r="AAJ518" s="28"/>
      <c r="AAK518" s="28"/>
      <c r="AAL518" s="28"/>
      <c r="AAM518" s="28"/>
      <c r="AAN518" s="28"/>
      <c r="AAO518" s="28"/>
      <c r="AAP518" s="28"/>
      <c r="AAQ518" s="28"/>
      <c r="AAR518" s="28"/>
      <c r="AAS518" s="28"/>
      <c r="AAT518" s="28"/>
      <c r="AAU518" s="28"/>
      <c r="AAV518" s="28"/>
      <c r="AAW518" s="28"/>
      <c r="AAX518" s="28"/>
      <c r="AAY518" s="28"/>
      <c r="AAZ518" s="28"/>
      <c r="ABA518" s="28"/>
      <c r="ABB518" s="28"/>
      <c r="ABC518" s="28"/>
      <c r="ABD518" s="28"/>
      <c r="ABE518" s="28"/>
      <c r="ABF518" s="28"/>
      <c r="ABG518" s="28"/>
      <c r="ABH518" s="28"/>
      <c r="ABI518" s="28"/>
      <c r="ABJ518" s="28"/>
      <c r="ABK518" s="28"/>
      <c r="ABL518" s="28"/>
      <c r="ABM518" s="28"/>
      <c r="ABN518" s="28"/>
      <c r="ABO518" s="28"/>
      <c r="ABP518" s="28"/>
      <c r="ABQ518" s="28"/>
      <c r="ABR518" s="28"/>
      <c r="ABS518" s="28"/>
      <c r="ABT518" s="28"/>
      <c r="ABU518" s="28"/>
      <c r="ABV518" s="28"/>
      <c r="ABW518" s="28"/>
      <c r="ABX518" s="28"/>
      <c r="ABY518" s="28"/>
      <c r="ABZ518" s="28"/>
      <c r="ACA518" s="28"/>
      <c r="ACB518" s="28"/>
      <c r="ACC518" s="28"/>
      <c r="ACD518" s="28"/>
      <c r="ACE518" s="28"/>
      <c r="ACF518" s="28"/>
      <c r="ACG518" s="28"/>
      <c r="ACH518" s="28"/>
      <c r="ACI518" s="28"/>
      <c r="ACJ518" s="28"/>
      <c r="ACK518" s="28"/>
      <c r="ACL518" s="28"/>
      <c r="ACM518" s="28"/>
      <c r="ACN518" s="28"/>
      <c r="ACO518" s="28"/>
      <c r="ACP518" s="28"/>
      <c r="ACQ518" s="28"/>
      <c r="ACR518" s="28"/>
      <c r="ACS518" s="28"/>
      <c r="ACT518" s="28"/>
      <c r="ACU518" s="28"/>
      <c r="ACV518" s="28"/>
      <c r="ACW518" s="28"/>
      <c r="ACX518" s="28"/>
      <c r="ACY518" s="28"/>
      <c r="ACZ518" s="28"/>
      <c r="ADA518" s="28"/>
      <c r="ADB518" s="28"/>
      <c r="ADC518" s="28"/>
      <c r="ADD518" s="28"/>
      <c r="ADE518" s="28"/>
      <c r="ADF518" s="28"/>
      <c r="ADG518" s="28"/>
      <c r="ADH518" s="28"/>
      <c r="ADI518" s="28"/>
      <c r="ADJ518" s="28"/>
      <c r="ADK518" s="28"/>
      <c r="ADL518" s="28"/>
      <c r="ADM518" s="28"/>
      <c r="ADN518" s="28"/>
      <c r="ADO518" s="28"/>
      <c r="ADP518" s="28"/>
      <c r="ADQ518" s="28"/>
      <c r="ADR518" s="28"/>
      <c r="ADS518" s="28"/>
      <c r="ADT518" s="28"/>
      <c r="ADU518" s="28"/>
      <c r="ADV518" s="28"/>
      <c r="ADW518" s="28"/>
      <c r="ADX518" s="28"/>
      <c r="ADY518" s="28"/>
      <c r="ADZ518" s="28"/>
      <c r="AEA518" s="28"/>
      <c r="AEB518" s="28"/>
      <c r="AEC518" s="28"/>
      <c r="AED518" s="28"/>
      <c r="AEE518" s="28"/>
      <c r="AEF518" s="28"/>
      <c r="AEG518" s="28"/>
      <c r="AEH518" s="28"/>
      <c r="AEI518" s="28"/>
      <c r="AEJ518" s="28"/>
      <c r="AEK518" s="28"/>
      <c r="AEL518" s="28"/>
      <c r="AEM518" s="28"/>
      <c r="AEN518" s="28"/>
      <c r="AEO518" s="28"/>
      <c r="AEP518" s="28"/>
      <c r="AEQ518" s="28"/>
      <c r="AER518" s="28"/>
      <c r="AES518" s="28"/>
      <c r="AET518" s="28"/>
      <c r="AEU518" s="28"/>
      <c r="AEV518" s="28"/>
      <c r="AEW518" s="28"/>
      <c r="AEX518" s="28"/>
      <c r="AEY518" s="28"/>
      <c r="AEZ518" s="28"/>
      <c r="AFA518" s="28"/>
      <c r="AFB518" s="28"/>
      <c r="AFC518" s="28"/>
      <c r="AFD518" s="28"/>
      <c r="AFE518" s="28"/>
      <c r="AFF518" s="28"/>
      <c r="AFG518" s="28"/>
      <c r="AFH518" s="28"/>
      <c r="AFI518" s="28"/>
      <c r="AFJ518" s="28"/>
      <c r="AFK518" s="28"/>
      <c r="AFL518" s="28"/>
      <c r="AFM518" s="28"/>
      <c r="AFN518" s="28"/>
      <c r="AFO518" s="28"/>
      <c r="AFP518" s="28"/>
      <c r="AFQ518" s="28"/>
      <c r="AFR518" s="28"/>
    </row>
    <row r="519" spans="1:850" s="130" customFormat="1">
      <c r="A519" s="150"/>
      <c r="B519" s="202"/>
      <c r="C519" s="85"/>
      <c r="D519" s="203"/>
      <c r="E519" s="86"/>
      <c r="F519" s="152"/>
      <c r="G519" s="153"/>
      <c r="H519" s="200">
        <f t="shared" si="108"/>
        <v>0</v>
      </c>
      <c r="I519" s="155"/>
      <c r="J519" s="200">
        <f t="shared" si="109"/>
        <v>0</v>
      </c>
      <c r="K519" s="157">
        <f t="shared" si="110"/>
        <v>0</v>
      </c>
      <c r="L519" s="201">
        <f t="shared" si="111"/>
        <v>0</v>
      </c>
      <c r="M519" s="159"/>
      <c r="N519" s="155"/>
      <c r="O519" s="154">
        <f t="shared" si="112"/>
        <v>0</v>
      </c>
      <c r="P519" s="155"/>
      <c r="Q519" s="154">
        <f t="shared" si="113"/>
        <v>0</v>
      </c>
      <c r="R519" s="157">
        <f t="shared" si="114"/>
        <v>0</v>
      </c>
      <c r="S519" s="160">
        <f t="shared" si="115"/>
        <v>0</v>
      </c>
      <c r="T519" s="159"/>
      <c r="U519" s="155"/>
      <c r="V519" s="154">
        <f t="shared" si="117"/>
        <v>0</v>
      </c>
      <c r="W519" s="155"/>
      <c r="X519" s="154">
        <f t="shared" si="118"/>
        <v>0</v>
      </c>
      <c r="Y519" s="157">
        <f t="shared" si="116"/>
        <v>0</v>
      </c>
      <c r="Z519" s="161">
        <f t="shared" si="119"/>
        <v>0</v>
      </c>
      <c r="AA519" s="162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  <c r="QN519" s="28"/>
      <c r="QO519" s="28"/>
      <c r="QP519" s="28"/>
      <c r="QQ519" s="28"/>
      <c r="QR519" s="28"/>
      <c r="QS519" s="28"/>
      <c r="QT519" s="28"/>
      <c r="QU519" s="28"/>
      <c r="QV519" s="28"/>
      <c r="QW519" s="28"/>
      <c r="QX519" s="28"/>
      <c r="QY519" s="28"/>
      <c r="QZ519" s="28"/>
      <c r="RA519" s="28"/>
      <c r="RB519" s="28"/>
      <c r="RC519" s="28"/>
      <c r="RD519" s="28"/>
      <c r="RE519" s="28"/>
      <c r="RF519" s="28"/>
      <c r="RG519" s="28"/>
      <c r="RH519" s="28"/>
      <c r="RI519" s="28"/>
      <c r="RJ519" s="28"/>
      <c r="RK519" s="28"/>
      <c r="RL519" s="28"/>
      <c r="RM519" s="28"/>
      <c r="RN519" s="28"/>
      <c r="RO519" s="28"/>
      <c r="RP519" s="28"/>
      <c r="RQ519" s="28"/>
      <c r="RR519" s="28"/>
      <c r="RS519" s="28"/>
      <c r="RT519" s="28"/>
      <c r="RU519" s="28"/>
      <c r="RV519" s="28"/>
      <c r="RW519" s="28"/>
      <c r="RX519" s="28"/>
      <c r="RY519" s="28"/>
      <c r="RZ519" s="28"/>
      <c r="SA519" s="28"/>
      <c r="SB519" s="28"/>
      <c r="SC519" s="28"/>
      <c r="SD519" s="28"/>
      <c r="SE519" s="28"/>
      <c r="SF519" s="28"/>
      <c r="SG519" s="28"/>
      <c r="SH519" s="28"/>
      <c r="SI519" s="28"/>
      <c r="SJ519" s="28"/>
      <c r="SK519" s="28"/>
      <c r="SL519" s="28"/>
      <c r="SM519" s="28"/>
      <c r="SN519" s="28"/>
      <c r="SO519" s="28"/>
      <c r="SP519" s="28"/>
      <c r="SQ519" s="28"/>
      <c r="SR519" s="28"/>
      <c r="SS519" s="28"/>
      <c r="ST519" s="28"/>
      <c r="SU519" s="28"/>
      <c r="SV519" s="28"/>
      <c r="SW519" s="28"/>
      <c r="SX519" s="28"/>
      <c r="SY519" s="28"/>
      <c r="SZ519" s="28"/>
      <c r="TA519" s="28"/>
      <c r="TB519" s="28"/>
      <c r="TC519" s="28"/>
      <c r="TD519" s="28"/>
      <c r="TE519" s="28"/>
      <c r="TF519" s="28"/>
      <c r="TG519" s="28"/>
      <c r="TH519" s="28"/>
      <c r="TI519" s="28"/>
      <c r="TJ519" s="28"/>
      <c r="TK519" s="28"/>
      <c r="TL519" s="28"/>
      <c r="TM519" s="28"/>
      <c r="TN519" s="28"/>
      <c r="TO519" s="28"/>
      <c r="TP519" s="28"/>
      <c r="TQ519" s="28"/>
      <c r="TR519" s="28"/>
      <c r="TS519" s="28"/>
      <c r="TT519" s="28"/>
      <c r="TU519" s="28"/>
      <c r="TV519" s="28"/>
      <c r="TW519" s="28"/>
      <c r="TX519" s="28"/>
      <c r="TY519" s="28"/>
      <c r="TZ519" s="28"/>
      <c r="UA519" s="28"/>
      <c r="UB519" s="28"/>
      <c r="UC519" s="28"/>
      <c r="UD519" s="28"/>
      <c r="UE519" s="28"/>
      <c r="UF519" s="28"/>
      <c r="UG519" s="28"/>
      <c r="UH519" s="28"/>
      <c r="UI519" s="28"/>
      <c r="UJ519" s="28"/>
      <c r="UK519" s="28"/>
      <c r="UL519" s="28"/>
      <c r="UM519" s="28"/>
      <c r="UN519" s="28"/>
      <c r="UO519" s="28"/>
      <c r="UP519" s="28"/>
      <c r="UQ519" s="28"/>
      <c r="UR519" s="28"/>
      <c r="US519" s="28"/>
      <c r="UT519" s="28"/>
      <c r="UU519" s="28"/>
      <c r="UV519" s="28"/>
      <c r="UW519" s="28"/>
      <c r="UX519" s="28"/>
      <c r="UY519" s="28"/>
      <c r="UZ519" s="28"/>
      <c r="VA519" s="28"/>
      <c r="VB519" s="28"/>
      <c r="VC519" s="28"/>
      <c r="VD519" s="28"/>
      <c r="VE519" s="28"/>
      <c r="VF519" s="28"/>
      <c r="VG519" s="28"/>
      <c r="VH519" s="28"/>
      <c r="VI519" s="28"/>
      <c r="VJ519" s="28"/>
      <c r="VK519" s="28"/>
      <c r="VL519" s="28"/>
      <c r="VM519" s="28"/>
      <c r="VN519" s="28"/>
      <c r="VO519" s="28"/>
      <c r="VP519" s="28"/>
      <c r="VQ519" s="28"/>
      <c r="VR519" s="28"/>
      <c r="VS519" s="28"/>
      <c r="VT519" s="28"/>
      <c r="VU519" s="28"/>
      <c r="VV519" s="28"/>
      <c r="VW519" s="28"/>
      <c r="VX519" s="28"/>
      <c r="VY519" s="28"/>
      <c r="VZ519" s="28"/>
      <c r="WA519" s="28"/>
      <c r="WB519" s="28"/>
      <c r="WC519" s="28"/>
      <c r="WD519" s="28"/>
      <c r="WE519" s="28"/>
      <c r="WF519" s="28"/>
      <c r="WG519" s="28"/>
      <c r="WH519" s="28"/>
      <c r="WI519" s="28"/>
      <c r="WJ519" s="28"/>
      <c r="WK519" s="28"/>
      <c r="WL519" s="28"/>
      <c r="WM519" s="28"/>
      <c r="WN519" s="28"/>
      <c r="WO519" s="28"/>
      <c r="WP519" s="28"/>
      <c r="WQ519" s="28"/>
      <c r="WR519" s="28"/>
      <c r="WS519" s="28"/>
      <c r="WT519" s="28"/>
      <c r="WU519" s="28"/>
      <c r="WV519" s="28"/>
      <c r="WW519" s="28"/>
      <c r="WX519" s="28"/>
      <c r="WY519" s="28"/>
      <c r="WZ519" s="28"/>
      <c r="XA519" s="28"/>
      <c r="XB519" s="28"/>
      <c r="XC519" s="28"/>
      <c r="XD519" s="28"/>
      <c r="XE519" s="28"/>
      <c r="XF519" s="28"/>
      <c r="XG519" s="28"/>
      <c r="XH519" s="28"/>
      <c r="XI519" s="28"/>
      <c r="XJ519" s="28"/>
      <c r="XK519" s="28"/>
      <c r="XL519" s="28"/>
      <c r="XM519" s="28"/>
      <c r="XN519" s="28"/>
      <c r="XO519" s="28"/>
      <c r="XP519" s="28"/>
      <c r="XQ519" s="28"/>
      <c r="XR519" s="28"/>
      <c r="XS519" s="28"/>
      <c r="XT519" s="28"/>
      <c r="XU519" s="28"/>
      <c r="XV519" s="28"/>
      <c r="XW519" s="28"/>
      <c r="XX519" s="28"/>
      <c r="XY519" s="28"/>
      <c r="XZ519" s="28"/>
      <c r="YA519" s="28"/>
      <c r="YB519" s="28"/>
      <c r="YC519" s="28"/>
      <c r="YD519" s="28"/>
      <c r="YE519" s="28"/>
      <c r="YF519" s="28"/>
      <c r="YG519" s="28"/>
      <c r="YH519" s="28"/>
      <c r="YI519" s="28"/>
      <c r="YJ519" s="28"/>
      <c r="YK519" s="28"/>
      <c r="YL519" s="28"/>
      <c r="YM519" s="28"/>
      <c r="YN519" s="28"/>
      <c r="YO519" s="28"/>
      <c r="YP519" s="28"/>
      <c r="YQ519" s="28"/>
      <c r="YR519" s="28"/>
      <c r="YS519" s="28"/>
      <c r="YT519" s="28"/>
      <c r="YU519" s="28"/>
      <c r="YV519" s="28"/>
      <c r="YW519" s="28"/>
      <c r="YX519" s="28"/>
      <c r="YY519" s="28"/>
      <c r="YZ519" s="28"/>
      <c r="ZA519" s="28"/>
      <c r="ZB519" s="28"/>
      <c r="ZC519" s="28"/>
      <c r="ZD519" s="28"/>
      <c r="ZE519" s="28"/>
      <c r="ZF519" s="28"/>
      <c r="ZG519" s="28"/>
      <c r="ZH519" s="28"/>
      <c r="ZI519" s="28"/>
      <c r="ZJ519" s="28"/>
      <c r="ZK519" s="28"/>
      <c r="ZL519" s="28"/>
      <c r="ZM519" s="28"/>
      <c r="ZN519" s="28"/>
      <c r="ZO519" s="28"/>
      <c r="ZP519" s="28"/>
      <c r="ZQ519" s="28"/>
      <c r="ZR519" s="28"/>
      <c r="ZS519" s="28"/>
      <c r="ZT519" s="28"/>
      <c r="ZU519" s="28"/>
      <c r="ZV519" s="28"/>
      <c r="ZW519" s="28"/>
      <c r="ZX519" s="28"/>
      <c r="ZY519" s="28"/>
      <c r="ZZ519" s="28"/>
      <c r="AAA519" s="28"/>
      <c r="AAB519" s="28"/>
      <c r="AAC519" s="28"/>
      <c r="AAD519" s="28"/>
      <c r="AAE519" s="28"/>
      <c r="AAF519" s="28"/>
      <c r="AAG519" s="28"/>
      <c r="AAH519" s="28"/>
      <c r="AAI519" s="28"/>
      <c r="AAJ519" s="28"/>
      <c r="AAK519" s="28"/>
      <c r="AAL519" s="28"/>
      <c r="AAM519" s="28"/>
      <c r="AAN519" s="28"/>
      <c r="AAO519" s="28"/>
      <c r="AAP519" s="28"/>
      <c r="AAQ519" s="28"/>
      <c r="AAR519" s="28"/>
      <c r="AAS519" s="28"/>
      <c r="AAT519" s="28"/>
      <c r="AAU519" s="28"/>
      <c r="AAV519" s="28"/>
      <c r="AAW519" s="28"/>
      <c r="AAX519" s="28"/>
      <c r="AAY519" s="28"/>
      <c r="AAZ519" s="28"/>
      <c r="ABA519" s="28"/>
      <c r="ABB519" s="28"/>
      <c r="ABC519" s="28"/>
      <c r="ABD519" s="28"/>
      <c r="ABE519" s="28"/>
      <c r="ABF519" s="28"/>
      <c r="ABG519" s="28"/>
      <c r="ABH519" s="28"/>
      <c r="ABI519" s="28"/>
      <c r="ABJ519" s="28"/>
      <c r="ABK519" s="28"/>
      <c r="ABL519" s="28"/>
      <c r="ABM519" s="28"/>
      <c r="ABN519" s="28"/>
      <c r="ABO519" s="28"/>
      <c r="ABP519" s="28"/>
      <c r="ABQ519" s="28"/>
      <c r="ABR519" s="28"/>
      <c r="ABS519" s="28"/>
      <c r="ABT519" s="28"/>
      <c r="ABU519" s="28"/>
      <c r="ABV519" s="28"/>
      <c r="ABW519" s="28"/>
      <c r="ABX519" s="28"/>
      <c r="ABY519" s="28"/>
      <c r="ABZ519" s="28"/>
      <c r="ACA519" s="28"/>
      <c r="ACB519" s="28"/>
      <c r="ACC519" s="28"/>
      <c r="ACD519" s="28"/>
      <c r="ACE519" s="28"/>
      <c r="ACF519" s="28"/>
      <c r="ACG519" s="28"/>
      <c r="ACH519" s="28"/>
      <c r="ACI519" s="28"/>
      <c r="ACJ519" s="28"/>
      <c r="ACK519" s="28"/>
      <c r="ACL519" s="28"/>
      <c r="ACM519" s="28"/>
      <c r="ACN519" s="28"/>
      <c r="ACO519" s="28"/>
      <c r="ACP519" s="28"/>
      <c r="ACQ519" s="28"/>
      <c r="ACR519" s="28"/>
      <c r="ACS519" s="28"/>
      <c r="ACT519" s="28"/>
      <c r="ACU519" s="28"/>
      <c r="ACV519" s="28"/>
      <c r="ACW519" s="28"/>
      <c r="ACX519" s="28"/>
      <c r="ACY519" s="28"/>
      <c r="ACZ519" s="28"/>
      <c r="ADA519" s="28"/>
      <c r="ADB519" s="28"/>
      <c r="ADC519" s="28"/>
      <c r="ADD519" s="28"/>
      <c r="ADE519" s="28"/>
      <c r="ADF519" s="28"/>
      <c r="ADG519" s="28"/>
      <c r="ADH519" s="28"/>
      <c r="ADI519" s="28"/>
      <c r="ADJ519" s="28"/>
      <c r="ADK519" s="28"/>
      <c r="ADL519" s="28"/>
      <c r="ADM519" s="28"/>
      <c r="ADN519" s="28"/>
      <c r="ADO519" s="28"/>
      <c r="ADP519" s="28"/>
      <c r="ADQ519" s="28"/>
      <c r="ADR519" s="28"/>
      <c r="ADS519" s="28"/>
      <c r="ADT519" s="28"/>
      <c r="ADU519" s="28"/>
      <c r="ADV519" s="28"/>
      <c r="ADW519" s="28"/>
      <c r="ADX519" s="28"/>
      <c r="ADY519" s="28"/>
      <c r="ADZ519" s="28"/>
      <c r="AEA519" s="28"/>
      <c r="AEB519" s="28"/>
      <c r="AEC519" s="28"/>
      <c r="AED519" s="28"/>
      <c r="AEE519" s="28"/>
      <c r="AEF519" s="28"/>
      <c r="AEG519" s="28"/>
      <c r="AEH519" s="28"/>
      <c r="AEI519" s="28"/>
      <c r="AEJ519" s="28"/>
      <c r="AEK519" s="28"/>
      <c r="AEL519" s="28"/>
      <c r="AEM519" s="28"/>
      <c r="AEN519" s="28"/>
      <c r="AEO519" s="28"/>
      <c r="AEP519" s="28"/>
      <c r="AEQ519" s="28"/>
      <c r="AER519" s="28"/>
      <c r="AES519" s="28"/>
      <c r="AET519" s="28"/>
      <c r="AEU519" s="28"/>
      <c r="AEV519" s="28"/>
      <c r="AEW519" s="28"/>
      <c r="AEX519" s="28"/>
      <c r="AEY519" s="28"/>
      <c r="AEZ519" s="28"/>
      <c r="AFA519" s="28"/>
      <c r="AFB519" s="28"/>
      <c r="AFC519" s="28"/>
      <c r="AFD519" s="28"/>
      <c r="AFE519" s="28"/>
      <c r="AFF519" s="28"/>
      <c r="AFG519" s="28"/>
      <c r="AFH519" s="28"/>
      <c r="AFI519" s="28"/>
      <c r="AFJ519" s="28"/>
      <c r="AFK519" s="28"/>
      <c r="AFL519" s="28"/>
      <c r="AFM519" s="28"/>
      <c r="AFN519" s="28"/>
      <c r="AFO519" s="28"/>
      <c r="AFP519" s="28"/>
      <c r="AFQ519" s="28"/>
      <c r="AFR519" s="28"/>
    </row>
    <row r="520" spans="1:850" s="130" customFormat="1">
      <c r="A520" s="150"/>
      <c r="B520" s="202"/>
      <c r="C520" s="85"/>
      <c r="D520" s="203"/>
      <c r="E520" s="86"/>
      <c r="F520" s="152"/>
      <c r="G520" s="153"/>
      <c r="H520" s="200">
        <f t="shared" si="108"/>
        <v>0</v>
      </c>
      <c r="I520" s="155"/>
      <c r="J520" s="200">
        <f t="shared" si="109"/>
        <v>0</v>
      </c>
      <c r="K520" s="157">
        <f t="shared" si="110"/>
        <v>0</v>
      </c>
      <c r="L520" s="201">
        <f t="shared" si="111"/>
        <v>0</v>
      </c>
      <c r="M520" s="159"/>
      <c r="N520" s="155"/>
      <c r="O520" s="154">
        <f t="shared" si="112"/>
        <v>0</v>
      </c>
      <c r="P520" s="155"/>
      <c r="Q520" s="154">
        <f t="shared" si="113"/>
        <v>0</v>
      </c>
      <c r="R520" s="157">
        <f t="shared" si="114"/>
        <v>0</v>
      </c>
      <c r="S520" s="160">
        <f t="shared" si="115"/>
        <v>0</v>
      </c>
      <c r="T520" s="159"/>
      <c r="U520" s="155"/>
      <c r="V520" s="154">
        <f t="shared" si="117"/>
        <v>0</v>
      </c>
      <c r="W520" s="155"/>
      <c r="X520" s="154">
        <f t="shared" si="118"/>
        <v>0</v>
      </c>
      <c r="Y520" s="157">
        <f t="shared" si="116"/>
        <v>0</v>
      </c>
      <c r="Z520" s="161">
        <f t="shared" si="119"/>
        <v>0</v>
      </c>
      <c r="AA520" s="162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/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/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  <c r="QN520" s="28"/>
      <c r="QO520" s="28"/>
      <c r="QP520" s="28"/>
      <c r="QQ520" s="28"/>
      <c r="QR520" s="28"/>
      <c r="QS520" s="28"/>
      <c r="QT520" s="28"/>
      <c r="QU520" s="28"/>
      <c r="QV520" s="28"/>
      <c r="QW520" s="28"/>
      <c r="QX520" s="28"/>
      <c r="QY520" s="28"/>
      <c r="QZ520" s="28"/>
      <c r="RA520" s="28"/>
      <c r="RB520" s="28"/>
      <c r="RC520" s="28"/>
      <c r="RD520" s="28"/>
      <c r="RE520" s="28"/>
      <c r="RF520" s="28"/>
      <c r="RG520" s="28"/>
      <c r="RH520" s="28"/>
      <c r="RI520" s="28"/>
      <c r="RJ520" s="28"/>
      <c r="RK520" s="28"/>
      <c r="RL520" s="28"/>
      <c r="RM520" s="28"/>
      <c r="RN520" s="28"/>
      <c r="RO520" s="28"/>
      <c r="RP520" s="28"/>
      <c r="RQ520" s="28"/>
      <c r="RR520" s="28"/>
      <c r="RS520" s="28"/>
      <c r="RT520" s="28"/>
      <c r="RU520" s="28"/>
      <c r="RV520" s="28"/>
      <c r="RW520" s="28"/>
      <c r="RX520" s="28"/>
      <c r="RY520" s="28"/>
      <c r="RZ520" s="28"/>
      <c r="SA520" s="28"/>
      <c r="SB520" s="28"/>
      <c r="SC520" s="28"/>
      <c r="SD520" s="28"/>
      <c r="SE520" s="28"/>
      <c r="SF520" s="28"/>
      <c r="SG520" s="28"/>
      <c r="SH520" s="28"/>
      <c r="SI520" s="28"/>
      <c r="SJ520" s="28"/>
      <c r="SK520" s="28"/>
      <c r="SL520" s="28"/>
      <c r="SM520" s="28"/>
      <c r="SN520" s="28"/>
      <c r="SO520" s="28"/>
      <c r="SP520" s="28"/>
      <c r="SQ520" s="28"/>
      <c r="SR520" s="28"/>
      <c r="SS520" s="28"/>
      <c r="ST520" s="28"/>
      <c r="SU520" s="28"/>
      <c r="SV520" s="28"/>
      <c r="SW520" s="28"/>
      <c r="SX520" s="28"/>
      <c r="SY520" s="28"/>
      <c r="SZ520" s="28"/>
      <c r="TA520" s="28"/>
      <c r="TB520" s="28"/>
      <c r="TC520" s="28"/>
      <c r="TD520" s="28"/>
      <c r="TE520" s="28"/>
      <c r="TF520" s="28"/>
      <c r="TG520" s="28"/>
      <c r="TH520" s="28"/>
      <c r="TI520" s="28"/>
      <c r="TJ520" s="28"/>
      <c r="TK520" s="28"/>
      <c r="TL520" s="28"/>
      <c r="TM520" s="28"/>
      <c r="TN520" s="28"/>
      <c r="TO520" s="28"/>
      <c r="TP520" s="28"/>
      <c r="TQ520" s="28"/>
      <c r="TR520" s="28"/>
      <c r="TS520" s="28"/>
      <c r="TT520" s="28"/>
      <c r="TU520" s="28"/>
      <c r="TV520" s="28"/>
      <c r="TW520" s="28"/>
      <c r="TX520" s="28"/>
      <c r="TY520" s="28"/>
      <c r="TZ520" s="28"/>
      <c r="UA520" s="28"/>
      <c r="UB520" s="28"/>
      <c r="UC520" s="28"/>
      <c r="UD520" s="28"/>
      <c r="UE520" s="28"/>
      <c r="UF520" s="28"/>
      <c r="UG520" s="28"/>
      <c r="UH520" s="28"/>
      <c r="UI520" s="28"/>
      <c r="UJ520" s="28"/>
      <c r="UK520" s="28"/>
      <c r="UL520" s="28"/>
      <c r="UM520" s="28"/>
      <c r="UN520" s="28"/>
      <c r="UO520" s="28"/>
      <c r="UP520" s="28"/>
      <c r="UQ520" s="28"/>
      <c r="UR520" s="28"/>
      <c r="US520" s="28"/>
      <c r="UT520" s="28"/>
      <c r="UU520" s="28"/>
      <c r="UV520" s="28"/>
      <c r="UW520" s="28"/>
      <c r="UX520" s="28"/>
      <c r="UY520" s="28"/>
      <c r="UZ520" s="28"/>
      <c r="VA520" s="28"/>
      <c r="VB520" s="28"/>
      <c r="VC520" s="28"/>
      <c r="VD520" s="28"/>
      <c r="VE520" s="28"/>
      <c r="VF520" s="28"/>
      <c r="VG520" s="28"/>
      <c r="VH520" s="28"/>
      <c r="VI520" s="28"/>
      <c r="VJ520" s="28"/>
      <c r="VK520" s="28"/>
      <c r="VL520" s="28"/>
      <c r="VM520" s="28"/>
      <c r="VN520" s="28"/>
      <c r="VO520" s="28"/>
      <c r="VP520" s="28"/>
      <c r="VQ520" s="28"/>
      <c r="VR520" s="28"/>
      <c r="VS520" s="28"/>
      <c r="VT520" s="28"/>
      <c r="VU520" s="28"/>
      <c r="VV520" s="28"/>
      <c r="VW520" s="28"/>
      <c r="VX520" s="28"/>
      <c r="VY520" s="28"/>
      <c r="VZ520" s="28"/>
      <c r="WA520" s="28"/>
      <c r="WB520" s="28"/>
      <c r="WC520" s="28"/>
      <c r="WD520" s="28"/>
      <c r="WE520" s="28"/>
      <c r="WF520" s="28"/>
      <c r="WG520" s="28"/>
      <c r="WH520" s="28"/>
      <c r="WI520" s="28"/>
      <c r="WJ520" s="28"/>
      <c r="WK520" s="28"/>
      <c r="WL520" s="28"/>
      <c r="WM520" s="28"/>
      <c r="WN520" s="28"/>
      <c r="WO520" s="28"/>
      <c r="WP520" s="28"/>
      <c r="WQ520" s="28"/>
      <c r="WR520" s="28"/>
      <c r="WS520" s="28"/>
      <c r="WT520" s="28"/>
      <c r="WU520" s="28"/>
      <c r="WV520" s="28"/>
      <c r="WW520" s="28"/>
      <c r="WX520" s="28"/>
      <c r="WY520" s="28"/>
      <c r="WZ520" s="28"/>
      <c r="XA520" s="28"/>
      <c r="XB520" s="28"/>
      <c r="XC520" s="28"/>
      <c r="XD520" s="28"/>
      <c r="XE520" s="28"/>
      <c r="XF520" s="28"/>
      <c r="XG520" s="28"/>
      <c r="XH520" s="28"/>
      <c r="XI520" s="28"/>
      <c r="XJ520" s="28"/>
      <c r="XK520" s="28"/>
      <c r="XL520" s="28"/>
      <c r="XM520" s="28"/>
      <c r="XN520" s="28"/>
      <c r="XO520" s="28"/>
      <c r="XP520" s="28"/>
      <c r="XQ520" s="28"/>
      <c r="XR520" s="28"/>
      <c r="XS520" s="28"/>
      <c r="XT520" s="28"/>
      <c r="XU520" s="28"/>
      <c r="XV520" s="28"/>
      <c r="XW520" s="28"/>
      <c r="XX520" s="28"/>
      <c r="XY520" s="28"/>
      <c r="XZ520" s="28"/>
      <c r="YA520" s="28"/>
      <c r="YB520" s="28"/>
      <c r="YC520" s="28"/>
      <c r="YD520" s="28"/>
      <c r="YE520" s="28"/>
      <c r="YF520" s="28"/>
      <c r="YG520" s="28"/>
      <c r="YH520" s="28"/>
      <c r="YI520" s="28"/>
      <c r="YJ520" s="28"/>
      <c r="YK520" s="28"/>
      <c r="YL520" s="28"/>
      <c r="YM520" s="28"/>
      <c r="YN520" s="28"/>
      <c r="YO520" s="28"/>
      <c r="YP520" s="28"/>
      <c r="YQ520" s="28"/>
      <c r="YR520" s="28"/>
      <c r="YS520" s="28"/>
      <c r="YT520" s="28"/>
      <c r="YU520" s="28"/>
      <c r="YV520" s="28"/>
      <c r="YW520" s="28"/>
      <c r="YX520" s="28"/>
      <c r="YY520" s="28"/>
      <c r="YZ520" s="28"/>
      <c r="ZA520" s="28"/>
      <c r="ZB520" s="28"/>
      <c r="ZC520" s="28"/>
      <c r="ZD520" s="28"/>
      <c r="ZE520" s="28"/>
      <c r="ZF520" s="28"/>
      <c r="ZG520" s="28"/>
      <c r="ZH520" s="28"/>
      <c r="ZI520" s="28"/>
      <c r="ZJ520" s="28"/>
      <c r="ZK520" s="28"/>
      <c r="ZL520" s="28"/>
      <c r="ZM520" s="28"/>
      <c r="ZN520" s="28"/>
      <c r="ZO520" s="28"/>
      <c r="ZP520" s="28"/>
      <c r="ZQ520" s="28"/>
      <c r="ZR520" s="28"/>
      <c r="ZS520" s="28"/>
      <c r="ZT520" s="28"/>
      <c r="ZU520" s="28"/>
      <c r="ZV520" s="28"/>
      <c r="ZW520" s="28"/>
      <c r="ZX520" s="28"/>
      <c r="ZY520" s="28"/>
      <c r="ZZ520" s="28"/>
      <c r="AAA520" s="28"/>
      <c r="AAB520" s="28"/>
      <c r="AAC520" s="28"/>
      <c r="AAD520" s="28"/>
      <c r="AAE520" s="28"/>
      <c r="AAF520" s="28"/>
      <c r="AAG520" s="28"/>
      <c r="AAH520" s="28"/>
      <c r="AAI520" s="28"/>
      <c r="AAJ520" s="28"/>
      <c r="AAK520" s="28"/>
      <c r="AAL520" s="28"/>
      <c r="AAM520" s="28"/>
      <c r="AAN520" s="28"/>
      <c r="AAO520" s="28"/>
      <c r="AAP520" s="28"/>
      <c r="AAQ520" s="28"/>
      <c r="AAR520" s="28"/>
      <c r="AAS520" s="28"/>
      <c r="AAT520" s="28"/>
      <c r="AAU520" s="28"/>
      <c r="AAV520" s="28"/>
      <c r="AAW520" s="28"/>
      <c r="AAX520" s="28"/>
      <c r="AAY520" s="28"/>
      <c r="AAZ520" s="28"/>
      <c r="ABA520" s="28"/>
      <c r="ABB520" s="28"/>
      <c r="ABC520" s="28"/>
      <c r="ABD520" s="28"/>
      <c r="ABE520" s="28"/>
      <c r="ABF520" s="28"/>
      <c r="ABG520" s="28"/>
      <c r="ABH520" s="28"/>
      <c r="ABI520" s="28"/>
      <c r="ABJ520" s="28"/>
      <c r="ABK520" s="28"/>
      <c r="ABL520" s="28"/>
      <c r="ABM520" s="28"/>
      <c r="ABN520" s="28"/>
      <c r="ABO520" s="28"/>
      <c r="ABP520" s="28"/>
      <c r="ABQ520" s="28"/>
      <c r="ABR520" s="28"/>
      <c r="ABS520" s="28"/>
      <c r="ABT520" s="28"/>
      <c r="ABU520" s="28"/>
      <c r="ABV520" s="28"/>
      <c r="ABW520" s="28"/>
      <c r="ABX520" s="28"/>
      <c r="ABY520" s="28"/>
      <c r="ABZ520" s="28"/>
      <c r="ACA520" s="28"/>
      <c r="ACB520" s="28"/>
      <c r="ACC520" s="28"/>
      <c r="ACD520" s="28"/>
      <c r="ACE520" s="28"/>
      <c r="ACF520" s="28"/>
      <c r="ACG520" s="28"/>
      <c r="ACH520" s="28"/>
      <c r="ACI520" s="28"/>
      <c r="ACJ520" s="28"/>
      <c r="ACK520" s="28"/>
      <c r="ACL520" s="28"/>
      <c r="ACM520" s="28"/>
      <c r="ACN520" s="28"/>
      <c r="ACO520" s="28"/>
      <c r="ACP520" s="28"/>
      <c r="ACQ520" s="28"/>
      <c r="ACR520" s="28"/>
      <c r="ACS520" s="28"/>
      <c r="ACT520" s="28"/>
      <c r="ACU520" s="28"/>
      <c r="ACV520" s="28"/>
      <c r="ACW520" s="28"/>
      <c r="ACX520" s="28"/>
      <c r="ACY520" s="28"/>
      <c r="ACZ520" s="28"/>
      <c r="ADA520" s="28"/>
      <c r="ADB520" s="28"/>
      <c r="ADC520" s="28"/>
      <c r="ADD520" s="28"/>
      <c r="ADE520" s="28"/>
      <c r="ADF520" s="28"/>
      <c r="ADG520" s="28"/>
      <c r="ADH520" s="28"/>
      <c r="ADI520" s="28"/>
      <c r="ADJ520" s="28"/>
      <c r="ADK520" s="28"/>
      <c r="ADL520" s="28"/>
      <c r="ADM520" s="28"/>
      <c r="ADN520" s="28"/>
      <c r="ADO520" s="28"/>
      <c r="ADP520" s="28"/>
      <c r="ADQ520" s="28"/>
      <c r="ADR520" s="28"/>
      <c r="ADS520" s="28"/>
      <c r="ADT520" s="28"/>
      <c r="ADU520" s="28"/>
      <c r="ADV520" s="28"/>
      <c r="ADW520" s="28"/>
      <c r="ADX520" s="28"/>
      <c r="ADY520" s="28"/>
      <c r="ADZ520" s="28"/>
      <c r="AEA520" s="28"/>
      <c r="AEB520" s="28"/>
      <c r="AEC520" s="28"/>
      <c r="AED520" s="28"/>
      <c r="AEE520" s="28"/>
      <c r="AEF520" s="28"/>
      <c r="AEG520" s="28"/>
      <c r="AEH520" s="28"/>
      <c r="AEI520" s="28"/>
      <c r="AEJ520" s="28"/>
      <c r="AEK520" s="28"/>
      <c r="AEL520" s="28"/>
      <c r="AEM520" s="28"/>
      <c r="AEN520" s="28"/>
      <c r="AEO520" s="28"/>
      <c r="AEP520" s="28"/>
      <c r="AEQ520" s="28"/>
      <c r="AER520" s="28"/>
      <c r="AES520" s="28"/>
      <c r="AET520" s="28"/>
      <c r="AEU520" s="28"/>
      <c r="AEV520" s="28"/>
      <c r="AEW520" s="28"/>
      <c r="AEX520" s="28"/>
      <c r="AEY520" s="28"/>
      <c r="AEZ520" s="28"/>
      <c r="AFA520" s="28"/>
      <c r="AFB520" s="28"/>
      <c r="AFC520" s="28"/>
      <c r="AFD520" s="28"/>
      <c r="AFE520" s="28"/>
      <c r="AFF520" s="28"/>
      <c r="AFG520" s="28"/>
      <c r="AFH520" s="28"/>
      <c r="AFI520" s="28"/>
      <c r="AFJ520" s="28"/>
      <c r="AFK520" s="28"/>
      <c r="AFL520" s="28"/>
      <c r="AFM520" s="28"/>
      <c r="AFN520" s="28"/>
      <c r="AFO520" s="28"/>
      <c r="AFP520" s="28"/>
      <c r="AFQ520" s="28"/>
      <c r="AFR520" s="28"/>
    </row>
    <row r="521" spans="1:850" s="130" customFormat="1">
      <c r="A521" s="150"/>
      <c r="B521" s="202"/>
      <c r="C521" s="85"/>
      <c r="D521" s="203"/>
      <c r="E521" s="86"/>
      <c r="F521" s="152"/>
      <c r="G521" s="153"/>
      <c r="H521" s="200">
        <f t="shared" si="108"/>
        <v>0</v>
      </c>
      <c r="I521" s="155"/>
      <c r="J521" s="200">
        <f t="shared" si="109"/>
        <v>0</v>
      </c>
      <c r="K521" s="157">
        <f t="shared" si="110"/>
        <v>0</v>
      </c>
      <c r="L521" s="201">
        <f t="shared" si="111"/>
        <v>0</v>
      </c>
      <c r="M521" s="159"/>
      <c r="N521" s="155"/>
      <c r="O521" s="154">
        <f t="shared" si="112"/>
        <v>0</v>
      </c>
      <c r="P521" s="155"/>
      <c r="Q521" s="154">
        <f t="shared" si="113"/>
        <v>0</v>
      </c>
      <c r="R521" s="157">
        <f t="shared" si="114"/>
        <v>0</v>
      </c>
      <c r="S521" s="160">
        <f t="shared" si="115"/>
        <v>0</v>
      </c>
      <c r="T521" s="159"/>
      <c r="U521" s="155"/>
      <c r="V521" s="154">
        <f t="shared" si="117"/>
        <v>0</v>
      </c>
      <c r="W521" s="155"/>
      <c r="X521" s="154">
        <f t="shared" si="118"/>
        <v>0</v>
      </c>
      <c r="Y521" s="157">
        <f t="shared" si="116"/>
        <v>0</v>
      </c>
      <c r="Z521" s="161">
        <f t="shared" si="119"/>
        <v>0</v>
      </c>
      <c r="AA521" s="162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  <c r="QN521" s="28"/>
      <c r="QO521" s="28"/>
      <c r="QP521" s="28"/>
      <c r="QQ521" s="28"/>
      <c r="QR521" s="28"/>
      <c r="QS521" s="28"/>
      <c r="QT521" s="28"/>
      <c r="QU521" s="28"/>
      <c r="QV521" s="28"/>
      <c r="QW521" s="28"/>
      <c r="QX521" s="28"/>
      <c r="QY521" s="28"/>
      <c r="QZ521" s="28"/>
      <c r="RA521" s="28"/>
      <c r="RB521" s="28"/>
      <c r="RC521" s="28"/>
      <c r="RD521" s="28"/>
      <c r="RE521" s="28"/>
      <c r="RF521" s="28"/>
      <c r="RG521" s="28"/>
      <c r="RH521" s="28"/>
      <c r="RI521" s="28"/>
      <c r="RJ521" s="28"/>
      <c r="RK521" s="28"/>
      <c r="RL521" s="28"/>
      <c r="RM521" s="28"/>
      <c r="RN521" s="28"/>
      <c r="RO521" s="28"/>
      <c r="RP521" s="28"/>
      <c r="RQ521" s="28"/>
      <c r="RR521" s="28"/>
      <c r="RS521" s="28"/>
      <c r="RT521" s="28"/>
      <c r="RU521" s="28"/>
      <c r="RV521" s="28"/>
      <c r="RW521" s="28"/>
      <c r="RX521" s="28"/>
      <c r="RY521" s="28"/>
      <c r="RZ521" s="28"/>
      <c r="SA521" s="28"/>
      <c r="SB521" s="28"/>
      <c r="SC521" s="28"/>
      <c r="SD521" s="28"/>
      <c r="SE521" s="28"/>
      <c r="SF521" s="28"/>
      <c r="SG521" s="28"/>
      <c r="SH521" s="28"/>
      <c r="SI521" s="28"/>
      <c r="SJ521" s="28"/>
      <c r="SK521" s="28"/>
      <c r="SL521" s="28"/>
      <c r="SM521" s="28"/>
      <c r="SN521" s="28"/>
      <c r="SO521" s="28"/>
      <c r="SP521" s="28"/>
      <c r="SQ521" s="28"/>
      <c r="SR521" s="28"/>
      <c r="SS521" s="28"/>
      <c r="ST521" s="28"/>
      <c r="SU521" s="28"/>
      <c r="SV521" s="28"/>
      <c r="SW521" s="28"/>
      <c r="SX521" s="28"/>
      <c r="SY521" s="28"/>
      <c r="SZ521" s="28"/>
      <c r="TA521" s="28"/>
      <c r="TB521" s="28"/>
      <c r="TC521" s="28"/>
      <c r="TD521" s="28"/>
      <c r="TE521" s="28"/>
      <c r="TF521" s="28"/>
      <c r="TG521" s="28"/>
      <c r="TH521" s="28"/>
      <c r="TI521" s="28"/>
      <c r="TJ521" s="28"/>
      <c r="TK521" s="28"/>
      <c r="TL521" s="28"/>
      <c r="TM521" s="28"/>
      <c r="TN521" s="28"/>
      <c r="TO521" s="28"/>
      <c r="TP521" s="28"/>
      <c r="TQ521" s="28"/>
      <c r="TR521" s="28"/>
      <c r="TS521" s="28"/>
      <c r="TT521" s="28"/>
      <c r="TU521" s="28"/>
      <c r="TV521" s="28"/>
      <c r="TW521" s="28"/>
      <c r="TX521" s="28"/>
      <c r="TY521" s="28"/>
      <c r="TZ521" s="28"/>
      <c r="UA521" s="28"/>
      <c r="UB521" s="28"/>
      <c r="UC521" s="28"/>
      <c r="UD521" s="28"/>
      <c r="UE521" s="28"/>
      <c r="UF521" s="28"/>
      <c r="UG521" s="28"/>
      <c r="UH521" s="28"/>
      <c r="UI521" s="28"/>
      <c r="UJ521" s="28"/>
      <c r="UK521" s="28"/>
      <c r="UL521" s="28"/>
      <c r="UM521" s="28"/>
      <c r="UN521" s="28"/>
      <c r="UO521" s="28"/>
      <c r="UP521" s="28"/>
      <c r="UQ521" s="28"/>
      <c r="UR521" s="28"/>
      <c r="US521" s="28"/>
      <c r="UT521" s="28"/>
      <c r="UU521" s="28"/>
      <c r="UV521" s="28"/>
      <c r="UW521" s="28"/>
      <c r="UX521" s="28"/>
      <c r="UY521" s="28"/>
      <c r="UZ521" s="28"/>
      <c r="VA521" s="28"/>
      <c r="VB521" s="28"/>
      <c r="VC521" s="28"/>
      <c r="VD521" s="28"/>
      <c r="VE521" s="28"/>
      <c r="VF521" s="28"/>
      <c r="VG521" s="28"/>
      <c r="VH521" s="28"/>
      <c r="VI521" s="28"/>
      <c r="VJ521" s="28"/>
      <c r="VK521" s="28"/>
      <c r="VL521" s="28"/>
      <c r="VM521" s="28"/>
      <c r="VN521" s="28"/>
      <c r="VO521" s="28"/>
      <c r="VP521" s="28"/>
      <c r="VQ521" s="28"/>
      <c r="VR521" s="28"/>
      <c r="VS521" s="28"/>
      <c r="VT521" s="28"/>
      <c r="VU521" s="28"/>
      <c r="VV521" s="28"/>
      <c r="VW521" s="28"/>
      <c r="VX521" s="28"/>
      <c r="VY521" s="28"/>
      <c r="VZ521" s="28"/>
      <c r="WA521" s="28"/>
      <c r="WB521" s="28"/>
      <c r="WC521" s="28"/>
      <c r="WD521" s="28"/>
      <c r="WE521" s="28"/>
      <c r="WF521" s="28"/>
      <c r="WG521" s="28"/>
      <c r="WH521" s="28"/>
      <c r="WI521" s="28"/>
      <c r="WJ521" s="28"/>
      <c r="WK521" s="28"/>
      <c r="WL521" s="28"/>
      <c r="WM521" s="28"/>
      <c r="WN521" s="28"/>
      <c r="WO521" s="28"/>
      <c r="WP521" s="28"/>
      <c r="WQ521" s="28"/>
      <c r="WR521" s="28"/>
      <c r="WS521" s="28"/>
      <c r="WT521" s="28"/>
      <c r="WU521" s="28"/>
      <c r="WV521" s="28"/>
      <c r="WW521" s="28"/>
      <c r="WX521" s="28"/>
      <c r="WY521" s="28"/>
      <c r="WZ521" s="28"/>
      <c r="XA521" s="28"/>
      <c r="XB521" s="28"/>
      <c r="XC521" s="28"/>
      <c r="XD521" s="28"/>
      <c r="XE521" s="28"/>
      <c r="XF521" s="28"/>
      <c r="XG521" s="28"/>
      <c r="XH521" s="28"/>
      <c r="XI521" s="28"/>
      <c r="XJ521" s="28"/>
      <c r="XK521" s="28"/>
      <c r="XL521" s="28"/>
      <c r="XM521" s="28"/>
      <c r="XN521" s="28"/>
      <c r="XO521" s="28"/>
      <c r="XP521" s="28"/>
      <c r="XQ521" s="28"/>
      <c r="XR521" s="28"/>
      <c r="XS521" s="28"/>
      <c r="XT521" s="28"/>
      <c r="XU521" s="28"/>
      <c r="XV521" s="28"/>
      <c r="XW521" s="28"/>
      <c r="XX521" s="28"/>
      <c r="XY521" s="28"/>
      <c r="XZ521" s="28"/>
      <c r="YA521" s="28"/>
      <c r="YB521" s="28"/>
      <c r="YC521" s="28"/>
      <c r="YD521" s="28"/>
      <c r="YE521" s="28"/>
      <c r="YF521" s="28"/>
      <c r="YG521" s="28"/>
      <c r="YH521" s="28"/>
      <c r="YI521" s="28"/>
      <c r="YJ521" s="28"/>
      <c r="YK521" s="28"/>
      <c r="YL521" s="28"/>
      <c r="YM521" s="28"/>
      <c r="YN521" s="28"/>
      <c r="YO521" s="28"/>
      <c r="YP521" s="28"/>
      <c r="YQ521" s="28"/>
      <c r="YR521" s="28"/>
      <c r="YS521" s="28"/>
      <c r="YT521" s="28"/>
      <c r="YU521" s="28"/>
      <c r="YV521" s="28"/>
      <c r="YW521" s="28"/>
      <c r="YX521" s="28"/>
      <c r="YY521" s="28"/>
      <c r="YZ521" s="28"/>
      <c r="ZA521" s="28"/>
      <c r="ZB521" s="28"/>
      <c r="ZC521" s="28"/>
      <c r="ZD521" s="28"/>
      <c r="ZE521" s="28"/>
      <c r="ZF521" s="28"/>
      <c r="ZG521" s="28"/>
      <c r="ZH521" s="28"/>
      <c r="ZI521" s="28"/>
      <c r="ZJ521" s="28"/>
      <c r="ZK521" s="28"/>
      <c r="ZL521" s="28"/>
      <c r="ZM521" s="28"/>
      <c r="ZN521" s="28"/>
      <c r="ZO521" s="28"/>
      <c r="ZP521" s="28"/>
      <c r="ZQ521" s="28"/>
      <c r="ZR521" s="28"/>
      <c r="ZS521" s="28"/>
      <c r="ZT521" s="28"/>
      <c r="ZU521" s="28"/>
      <c r="ZV521" s="28"/>
      <c r="ZW521" s="28"/>
      <c r="ZX521" s="28"/>
      <c r="ZY521" s="28"/>
      <c r="ZZ521" s="28"/>
      <c r="AAA521" s="28"/>
      <c r="AAB521" s="28"/>
      <c r="AAC521" s="28"/>
      <c r="AAD521" s="28"/>
      <c r="AAE521" s="28"/>
      <c r="AAF521" s="28"/>
      <c r="AAG521" s="28"/>
      <c r="AAH521" s="28"/>
      <c r="AAI521" s="28"/>
      <c r="AAJ521" s="28"/>
      <c r="AAK521" s="28"/>
      <c r="AAL521" s="28"/>
      <c r="AAM521" s="28"/>
      <c r="AAN521" s="28"/>
      <c r="AAO521" s="28"/>
      <c r="AAP521" s="28"/>
      <c r="AAQ521" s="28"/>
      <c r="AAR521" s="28"/>
      <c r="AAS521" s="28"/>
      <c r="AAT521" s="28"/>
      <c r="AAU521" s="28"/>
      <c r="AAV521" s="28"/>
      <c r="AAW521" s="28"/>
      <c r="AAX521" s="28"/>
      <c r="AAY521" s="28"/>
      <c r="AAZ521" s="28"/>
      <c r="ABA521" s="28"/>
      <c r="ABB521" s="28"/>
      <c r="ABC521" s="28"/>
      <c r="ABD521" s="28"/>
      <c r="ABE521" s="28"/>
      <c r="ABF521" s="28"/>
      <c r="ABG521" s="28"/>
      <c r="ABH521" s="28"/>
      <c r="ABI521" s="28"/>
      <c r="ABJ521" s="28"/>
      <c r="ABK521" s="28"/>
      <c r="ABL521" s="28"/>
      <c r="ABM521" s="28"/>
      <c r="ABN521" s="28"/>
      <c r="ABO521" s="28"/>
      <c r="ABP521" s="28"/>
      <c r="ABQ521" s="28"/>
      <c r="ABR521" s="28"/>
      <c r="ABS521" s="28"/>
      <c r="ABT521" s="28"/>
      <c r="ABU521" s="28"/>
      <c r="ABV521" s="28"/>
      <c r="ABW521" s="28"/>
      <c r="ABX521" s="28"/>
      <c r="ABY521" s="28"/>
      <c r="ABZ521" s="28"/>
      <c r="ACA521" s="28"/>
      <c r="ACB521" s="28"/>
      <c r="ACC521" s="28"/>
      <c r="ACD521" s="28"/>
      <c r="ACE521" s="28"/>
      <c r="ACF521" s="28"/>
      <c r="ACG521" s="28"/>
      <c r="ACH521" s="28"/>
      <c r="ACI521" s="28"/>
      <c r="ACJ521" s="28"/>
      <c r="ACK521" s="28"/>
      <c r="ACL521" s="28"/>
      <c r="ACM521" s="28"/>
      <c r="ACN521" s="28"/>
      <c r="ACO521" s="28"/>
      <c r="ACP521" s="28"/>
      <c r="ACQ521" s="28"/>
      <c r="ACR521" s="28"/>
      <c r="ACS521" s="28"/>
      <c r="ACT521" s="28"/>
      <c r="ACU521" s="28"/>
      <c r="ACV521" s="28"/>
      <c r="ACW521" s="28"/>
      <c r="ACX521" s="28"/>
      <c r="ACY521" s="28"/>
      <c r="ACZ521" s="28"/>
      <c r="ADA521" s="28"/>
      <c r="ADB521" s="28"/>
      <c r="ADC521" s="28"/>
      <c r="ADD521" s="28"/>
      <c r="ADE521" s="28"/>
      <c r="ADF521" s="28"/>
      <c r="ADG521" s="28"/>
      <c r="ADH521" s="28"/>
      <c r="ADI521" s="28"/>
      <c r="ADJ521" s="28"/>
      <c r="ADK521" s="28"/>
      <c r="ADL521" s="28"/>
      <c r="ADM521" s="28"/>
      <c r="ADN521" s="28"/>
      <c r="ADO521" s="28"/>
      <c r="ADP521" s="28"/>
      <c r="ADQ521" s="28"/>
      <c r="ADR521" s="28"/>
      <c r="ADS521" s="28"/>
      <c r="ADT521" s="28"/>
      <c r="ADU521" s="28"/>
      <c r="ADV521" s="28"/>
      <c r="ADW521" s="28"/>
      <c r="ADX521" s="28"/>
      <c r="ADY521" s="28"/>
      <c r="ADZ521" s="28"/>
      <c r="AEA521" s="28"/>
      <c r="AEB521" s="28"/>
      <c r="AEC521" s="28"/>
      <c r="AED521" s="28"/>
      <c r="AEE521" s="28"/>
      <c r="AEF521" s="28"/>
      <c r="AEG521" s="28"/>
      <c r="AEH521" s="28"/>
      <c r="AEI521" s="28"/>
      <c r="AEJ521" s="28"/>
      <c r="AEK521" s="28"/>
      <c r="AEL521" s="28"/>
      <c r="AEM521" s="28"/>
      <c r="AEN521" s="28"/>
      <c r="AEO521" s="28"/>
      <c r="AEP521" s="28"/>
      <c r="AEQ521" s="28"/>
      <c r="AER521" s="28"/>
      <c r="AES521" s="28"/>
      <c r="AET521" s="28"/>
      <c r="AEU521" s="28"/>
      <c r="AEV521" s="28"/>
      <c r="AEW521" s="28"/>
      <c r="AEX521" s="28"/>
      <c r="AEY521" s="28"/>
      <c r="AEZ521" s="28"/>
      <c r="AFA521" s="28"/>
      <c r="AFB521" s="28"/>
      <c r="AFC521" s="28"/>
      <c r="AFD521" s="28"/>
      <c r="AFE521" s="28"/>
      <c r="AFF521" s="28"/>
      <c r="AFG521" s="28"/>
      <c r="AFH521" s="28"/>
      <c r="AFI521" s="28"/>
      <c r="AFJ521" s="28"/>
      <c r="AFK521" s="28"/>
      <c r="AFL521" s="28"/>
      <c r="AFM521" s="28"/>
      <c r="AFN521" s="28"/>
      <c r="AFO521" s="28"/>
      <c r="AFP521" s="28"/>
      <c r="AFQ521" s="28"/>
      <c r="AFR521" s="28"/>
    </row>
    <row r="522" spans="1:850" s="130" customFormat="1">
      <c r="A522" s="150"/>
      <c r="B522" s="202"/>
      <c r="C522" s="85"/>
      <c r="D522" s="203"/>
      <c r="E522" s="86"/>
      <c r="F522" s="152"/>
      <c r="G522" s="153"/>
      <c r="H522" s="200">
        <f t="shared" si="108"/>
        <v>0</v>
      </c>
      <c r="I522" s="155"/>
      <c r="J522" s="200">
        <f t="shared" si="109"/>
        <v>0</v>
      </c>
      <c r="K522" s="157">
        <f t="shared" si="110"/>
        <v>0</v>
      </c>
      <c r="L522" s="201">
        <f t="shared" si="111"/>
        <v>0</v>
      </c>
      <c r="M522" s="159"/>
      <c r="N522" s="155"/>
      <c r="O522" s="154">
        <f t="shared" si="112"/>
        <v>0</v>
      </c>
      <c r="P522" s="155"/>
      <c r="Q522" s="154">
        <f t="shared" si="113"/>
        <v>0</v>
      </c>
      <c r="R522" s="157">
        <f t="shared" si="114"/>
        <v>0</v>
      </c>
      <c r="S522" s="160">
        <f t="shared" si="115"/>
        <v>0</v>
      </c>
      <c r="T522" s="159"/>
      <c r="U522" s="155"/>
      <c r="V522" s="154">
        <f t="shared" si="117"/>
        <v>0</v>
      </c>
      <c r="W522" s="155"/>
      <c r="X522" s="154">
        <f t="shared" si="118"/>
        <v>0</v>
      </c>
      <c r="Y522" s="157">
        <f t="shared" si="116"/>
        <v>0</v>
      </c>
      <c r="Z522" s="161">
        <f t="shared" si="119"/>
        <v>0</v>
      </c>
      <c r="AA522" s="162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  <c r="QN522" s="28"/>
      <c r="QO522" s="28"/>
      <c r="QP522" s="28"/>
      <c r="QQ522" s="28"/>
      <c r="QR522" s="28"/>
      <c r="QS522" s="28"/>
      <c r="QT522" s="28"/>
      <c r="QU522" s="28"/>
      <c r="QV522" s="28"/>
      <c r="QW522" s="28"/>
      <c r="QX522" s="28"/>
      <c r="QY522" s="28"/>
      <c r="QZ522" s="28"/>
      <c r="RA522" s="28"/>
      <c r="RB522" s="28"/>
      <c r="RC522" s="28"/>
      <c r="RD522" s="28"/>
      <c r="RE522" s="28"/>
      <c r="RF522" s="28"/>
      <c r="RG522" s="28"/>
      <c r="RH522" s="28"/>
      <c r="RI522" s="28"/>
      <c r="RJ522" s="28"/>
      <c r="RK522" s="28"/>
      <c r="RL522" s="28"/>
      <c r="RM522" s="28"/>
      <c r="RN522" s="28"/>
      <c r="RO522" s="28"/>
      <c r="RP522" s="28"/>
      <c r="RQ522" s="28"/>
      <c r="RR522" s="28"/>
      <c r="RS522" s="28"/>
      <c r="RT522" s="28"/>
      <c r="RU522" s="28"/>
      <c r="RV522" s="28"/>
      <c r="RW522" s="28"/>
      <c r="RX522" s="28"/>
      <c r="RY522" s="28"/>
      <c r="RZ522" s="28"/>
      <c r="SA522" s="28"/>
      <c r="SB522" s="28"/>
      <c r="SC522" s="28"/>
      <c r="SD522" s="28"/>
      <c r="SE522" s="28"/>
      <c r="SF522" s="28"/>
      <c r="SG522" s="28"/>
      <c r="SH522" s="28"/>
      <c r="SI522" s="28"/>
      <c r="SJ522" s="28"/>
      <c r="SK522" s="28"/>
      <c r="SL522" s="28"/>
      <c r="SM522" s="28"/>
      <c r="SN522" s="28"/>
      <c r="SO522" s="28"/>
      <c r="SP522" s="28"/>
      <c r="SQ522" s="28"/>
      <c r="SR522" s="28"/>
      <c r="SS522" s="28"/>
      <c r="ST522" s="28"/>
      <c r="SU522" s="28"/>
      <c r="SV522" s="28"/>
      <c r="SW522" s="28"/>
      <c r="SX522" s="28"/>
      <c r="SY522" s="28"/>
      <c r="SZ522" s="28"/>
      <c r="TA522" s="28"/>
      <c r="TB522" s="28"/>
      <c r="TC522" s="28"/>
      <c r="TD522" s="28"/>
      <c r="TE522" s="28"/>
      <c r="TF522" s="28"/>
      <c r="TG522" s="28"/>
      <c r="TH522" s="28"/>
      <c r="TI522" s="28"/>
      <c r="TJ522" s="28"/>
      <c r="TK522" s="28"/>
      <c r="TL522" s="28"/>
      <c r="TM522" s="28"/>
      <c r="TN522" s="28"/>
      <c r="TO522" s="28"/>
      <c r="TP522" s="28"/>
      <c r="TQ522" s="28"/>
      <c r="TR522" s="28"/>
      <c r="TS522" s="28"/>
      <c r="TT522" s="28"/>
      <c r="TU522" s="28"/>
      <c r="TV522" s="28"/>
      <c r="TW522" s="28"/>
      <c r="TX522" s="28"/>
      <c r="TY522" s="28"/>
      <c r="TZ522" s="28"/>
      <c r="UA522" s="28"/>
      <c r="UB522" s="28"/>
      <c r="UC522" s="28"/>
      <c r="UD522" s="28"/>
      <c r="UE522" s="28"/>
      <c r="UF522" s="28"/>
      <c r="UG522" s="28"/>
      <c r="UH522" s="28"/>
      <c r="UI522" s="28"/>
      <c r="UJ522" s="28"/>
      <c r="UK522" s="28"/>
      <c r="UL522" s="28"/>
      <c r="UM522" s="28"/>
      <c r="UN522" s="28"/>
      <c r="UO522" s="28"/>
      <c r="UP522" s="28"/>
      <c r="UQ522" s="28"/>
      <c r="UR522" s="28"/>
      <c r="US522" s="28"/>
      <c r="UT522" s="28"/>
      <c r="UU522" s="28"/>
      <c r="UV522" s="28"/>
      <c r="UW522" s="28"/>
      <c r="UX522" s="28"/>
      <c r="UY522" s="28"/>
      <c r="UZ522" s="28"/>
      <c r="VA522" s="28"/>
      <c r="VB522" s="28"/>
      <c r="VC522" s="28"/>
      <c r="VD522" s="28"/>
      <c r="VE522" s="28"/>
      <c r="VF522" s="28"/>
      <c r="VG522" s="28"/>
      <c r="VH522" s="28"/>
      <c r="VI522" s="28"/>
      <c r="VJ522" s="28"/>
      <c r="VK522" s="28"/>
      <c r="VL522" s="28"/>
      <c r="VM522" s="28"/>
      <c r="VN522" s="28"/>
      <c r="VO522" s="28"/>
      <c r="VP522" s="28"/>
      <c r="VQ522" s="28"/>
      <c r="VR522" s="28"/>
      <c r="VS522" s="28"/>
      <c r="VT522" s="28"/>
      <c r="VU522" s="28"/>
      <c r="VV522" s="28"/>
      <c r="VW522" s="28"/>
      <c r="VX522" s="28"/>
      <c r="VY522" s="28"/>
      <c r="VZ522" s="28"/>
      <c r="WA522" s="28"/>
      <c r="WB522" s="28"/>
      <c r="WC522" s="28"/>
      <c r="WD522" s="28"/>
      <c r="WE522" s="28"/>
      <c r="WF522" s="28"/>
      <c r="WG522" s="28"/>
      <c r="WH522" s="28"/>
      <c r="WI522" s="28"/>
      <c r="WJ522" s="28"/>
      <c r="WK522" s="28"/>
      <c r="WL522" s="28"/>
      <c r="WM522" s="28"/>
      <c r="WN522" s="28"/>
      <c r="WO522" s="28"/>
      <c r="WP522" s="28"/>
      <c r="WQ522" s="28"/>
      <c r="WR522" s="28"/>
      <c r="WS522" s="28"/>
      <c r="WT522" s="28"/>
      <c r="WU522" s="28"/>
      <c r="WV522" s="28"/>
      <c r="WW522" s="28"/>
      <c r="WX522" s="28"/>
      <c r="WY522" s="28"/>
      <c r="WZ522" s="28"/>
      <c r="XA522" s="28"/>
      <c r="XB522" s="28"/>
      <c r="XC522" s="28"/>
      <c r="XD522" s="28"/>
      <c r="XE522" s="28"/>
      <c r="XF522" s="28"/>
      <c r="XG522" s="28"/>
      <c r="XH522" s="28"/>
      <c r="XI522" s="28"/>
      <c r="XJ522" s="28"/>
      <c r="XK522" s="28"/>
      <c r="XL522" s="28"/>
      <c r="XM522" s="28"/>
      <c r="XN522" s="28"/>
      <c r="XO522" s="28"/>
      <c r="XP522" s="28"/>
      <c r="XQ522" s="28"/>
      <c r="XR522" s="28"/>
      <c r="XS522" s="28"/>
      <c r="XT522" s="28"/>
      <c r="XU522" s="28"/>
      <c r="XV522" s="28"/>
      <c r="XW522" s="28"/>
      <c r="XX522" s="28"/>
      <c r="XY522" s="28"/>
      <c r="XZ522" s="28"/>
      <c r="YA522" s="28"/>
      <c r="YB522" s="28"/>
      <c r="YC522" s="28"/>
      <c r="YD522" s="28"/>
      <c r="YE522" s="28"/>
      <c r="YF522" s="28"/>
      <c r="YG522" s="28"/>
      <c r="YH522" s="28"/>
      <c r="YI522" s="28"/>
      <c r="YJ522" s="28"/>
      <c r="YK522" s="28"/>
      <c r="YL522" s="28"/>
      <c r="YM522" s="28"/>
      <c r="YN522" s="28"/>
      <c r="YO522" s="28"/>
      <c r="YP522" s="28"/>
      <c r="YQ522" s="28"/>
      <c r="YR522" s="28"/>
      <c r="YS522" s="28"/>
      <c r="YT522" s="28"/>
      <c r="YU522" s="28"/>
      <c r="YV522" s="28"/>
      <c r="YW522" s="28"/>
      <c r="YX522" s="28"/>
      <c r="YY522" s="28"/>
      <c r="YZ522" s="28"/>
      <c r="ZA522" s="28"/>
      <c r="ZB522" s="28"/>
      <c r="ZC522" s="28"/>
      <c r="ZD522" s="28"/>
      <c r="ZE522" s="28"/>
      <c r="ZF522" s="28"/>
      <c r="ZG522" s="28"/>
      <c r="ZH522" s="28"/>
      <c r="ZI522" s="28"/>
      <c r="ZJ522" s="28"/>
      <c r="ZK522" s="28"/>
      <c r="ZL522" s="28"/>
      <c r="ZM522" s="28"/>
      <c r="ZN522" s="28"/>
      <c r="ZO522" s="28"/>
      <c r="ZP522" s="28"/>
      <c r="ZQ522" s="28"/>
      <c r="ZR522" s="28"/>
      <c r="ZS522" s="28"/>
      <c r="ZT522" s="28"/>
      <c r="ZU522" s="28"/>
      <c r="ZV522" s="28"/>
      <c r="ZW522" s="28"/>
      <c r="ZX522" s="28"/>
      <c r="ZY522" s="28"/>
      <c r="ZZ522" s="28"/>
      <c r="AAA522" s="28"/>
      <c r="AAB522" s="28"/>
      <c r="AAC522" s="28"/>
      <c r="AAD522" s="28"/>
      <c r="AAE522" s="28"/>
      <c r="AAF522" s="28"/>
      <c r="AAG522" s="28"/>
      <c r="AAH522" s="28"/>
      <c r="AAI522" s="28"/>
      <c r="AAJ522" s="28"/>
      <c r="AAK522" s="28"/>
      <c r="AAL522" s="28"/>
      <c r="AAM522" s="28"/>
      <c r="AAN522" s="28"/>
      <c r="AAO522" s="28"/>
      <c r="AAP522" s="28"/>
      <c r="AAQ522" s="28"/>
      <c r="AAR522" s="28"/>
      <c r="AAS522" s="28"/>
      <c r="AAT522" s="28"/>
      <c r="AAU522" s="28"/>
      <c r="AAV522" s="28"/>
      <c r="AAW522" s="28"/>
      <c r="AAX522" s="28"/>
      <c r="AAY522" s="28"/>
      <c r="AAZ522" s="28"/>
      <c r="ABA522" s="28"/>
      <c r="ABB522" s="28"/>
      <c r="ABC522" s="28"/>
      <c r="ABD522" s="28"/>
      <c r="ABE522" s="28"/>
      <c r="ABF522" s="28"/>
      <c r="ABG522" s="28"/>
      <c r="ABH522" s="28"/>
      <c r="ABI522" s="28"/>
      <c r="ABJ522" s="28"/>
      <c r="ABK522" s="28"/>
      <c r="ABL522" s="28"/>
      <c r="ABM522" s="28"/>
      <c r="ABN522" s="28"/>
      <c r="ABO522" s="28"/>
      <c r="ABP522" s="28"/>
      <c r="ABQ522" s="28"/>
      <c r="ABR522" s="28"/>
      <c r="ABS522" s="28"/>
      <c r="ABT522" s="28"/>
      <c r="ABU522" s="28"/>
      <c r="ABV522" s="28"/>
      <c r="ABW522" s="28"/>
      <c r="ABX522" s="28"/>
      <c r="ABY522" s="28"/>
      <c r="ABZ522" s="28"/>
      <c r="ACA522" s="28"/>
      <c r="ACB522" s="28"/>
      <c r="ACC522" s="28"/>
      <c r="ACD522" s="28"/>
      <c r="ACE522" s="28"/>
      <c r="ACF522" s="28"/>
      <c r="ACG522" s="28"/>
      <c r="ACH522" s="28"/>
      <c r="ACI522" s="28"/>
      <c r="ACJ522" s="28"/>
      <c r="ACK522" s="28"/>
      <c r="ACL522" s="28"/>
      <c r="ACM522" s="28"/>
      <c r="ACN522" s="28"/>
      <c r="ACO522" s="28"/>
      <c r="ACP522" s="28"/>
      <c r="ACQ522" s="28"/>
      <c r="ACR522" s="28"/>
      <c r="ACS522" s="28"/>
      <c r="ACT522" s="28"/>
      <c r="ACU522" s="28"/>
      <c r="ACV522" s="28"/>
      <c r="ACW522" s="28"/>
      <c r="ACX522" s="28"/>
      <c r="ACY522" s="28"/>
      <c r="ACZ522" s="28"/>
      <c r="ADA522" s="28"/>
      <c r="ADB522" s="28"/>
      <c r="ADC522" s="28"/>
      <c r="ADD522" s="28"/>
      <c r="ADE522" s="28"/>
      <c r="ADF522" s="28"/>
      <c r="ADG522" s="28"/>
      <c r="ADH522" s="28"/>
      <c r="ADI522" s="28"/>
      <c r="ADJ522" s="28"/>
      <c r="ADK522" s="28"/>
      <c r="ADL522" s="28"/>
      <c r="ADM522" s="28"/>
      <c r="ADN522" s="28"/>
      <c r="ADO522" s="28"/>
      <c r="ADP522" s="28"/>
      <c r="ADQ522" s="28"/>
      <c r="ADR522" s="28"/>
      <c r="ADS522" s="28"/>
      <c r="ADT522" s="28"/>
      <c r="ADU522" s="28"/>
      <c r="ADV522" s="28"/>
      <c r="ADW522" s="28"/>
      <c r="ADX522" s="28"/>
      <c r="ADY522" s="28"/>
      <c r="ADZ522" s="28"/>
      <c r="AEA522" s="28"/>
      <c r="AEB522" s="28"/>
      <c r="AEC522" s="28"/>
      <c r="AED522" s="28"/>
      <c r="AEE522" s="28"/>
      <c r="AEF522" s="28"/>
      <c r="AEG522" s="28"/>
      <c r="AEH522" s="28"/>
      <c r="AEI522" s="28"/>
      <c r="AEJ522" s="28"/>
      <c r="AEK522" s="28"/>
      <c r="AEL522" s="28"/>
      <c r="AEM522" s="28"/>
      <c r="AEN522" s="28"/>
      <c r="AEO522" s="28"/>
      <c r="AEP522" s="28"/>
      <c r="AEQ522" s="28"/>
      <c r="AER522" s="28"/>
      <c r="AES522" s="28"/>
      <c r="AET522" s="28"/>
      <c r="AEU522" s="28"/>
      <c r="AEV522" s="28"/>
      <c r="AEW522" s="28"/>
      <c r="AEX522" s="28"/>
      <c r="AEY522" s="28"/>
      <c r="AEZ522" s="28"/>
      <c r="AFA522" s="28"/>
      <c r="AFB522" s="28"/>
      <c r="AFC522" s="28"/>
      <c r="AFD522" s="28"/>
      <c r="AFE522" s="28"/>
      <c r="AFF522" s="28"/>
      <c r="AFG522" s="28"/>
      <c r="AFH522" s="28"/>
      <c r="AFI522" s="28"/>
      <c r="AFJ522" s="28"/>
      <c r="AFK522" s="28"/>
      <c r="AFL522" s="28"/>
      <c r="AFM522" s="28"/>
      <c r="AFN522" s="28"/>
      <c r="AFO522" s="28"/>
      <c r="AFP522" s="28"/>
      <c r="AFQ522" s="28"/>
      <c r="AFR522" s="28"/>
    </row>
    <row r="523" spans="1:850" s="130" customFormat="1">
      <c r="A523" s="150"/>
      <c r="B523" s="202"/>
      <c r="C523" s="85"/>
      <c r="D523" s="203"/>
      <c r="E523" s="86"/>
      <c r="F523" s="152"/>
      <c r="G523" s="153"/>
      <c r="H523" s="200">
        <f t="shared" si="108"/>
        <v>0</v>
      </c>
      <c r="I523" s="155"/>
      <c r="J523" s="200">
        <f t="shared" si="109"/>
        <v>0</v>
      </c>
      <c r="K523" s="157">
        <f t="shared" si="110"/>
        <v>0</v>
      </c>
      <c r="L523" s="201">
        <f t="shared" si="111"/>
        <v>0</v>
      </c>
      <c r="M523" s="159"/>
      <c r="N523" s="155"/>
      <c r="O523" s="154">
        <f t="shared" si="112"/>
        <v>0</v>
      </c>
      <c r="P523" s="155"/>
      <c r="Q523" s="154">
        <f t="shared" si="113"/>
        <v>0</v>
      </c>
      <c r="R523" s="157">
        <f t="shared" si="114"/>
        <v>0</v>
      </c>
      <c r="S523" s="160">
        <f t="shared" si="115"/>
        <v>0</v>
      </c>
      <c r="T523" s="159"/>
      <c r="U523" s="155"/>
      <c r="V523" s="154">
        <f t="shared" si="117"/>
        <v>0</v>
      </c>
      <c r="W523" s="155"/>
      <c r="X523" s="154">
        <f t="shared" si="118"/>
        <v>0</v>
      </c>
      <c r="Y523" s="157">
        <f t="shared" si="116"/>
        <v>0</v>
      </c>
      <c r="Z523" s="161">
        <f t="shared" si="119"/>
        <v>0</v>
      </c>
      <c r="AA523" s="162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/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  <c r="QN523" s="28"/>
      <c r="QO523" s="28"/>
      <c r="QP523" s="28"/>
      <c r="QQ523" s="28"/>
      <c r="QR523" s="28"/>
      <c r="QS523" s="28"/>
      <c r="QT523" s="28"/>
      <c r="QU523" s="28"/>
      <c r="QV523" s="28"/>
      <c r="QW523" s="28"/>
      <c r="QX523" s="28"/>
      <c r="QY523" s="28"/>
      <c r="QZ523" s="28"/>
      <c r="RA523" s="28"/>
      <c r="RB523" s="28"/>
      <c r="RC523" s="28"/>
      <c r="RD523" s="28"/>
      <c r="RE523" s="28"/>
      <c r="RF523" s="28"/>
      <c r="RG523" s="28"/>
      <c r="RH523" s="28"/>
      <c r="RI523" s="28"/>
      <c r="RJ523" s="28"/>
      <c r="RK523" s="28"/>
      <c r="RL523" s="28"/>
      <c r="RM523" s="28"/>
      <c r="RN523" s="28"/>
      <c r="RO523" s="28"/>
      <c r="RP523" s="28"/>
      <c r="RQ523" s="28"/>
      <c r="RR523" s="28"/>
      <c r="RS523" s="28"/>
      <c r="RT523" s="28"/>
      <c r="RU523" s="28"/>
      <c r="RV523" s="28"/>
      <c r="RW523" s="28"/>
      <c r="RX523" s="28"/>
      <c r="RY523" s="28"/>
      <c r="RZ523" s="28"/>
      <c r="SA523" s="28"/>
      <c r="SB523" s="28"/>
      <c r="SC523" s="28"/>
      <c r="SD523" s="28"/>
      <c r="SE523" s="28"/>
      <c r="SF523" s="28"/>
      <c r="SG523" s="28"/>
      <c r="SH523" s="28"/>
      <c r="SI523" s="28"/>
      <c r="SJ523" s="28"/>
      <c r="SK523" s="28"/>
      <c r="SL523" s="28"/>
      <c r="SM523" s="28"/>
      <c r="SN523" s="28"/>
      <c r="SO523" s="28"/>
      <c r="SP523" s="28"/>
      <c r="SQ523" s="28"/>
      <c r="SR523" s="28"/>
      <c r="SS523" s="28"/>
      <c r="ST523" s="28"/>
      <c r="SU523" s="28"/>
      <c r="SV523" s="28"/>
      <c r="SW523" s="28"/>
      <c r="SX523" s="28"/>
      <c r="SY523" s="28"/>
      <c r="SZ523" s="28"/>
      <c r="TA523" s="28"/>
      <c r="TB523" s="28"/>
      <c r="TC523" s="28"/>
      <c r="TD523" s="28"/>
      <c r="TE523" s="28"/>
      <c r="TF523" s="28"/>
      <c r="TG523" s="28"/>
      <c r="TH523" s="28"/>
      <c r="TI523" s="28"/>
      <c r="TJ523" s="28"/>
      <c r="TK523" s="28"/>
      <c r="TL523" s="28"/>
      <c r="TM523" s="28"/>
      <c r="TN523" s="28"/>
      <c r="TO523" s="28"/>
      <c r="TP523" s="28"/>
      <c r="TQ523" s="28"/>
      <c r="TR523" s="28"/>
      <c r="TS523" s="28"/>
      <c r="TT523" s="28"/>
      <c r="TU523" s="28"/>
      <c r="TV523" s="28"/>
      <c r="TW523" s="28"/>
      <c r="TX523" s="28"/>
      <c r="TY523" s="28"/>
      <c r="TZ523" s="28"/>
      <c r="UA523" s="28"/>
      <c r="UB523" s="28"/>
      <c r="UC523" s="28"/>
      <c r="UD523" s="28"/>
      <c r="UE523" s="28"/>
      <c r="UF523" s="28"/>
      <c r="UG523" s="28"/>
      <c r="UH523" s="28"/>
      <c r="UI523" s="28"/>
      <c r="UJ523" s="28"/>
      <c r="UK523" s="28"/>
      <c r="UL523" s="28"/>
      <c r="UM523" s="28"/>
      <c r="UN523" s="28"/>
      <c r="UO523" s="28"/>
      <c r="UP523" s="28"/>
      <c r="UQ523" s="28"/>
      <c r="UR523" s="28"/>
      <c r="US523" s="28"/>
      <c r="UT523" s="28"/>
      <c r="UU523" s="28"/>
      <c r="UV523" s="28"/>
      <c r="UW523" s="28"/>
      <c r="UX523" s="28"/>
      <c r="UY523" s="28"/>
      <c r="UZ523" s="28"/>
      <c r="VA523" s="28"/>
      <c r="VB523" s="28"/>
      <c r="VC523" s="28"/>
      <c r="VD523" s="28"/>
      <c r="VE523" s="28"/>
      <c r="VF523" s="28"/>
      <c r="VG523" s="28"/>
      <c r="VH523" s="28"/>
      <c r="VI523" s="28"/>
      <c r="VJ523" s="28"/>
      <c r="VK523" s="28"/>
      <c r="VL523" s="28"/>
      <c r="VM523" s="28"/>
      <c r="VN523" s="28"/>
      <c r="VO523" s="28"/>
      <c r="VP523" s="28"/>
      <c r="VQ523" s="28"/>
      <c r="VR523" s="28"/>
      <c r="VS523" s="28"/>
      <c r="VT523" s="28"/>
      <c r="VU523" s="28"/>
      <c r="VV523" s="28"/>
      <c r="VW523" s="28"/>
      <c r="VX523" s="28"/>
      <c r="VY523" s="28"/>
      <c r="VZ523" s="28"/>
      <c r="WA523" s="28"/>
      <c r="WB523" s="28"/>
      <c r="WC523" s="28"/>
      <c r="WD523" s="28"/>
      <c r="WE523" s="28"/>
      <c r="WF523" s="28"/>
      <c r="WG523" s="28"/>
      <c r="WH523" s="28"/>
      <c r="WI523" s="28"/>
      <c r="WJ523" s="28"/>
      <c r="WK523" s="28"/>
      <c r="WL523" s="28"/>
      <c r="WM523" s="28"/>
      <c r="WN523" s="28"/>
      <c r="WO523" s="28"/>
      <c r="WP523" s="28"/>
      <c r="WQ523" s="28"/>
      <c r="WR523" s="28"/>
      <c r="WS523" s="28"/>
      <c r="WT523" s="28"/>
      <c r="WU523" s="28"/>
      <c r="WV523" s="28"/>
      <c r="WW523" s="28"/>
      <c r="WX523" s="28"/>
      <c r="WY523" s="28"/>
      <c r="WZ523" s="28"/>
      <c r="XA523" s="28"/>
      <c r="XB523" s="28"/>
      <c r="XC523" s="28"/>
      <c r="XD523" s="28"/>
      <c r="XE523" s="28"/>
      <c r="XF523" s="28"/>
      <c r="XG523" s="28"/>
      <c r="XH523" s="28"/>
      <c r="XI523" s="28"/>
      <c r="XJ523" s="28"/>
      <c r="XK523" s="28"/>
      <c r="XL523" s="28"/>
      <c r="XM523" s="28"/>
      <c r="XN523" s="28"/>
      <c r="XO523" s="28"/>
      <c r="XP523" s="28"/>
      <c r="XQ523" s="28"/>
      <c r="XR523" s="28"/>
      <c r="XS523" s="28"/>
      <c r="XT523" s="28"/>
      <c r="XU523" s="28"/>
      <c r="XV523" s="28"/>
      <c r="XW523" s="28"/>
      <c r="XX523" s="28"/>
      <c r="XY523" s="28"/>
      <c r="XZ523" s="28"/>
      <c r="YA523" s="28"/>
      <c r="YB523" s="28"/>
      <c r="YC523" s="28"/>
      <c r="YD523" s="28"/>
      <c r="YE523" s="28"/>
      <c r="YF523" s="28"/>
      <c r="YG523" s="28"/>
      <c r="YH523" s="28"/>
      <c r="YI523" s="28"/>
      <c r="YJ523" s="28"/>
      <c r="YK523" s="28"/>
      <c r="YL523" s="28"/>
      <c r="YM523" s="28"/>
      <c r="YN523" s="28"/>
      <c r="YO523" s="28"/>
      <c r="YP523" s="28"/>
      <c r="YQ523" s="28"/>
      <c r="YR523" s="28"/>
      <c r="YS523" s="28"/>
      <c r="YT523" s="28"/>
      <c r="YU523" s="28"/>
      <c r="YV523" s="28"/>
      <c r="YW523" s="28"/>
      <c r="YX523" s="28"/>
      <c r="YY523" s="28"/>
      <c r="YZ523" s="28"/>
      <c r="ZA523" s="28"/>
      <c r="ZB523" s="28"/>
      <c r="ZC523" s="28"/>
      <c r="ZD523" s="28"/>
      <c r="ZE523" s="28"/>
      <c r="ZF523" s="28"/>
      <c r="ZG523" s="28"/>
      <c r="ZH523" s="28"/>
      <c r="ZI523" s="28"/>
      <c r="ZJ523" s="28"/>
      <c r="ZK523" s="28"/>
      <c r="ZL523" s="28"/>
      <c r="ZM523" s="28"/>
      <c r="ZN523" s="28"/>
      <c r="ZO523" s="28"/>
      <c r="ZP523" s="28"/>
      <c r="ZQ523" s="28"/>
      <c r="ZR523" s="28"/>
      <c r="ZS523" s="28"/>
      <c r="ZT523" s="28"/>
      <c r="ZU523" s="28"/>
      <c r="ZV523" s="28"/>
      <c r="ZW523" s="28"/>
      <c r="ZX523" s="28"/>
      <c r="ZY523" s="28"/>
      <c r="ZZ523" s="28"/>
      <c r="AAA523" s="28"/>
      <c r="AAB523" s="28"/>
      <c r="AAC523" s="28"/>
      <c r="AAD523" s="28"/>
      <c r="AAE523" s="28"/>
      <c r="AAF523" s="28"/>
      <c r="AAG523" s="28"/>
      <c r="AAH523" s="28"/>
      <c r="AAI523" s="28"/>
      <c r="AAJ523" s="28"/>
      <c r="AAK523" s="28"/>
      <c r="AAL523" s="28"/>
      <c r="AAM523" s="28"/>
      <c r="AAN523" s="28"/>
      <c r="AAO523" s="28"/>
      <c r="AAP523" s="28"/>
      <c r="AAQ523" s="28"/>
      <c r="AAR523" s="28"/>
      <c r="AAS523" s="28"/>
      <c r="AAT523" s="28"/>
      <c r="AAU523" s="28"/>
      <c r="AAV523" s="28"/>
      <c r="AAW523" s="28"/>
      <c r="AAX523" s="28"/>
      <c r="AAY523" s="28"/>
      <c r="AAZ523" s="28"/>
      <c r="ABA523" s="28"/>
      <c r="ABB523" s="28"/>
      <c r="ABC523" s="28"/>
      <c r="ABD523" s="28"/>
      <c r="ABE523" s="28"/>
      <c r="ABF523" s="28"/>
      <c r="ABG523" s="28"/>
      <c r="ABH523" s="28"/>
      <c r="ABI523" s="28"/>
      <c r="ABJ523" s="28"/>
      <c r="ABK523" s="28"/>
      <c r="ABL523" s="28"/>
      <c r="ABM523" s="28"/>
      <c r="ABN523" s="28"/>
      <c r="ABO523" s="28"/>
      <c r="ABP523" s="28"/>
      <c r="ABQ523" s="28"/>
      <c r="ABR523" s="28"/>
      <c r="ABS523" s="28"/>
      <c r="ABT523" s="28"/>
      <c r="ABU523" s="28"/>
      <c r="ABV523" s="28"/>
      <c r="ABW523" s="28"/>
      <c r="ABX523" s="28"/>
      <c r="ABY523" s="28"/>
      <c r="ABZ523" s="28"/>
      <c r="ACA523" s="28"/>
      <c r="ACB523" s="28"/>
      <c r="ACC523" s="28"/>
      <c r="ACD523" s="28"/>
      <c r="ACE523" s="28"/>
      <c r="ACF523" s="28"/>
      <c r="ACG523" s="28"/>
      <c r="ACH523" s="28"/>
      <c r="ACI523" s="28"/>
      <c r="ACJ523" s="28"/>
      <c r="ACK523" s="28"/>
      <c r="ACL523" s="28"/>
      <c r="ACM523" s="28"/>
      <c r="ACN523" s="28"/>
      <c r="ACO523" s="28"/>
      <c r="ACP523" s="28"/>
      <c r="ACQ523" s="28"/>
      <c r="ACR523" s="28"/>
      <c r="ACS523" s="28"/>
      <c r="ACT523" s="28"/>
      <c r="ACU523" s="28"/>
      <c r="ACV523" s="28"/>
      <c r="ACW523" s="28"/>
      <c r="ACX523" s="28"/>
      <c r="ACY523" s="28"/>
      <c r="ACZ523" s="28"/>
      <c r="ADA523" s="28"/>
      <c r="ADB523" s="28"/>
      <c r="ADC523" s="28"/>
      <c r="ADD523" s="28"/>
      <c r="ADE523" s="28"/>
      <c r="ADF523" s="28"/>
      <c r="ADG523" s="28"/>
      <c r="ADH523" s="28"/>
      <c r="ADI523" s="28"/>
      <c r="ADJ523" s="28"/>
      <c r="ADK523" s="28"/>
      <c r="ADL523" s="28"/>
      <c r="ADM523" s="28"/>
      <c r="ADN523" s="28"/>
      <c r="ADO523" s="28"/>
      <c r="ADP523" s="28"/>
      <c r="ADQ523" s="28"/>
      <c r="ADR523" s="28"/>
      <c r="ADS523" s="28"/>
      <c r="ADT523" s="28"/>
      <c r="ADU523" s="28"/>
      <c r="ADV523" s="28"/>
      <c r="ADW523" s="28"/>
      <c r="ADX523" s="28"/>
      <c r="ADY523" s="28"/>
      <c r="ADZ523" s="28"/>
      <c r="AEA523" s="28"/>
      <c r="AEB523" s="28"/>
      <c r="AEC523" s="28"/>
      <c r="AED523" s="28"/>
      <c r="AEE523" s="28"/>
      <c r="AEF523" s="28"/>
      <c r="AEG523" s="28"/>
      <c r="AEH523" s="28"/>
      <c r="AEI523" s="28"/>
      <c r="AEJ523" s="28"/>
      <c r="AEK523" s="28"/>
      <c r="AEL523" s="28"/>
      <c r="AEM523" s="28"/>
      <c r="AEN523" s="28"/>
      <c r="AEO523" s="28"/>
      <c r="AEP523" s="28"/>
      <c r="AEQ523" s="28"/>
      <c r="AER523" s="28"/>
      <c r="AES523" s="28"/>
      <c r="AET523" s="28"/>
      <c r="AEU523" s="28"/>
      <c r="AEV523" s="28"/>
      <c r="AEW523" s="28"/>
      <c r="AEX523" s="28"/>
      <c r="AEY523" s="28"/>
      <c r="AEZ523" s="28"/>
      <c r="AFA523" s="28"/>
      <c r="AFB523" s="28"/>
      <c r="AFC523" s="28"/>
      <c r="AFD523" s="28"/>
      <c r="AFE523" s="28"/>
      <c r="AFF523" s="28"/>
      <c r="AFG523" s="28"/>
      <c r="AFH523" s="28"/>
      <c r="AFI523" s="28"/>
      <c r="AFJ523" s="28"/>
      <c r="AFK523" s="28"/>
      <c r="AFL523" s="28"/>
      <c r="AFM523" s="28"/>
      <c r="AFN523" s="28"/>
      <c r="AFO523" s="28"/>
      <c r="AFP523" s="28"/>
      <c r="AFQ523" s="28"/>
      <c r="AFR523" s="28"/>
    </row>
    <row r="524" spans="1:850" s="130" customFormat="1">
      <c r="A524" s="150"/>
      <c r="B524" s="202"/>
      <c r="C524" s="85"/>
      <c r="D524" s="203"/>
      <c r="E524" s="86"/>
      <c r="F524" s="152"/>
      <c r="G524" s="153"/>
      <c r="H524" s="200">
        <f t="shared" si="108"/>
        <v>0</v>
      </c>
      <c r="I524" s="155"/>
      <c r="J524" s="200">
        <f t="shared" si="109"/>
        <v>0</v>
      </c>
      <c r="K524" s="157">
        <f t="shared" si="110"/>
        <v>0</v>
      </c>
      <c r="L524" s="201">
        <f t="shared" si="111"/>
        <v>0</v>
      </c>
      <c r="M524" s="159"/>
      <c r="N524" s="155"/>
      <c r="O524" s="154">
        <f t="shared" si="112"/>
        <v>0</v>
      </c>
      <c r="P524" s="155"/>
      <c r="Q524" s="154">
        <f t="shared" si="113"/>
        <v>0</v>
      </c>
      <c r="R524" s="157">
        <f t="shared" si="114"/>
        <v>0</v>
      </c>
      <c r="S524" s="160">
        <f t="shared" si="115"/>
        <v>0</v>
      </c>
      <c r="T524" s="159"/>
      <c r="U524" s="155"/>
      <c r="V524" s="154">
        <f t="shared" si="117"/>
        <v>0</v>
      </c>
      <c r="W524" s="155"/>
      <c r="X524" s="154">
        <f t="shared" si="118"/>
        <v>0</v>
      </c>
      <c r="Y524" s="157">
        <f t="shared" si="116"/>
        <v>0</v>
      </c>
      <c r="Z524" s="161">
        <f t="shared" si="119"/>
        <v>0</v>
      </c>
      <c r="AA524" s="162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  <c r="QN524" s="28"/>
      <c r="QO524" s="28"/>
      <c r="QP524" s="28"/>
      <c r="QQ524" s="28"/>
      <c r="QR524" s="28"/>
      <c r="QS524" s="28"/>
      <c r="QT524" s="28"/>
      <c r="QU524" s="28"/>
      <c r="QV524" s="28"/>
      <c r="QW524" s="28"/>
      <c r="QX524" s="28"/>
      <c r="QY524" s="28"/>
      <c r="QZ524" s="28"/>
      <c r="RA524" s="28"/>
      <c r="RB524" s="28"/>
      <c r="RC524" s="28"/>
      <c r="RD524" s="28"/>
      <c r="RE524" s="28"/>
      <c r="RF524" s="28"/>
      <c r="RG524" s="28"/>
      <c r="RH524" s="28"/>
      <c r="RI524" s="28"/>
      <c r="RJ524" s="28"/>
      <c r="RK524" s="28"/>
      <c r="RL524" s="28"/>
      <c r="RM524" s="28"/>
      <c r="RN524" s="28"/>
      <c r="RO524" s="28"/>
      <c r="RP524" s="28"/>
      <c r="RQ524" s="28"/>
      <c r="RR524" s="28"/>
      <c r="RS524" s="28"/>
      <c r="RT524" s="28"/>
      <c r="RU524" s="28"/>
      <c r="RV524" s="28"/>
      <c r="RW524" s="28"/>
      <c r="RX524" s="28"/>
      <c r="RY524" s="28"/>
      <c r="RZ524" s="28"/>
      <c r="SA524" s="28"/>
      <c r="SB524" s="28"/>
      <c r="SC524" s="28"/>
      <c r="SD524" s="28"/>
      <c r="SE524" s="28"/>
      <c r="SF524" s="28"/>
      <c r="SG524" s="28"/>
      <c r="SH524" s="28"/>
      <c r="SI524" s="28"/>
      <c r="SJ524" s="28"/>
      <c r="SK524" s="28"/>
      <c r="SL524" s="28"/>
      <c r="SM524" s="28"/>
      <c r="SN524" s="28"/>
      <c r="SO524" s="28"/>
      <c r="SP524" s="28"/>
      <c r="SQ524" s="28"/>
      <c r="SR524" s="28"/>
      <c r="SS524" s="28"/>
      <c r="ST524" s="28"/>
      <c r="SU524" s="28"/>
      <c r="SV524" s="28"/>
      <c r="SW524" s="28"/>
      <c r="SX524" s="28"/>
      <c r="SY524" s="28"/>
      <c r="SZ524" s="28"/>
      <c r="TA524" s="28"/>
      <c r="TB524" s="28"/>
      <c r="TC524" s="28"/>
      <c r="TD524" s="28"/>
      <c r="TE524" s="28"/>
      <c r="TF524" s="28"/>
      <c r="TG524" s="28"/>
      <c r="TH524" s="28"/>
      <c r="TI524" s="28"/>
      <c r="TJ524" s="28"/>
      <c r="TK524" s="28"/>
      <c r="TL524" s="28"/>
      <c r="TM524" s="28"/>
      <c r="TN524" s="28"/>
      <c r="TO524" s="28"/>
      <c r="TP524" s="28"/>
      <c r="TQ524" s="28"/>
      <c r="TR524" s="28"/>
      <c r="TS524" s="28"/>
      <c r="TT524" s="28"/>
      <c r="TU524" s="28"/>
      <c r="TV524" s="28"/>
      <c r="TW524" s="28"/>
      <c r="TX524" s="28"/>
      <c r="TY524" s="28"/>
      <c r="TZ524" s="28"/>
      <c r="UA524" s="28"/>
      <c r="UB524" s="28"/>
      <c r="UC524" s="28"/>
      <c r="UD524" s="28"/>
      <c r="UE524" s="28"/>
      <c r="UF524" s="28"/>
      <c r="UG524" s="28"/>
      <c r="UH524" s="28"/>
      <c r="UI524" s="28"/>
      <c r="UJ524" s="28"/>
      <c r="UK524" s="28"/>
      <c r="UL524" s="28"/>
      <c r="UM524" s="28"/>
      <c r="UN524" s="28"/>
      <c r="UO524" s="28"/>
      <c r="UP524" s="28"/>
      <c r="UQ524" s="28"/>
      <c r="UR524" s="28"/>
      <c r="US524" s="28"/>
      <c r="UT524" s="28"/>
      <c r="UU524" s="28"/>
      <c r="UV524" s="28"/>
      <c r="UW524" s="28"/>
      <c r="UX524" s="28"/>
      <c r="UY524" s="28"/>
      <c r="UZ524" s="28"/>
      <c r="VA524" s="28"/>
      <c r="VB524" s="28"/>
      <c r="VC524" s="28"/>
      <c r="VD524" s="28"/>
      <c r="VE524" s="28"/>
      <c r="VF524" s="28"/>
      <c r="VG524" s="28"/>
      <c r="VH524" s="28"/>
      <c r="VI524" s="28"/>
      <c r="VJ524" s="28"/>
      <c r="VK524" s="28"/>
      <c r="VL524" s="28"/>
      <c r="VM524" s="28"/>
      <c r="VN524" s="28"/>
      <c r="VO524" s="28"/>
      <c r="VP524" s="28"/>
      <c r="VQ524" s="28"/>
      <c r="VR524" s="28"/>
      <c r="VS524" s="28"/>
      <c r="VT524" s="28"/>
      <c r="VU524" s="28"/>
      <c r="VV524" s="28"/>
      <c r="VW524" s="28"/>
      <c r="VX524" s="28"/>
      <c r="VY524" s="28"/>
      <c r="VZ524" s="28"/>
      <c r="WA524" s="28"/>
      <c r="WB524" s="28"/>
      <c r="WC524" s="28"/>
      <c r="WD524" s="28"/>
      <c r="WE524" s="28"/>
      <c r="WF524" s="28"/>
      <c r="WG524" s="28"/>
      <c r="WH524" s="28"/>
      <c r="WI524" s="28"/>
      <c r="WJ524" s="28"/>
      <c r="WK524" s="28"/>
      <c r="WL524" s="28"/>
      <c r="WM524" s="28"/>
      <c r="WN524" s="28"/>
      <c r="WO524" s="28"/>
      <c r="WP524" s="28"/>
      <c r="WQ524" s="28"/>
      <c r="WR524" s="28"/>
      <c r="WS524" s="28"/>
      <c r="WT524" s="28"/>
      <c r="WU524" s="28"/>
      <c r="WV524" s="28"/>
      <c r="WW524" s="28"/>
      <c r="WX524" s="28"/>
      <c r="WY524" s="28"/>
      <c r="WZ524" s="28"/>
      <c r="XA524" s="28"/>
      <c r="XB524" s="28"/>
      <c r="XC524" s="28"/>
      <c r="XD524" s="28"/>
      <c r="XE524" s="28"/>
      <c r="XF524" s="28"/>
      <c r="XG524" s="28"/>
      <c r="XH524" s="28"/>
      <c r="XI524" s="28"/>
      <c r="XJ524" s="28"/>
      <c r="XK524" s="28"/>
      <c r="XL524" s="28"/>
      <c r="XM524" s="28"/>
      <c r="XN524" s="28"/>
      <c r="XO524" s="28"/>
      <c r="XP524" s="28"/>
      <c r="XQ524" s="28"/>
      <c r="XR524" s="28"/>
      <c r="XS524" s="28"/>
      <c r="XT524" s="28"/>
      <c r="XU524" s="28"/>
      <c r="XV524" s="28"/>
      <c r="XW524" s="28"/>
      <c r="XX524" s="28"/>
      <c r="XY524" s="28"/>
      <c r="XZ524" s="28"/>
      <c r="YA524" s="28"/>
      <c r="YB524" s="28"/>
      <c r="YC524" s="28"/>
      <c r="YD524" s="28"/>
      <c r="YE524" s="28"/>
      <c r="YF524" s="28"/>
      <c r="YG524" s="28"/>
      <c r="YH524" s="28"/>
      <c r="YI524" s="28"/>
      <c r="YJ524" s="28"/>
      <c r="YK524" s="28"/>
      <c r="YL524" s="28"/>
      <c r="YM524" s="28"/>
      <c r="YN524" s="28"/>
      <c r="YO524" s="28"/>
      <c r="YP524" s="28"/>
      <c r="YQ524" s="28"/>
      <c r="YR524" s="28"/>
      <c r="YS524" s="28"/>
      <c r="YT524" s="28"/>
      <c r="YU524" s="28"/>
      <c r="YV524" s="28"/>
      <c r="YW524" s="28"/>
      <c r="YX524" s="28"/>
      <c r="YY524" s="28"/>
      <c r="YZ524" s="28"/>
      <c r="ZA524" s="28"/>
      <c r="ZB524" s="28"/>
      <c r="ZC524" s="28"/>
      <c r="ZD524" s="28"/>
      <c r="ZE524" s="28"/>
      <c r="ZF524" s="28"/>
      <c r="ZG524" s="28"/>
      <c r="ZH524" s="28"/>
      <c r="ZI524" s="28"/>
      <c r="ZJ524" s="28"/>
      <c r="ZK524" s="28"/>
      <c r="ZL524" s="28"/>
      <c r="ZM524" s="28"/>
      <c r="ZN524" s="28"/>
      <c r="ZO524" s="28"/>
      <c r="ZP524" s="28"/>
      <c r="ZQ524" s="28"/>
      <c r="ZR524" s="28"/>
      <c r="ZS524" s="28"/>
      <c r="ZT524" s="28"/>
      <c r="ZU524" s="28"/>
      <c r="ZV524" s="28"/>
      <c r="ZW524" s="28"/>
      <c r="ZX524" s="28"/>
      <c r="ZY524" s="28"/>
      <c r="ZZ524" s="28"/>
      <c r="AAA524" s="28"/>
      <c r="AAB524" s="28"/>
      <c r="AAC524" s="28"/>
      <c r="AAD524" s="28"/>
      <c r="AAE524" s="28"/>
      <c r="AAF524" s="28"/>
      <c r="AAG524" s="28"/>
      <c r="AAH524" s="28"/>
      <c r="AAI524" s="28"/>
      <c r="AAJ524" s="28"/>
      <c r="AAK524" s="28"/>
      <c r="AAL524" s="28"/>
      <c r="AAM524" s="28"/>
      <c r="AAN524" s="28"/>
      <c r="AAO524" s="28"/>
      <c r="AAP524" s="28"/>
      <c r="AAQ524" s="28"/>
      <c r="AAR524" s="28"/>
      <c r="AAS524" s="28"/>
      <c r="AAT524" s="28"/>
      <c r="AAU524" s="28"/>
      <c r="AAV524" s="28"/>
      <c r="AAW524" s="28"/>
      <c r="AAX524" s="28"/>
      <c r="AAY524" s="28"/>
      <c r="AAZ524" s="28"/>
      <c r="ABA524" s="28"/>
      <c r="ABB524" s="28"/>
      <c r="ABC524" s="28"/>
      <c r="ABD524" s="28"/>
      <c r="ABE524" s="28"/>
      <c r="ABF524" s="28"/>
      <c r="ABG524" s="28"/>
      <c r="ABH524" s="28"/>
      <c r="ABI524" s="28"/>
      <c r="ABJ524" s="28"/>
      <c r="ABK524" s="28"/>
      <c r="ABL524" s="28"/>
      <c r="ABM524" s="28"/>
      <c r="ABN524" s="28"/>
      <c r="ABO524" s="28"/>
      <c r="ABP524" s="28"/>
      <c r="ABQ524" s="28"/>
      <c r="ABR524" s="28"/>
      <c r="ABS524" s="28"/>
      <c r="ABT524" s="28"/>
      <c r="ABU524" s="28"/>
      <c r="ABV524" s="28"/>
      <c r="ABW524" s="28"/>
      <c r="ABX524" s="28"/>
      <c r="ABY524" s="28"/>
      <c r="ABZ524" s="28"/>
      <c r="ACA524" s="28"/>
      <c r="ACB524" s="28"/>
      <c r="ACC524" s="28"/>
      <c r="ACD524" s="28"/>
      <c r="ACE524" s="28"/>
      <c r="ACF524" s="28"/>
      <c r="ACG524" s="28"/>
      <c r="ACH524" s="28"/>
      <c r="ACI524" s="28"/>
      <c r="ACJ524" s="28"/>
      <c r="ACK524" s="28"/>
      <c r="ACL524" s="28"/>
      <c r="ACM524" s="28"/>
      <c r="ACN524" s="28"/>
      <c r="ACO524" s="28"/>
      <c r="ACP524" s="28"/>
      <c r="ACQ524" s="28"/>
      <c r="ACR524" s="28"/>
      <c r="ACS524" s="28"/>
      <c r="ACT524" s="28"/>
      <c r="ACU524" s="28"/>
      <c r="ACV524" s="28"/>
      <c r="ACW524" s="28"/>
      <c r="ACX524" s="28"/>
      <c r="ACY524" s="28"/>
      <c r="ACZ524" s="28"/>
      <c r="ADA524" s="28"/>
      <c r="ADB524" s="28"/>
      <c r="ADC524" s="28"/>
      <c r="ADD524" s="28"/>
      <c r="ADE524" s="28"/>
      <c r="ADF524" s="28"/>
      <c r="ADG524" s="28"/>
      <c r="ADH524" s="28"/>
      <c r="ADI524" s="28"/>
      <c r="ADJ524" s="28"/>
      <c r="ADK524" s="28"/>
      <c r="ADL524" s="28"/>
      <c r="ADM524" s="28"/>
      <c r="ADN524" s="28"/>
      <c r="ADO524" s="28"/>
      <c r="ADP524" s="28"/>
      <c r="ADQ524" s="28"/>
      <c r="ADR524" s="28"/>
      <c r="ADS524" s="28"/>
      <c r="ADT524" s="28"/>
      <c r="ADU524" s="28"/>
      <c r="ADV524" s="28"/>
      <c r="ADW524" s="28"/>
      <c r="ADX524" s="28"/>
      <c r="ADY524" s="28"/>
      <c r="ADZ524" s="28"/>
      <c r="AEA524" s="28"/>
      <c r="AEB524" s="28"/>
      <c r="AEC524" s="28"/>
      <c r="AED524" s="28"/>
      <c r="AEE524" s="28"/>
      <c r="AEF524" s="28"/>
      <c r="AEG524" s="28"/>
      <c r="AEH524" s="28"/>
      <c r="AEI524" s="28"/>
      <c r="AEJ524" s="28"/>
      <c r="AEK524" s="28"/>
      <c r="AEL524" s="28"/>
      <c r="AEM524" s="28"/>
      <c r="AEN524" s="28"/>
      <c r="AEO524" s="28"/>
      <c r="AEP524" s="28"/>
      <c r="AEQ524" s="28"/>
      <c r="AER524" s="28"/>
      <c r="AES524" s="28"/>
      <c r="AET524" s="28"/>
      <c r="AEU524" s="28"/>
      <c r="AEV524" s="28"/>
      <c r="AEW524" s="28"/>
      <c r="AEX524" s="28"/>
      <c r="AEY524" s="28"/>
      <c r="AEZ524" s="28"/>
      <c r="AFA524" s="28"/>
      <c r="AFB524" s="28"/>
      <c r="AFC524" s="28"/>
      <c r="AFD524" s="28"/>
      <c r="AFE524" s="28"/>
      <c r="AFF524" s="28"/>
      <c r="AFG524" s="28"/>
      <c r="AFH524" s="28"/>
      <c r="AFI524" s="28"/>
      <c r="AFJ524" s="28"/>
      <c r="AFK524" s="28"/>
      <c r="AFL524" s="28"/>
      <c r="AFM524" s="28"/>
      <c r="AFN524" s="28"/>
      <c r="AFO524" s="28"/>
      <c r="AFP524" s="28"/>
      <c r="AFQ524" s="28"/>
      <c r="AFR524" s="28"/>
    </row>
    <row r="525" spans="1:850" s="130" customFormat="1">
      <c r="A525" s="150"/>
      <c r="B525" s="202"/>
      <c r="C525" s="85"/>
      <c r="D525" s="203"/>
      <c r="E525" s="86"/>
      <c r="F525" s="152"/>
      <c r="G525" s="153"/>
      <c r="H525" s="200">
        <f t="shared" si="108"/>
        <v>0</v>
      </c>
      <c r="I525" s="155"/>
      <c r="J525" s="200">
        <f t="shared" si="109"/>
        <v>0</v>
      </c>
      <c r="K525" s="157">
        <f t="shared" si="110"/>
        <v>0</v>
      </c>
      <c r="L525" s="201">
        <f t="shared" si="111"/>
        <v>0</v>
      </c>
      <c r="M525" s="159"/>
      <c r="N525" s="155"/>
      <c r="O525" s="154">
        <f t="shared" si="112"/>
        <v>0</v>
      </c>
      <c r="P525" s="155"/>
      <c r="Q525" s="154">
        <f t="shared" si="113"/>
        <v>0</v>
      </c>
      <c r="R525" s="157">
        <f t="shared" si="114"/>
        <v>0</v>
      </c>
      <c r="S525" s="160">
        <f t="shared" si="115"/>
        <v>0</v>
      </c>
      <c r="T525" s="159"/>
      <c r="U525" s="155"/>
      <c r="V525" s="154">
        <f t="shared" si="117"/>
        <v>0</v>
      </c>
      <c r="W525" s="155"/>
      <c r="X525" s="154">
        <f t="shared" si="118"/>
        <v>0</v>
      </c>
      <c r="Y525" s="157">
        <f t="shared" si="116"/>
        <v>0</v>
      </c>
      <c r="Z525" s="161">
        <f t="shared" si="119"/>
        <v>0</v>
      </c>
      <c r="AA525" s="162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  <c r="QN525" s="28"/>
      <c r="QO525" s="28"/>
      <c r="QP525" s="28"/>
      <c r="QQ525" s="28"/>
      <c r="QR525" s="28"/>
      <c r="QS525" s="28"/>
      <c r="QT525" s="28"/>
      <c r="QU525" s="28"/>
      <c r="QV525" s="28"/>
      <c r="QW525" s="28"/>
      <c r="QX525" s="28"/>
      <c r="QY525" s="28"/>
      <c r="QZ525" s="28"/>
      <c r="RA525" s="28"/>
      <c r="RB525" s="28"/>
      <c r="RC525" s="28"/>
      <c r="RD525" s="28"/>
      <c r="RE525" s="28"/>
      <c r="RF525" s="28"/>
      <c r="RG525" s="28"/>
      <c r="RH525" s="28"/>
      <c r="RI525" s="28"/>
      <c r="RJ525" s="28"/>
      <c r="RK525" s="28"/>
      <c r="RL525" s="28"/>
      <c r="RM525" s="28"/>
      <c r="RN525" s="28"/>
      <c r="RO525" s="28"/>
      <c r="RP525" s="28"/>
      <c r="RQ525" s="28"/>
      <c r="RR525" s="28"/>
      <c r="RS525" s="28"/>
      <c r="RT525" s="28"/>
      <c r="RU525" s="28"/>
      <c r="RV525" s="28"/>
      <c r="RW525" s="28"/>
      <c r="RX525" s="28"/>
      <c r="RY525" s="28"/>
      <c r="RZ525" s="28"/>
      <c r="SA525" s="28"/>
      <c r="SB525" s="28"/>
      <c r="SC525" s="28"/>
      <c r="SD525" s="28"/>
      <c r="SE525" s="28"/>
      <c r="SF525" s="28"/>
      <c r="SG525" s="28"/>
      <c r="SH525" s="28"/>
      <c r="SI525" s="28"/>
      <c r="SJ525" s="28"/>
      <c r="SK525" s="28"/>
      <c r="SL525" s="28"/>
      <c r="SM525" s="28"/>
      <c r="SN525" s="28"/>
      <c r="SO525" s="28"/>
      <c r="SP525" s="28"/>
      <c r="SQ525" s="28"/>
      <c r="SR525" s="28"/>
      <c r="SS525" s="28"/>
      <c r="ST525" s="28"/>
      <c r="SU525" s="28"/>
      <c r="SV525" s="28"/>
      <c r="SW525" s="28"/>
      <c r="SX525" s="28"/>
      <c r="SY525" s="28"/>
      <c r="SZ525" s="28"/>
      <c r="TA525" s="28"/>
      <c r="TB525" s="28"/>
      <c r="TC525" s="28"/>
      <c r="TD525" s="28"/>
      <c r="TE525" s="28"/>
      <c r="TF525" s="28"/>
      <c r="TG525" s="28"/>
      <c r="TH525" s="28"/>
      <c r="TI525" s="28"/>
      <c r="TJ525" s="28"/>
      <c r="TK525" s="28"/>
      <c r="TL525" s="28"/>
      <c r="TM525" s="28"/>
      <c r="TN525" s="28"/>
      <c r="TO525" s="28"/>
      <c r="TP525" s="28"/>
      <c r="TQ525" s="28"/>
      <c r="TR525" s="28"/>
      <c r="TS525" s="28"/>
      <c r="TT525" s="28"/>
      <c r="TU525" s="28"/>
      <c r="TV525" s="28"/>
      <c r="TW525" s="28"/>
      <c r="TX525" s="28"/>
      <c r="TY525" s="28"/>
      <c r="TZ525" s="28"/>
      <c r="UA525" s="28"/>
      <c r="UB525" s="28"/>
      <c r="UC525" s="28"/>
      <c r="UD525" s="28"/>
      <c r="UE525" s="28"/>
      <c r="UF525" s="28"/>
      <c r="UG525" s="28"/>
      <c r="UH525" s="28"/>
      <c r="UI525" s="28"/>
      <c r="UJ525" s="28"/>
      <c r="UK525" s="28"/>
      <c r="UL525" s="28"/>
      <c r="UM525" s="28"/>
      <c r="UN525" s="28"/>
      <c r="UO525" s="28"/>
      <c r="UP525" s="28"/>
      <c r="UQ525" s="28"/>
      <c r="UR525" s="28"/>
      <c r="US525" s="28"/>
      <c r="UT525" s="28"/>
      <c r="UU525" s="28"/>
      <c r="UV525" s="28"/>
      <c r="UW525" s="28"/>
      <c r="UX525" s="28"/>
      <c r="UY525" s="28"/>
      <c r="UZ525" s="28"/>
      <c r="VA525" s="28"/>
      <c r="VB525" s="28"/>
      <c r="VC525" s="28"/>
      <c r="VD525" s="28"/>
      <c r="VE525" s="28"/>
      <c r="VF525" s="28"/>
      <c r="VG525" s="28"/>
      <c r="VH525" s="28"/>
      <c r="VI525" s="28"/>
      <c r="VJ525" s="28"/>
      <c r="VK525" s="28"/>
      <c r="VL525" s="28"/>
      <c r="VM525" s="28"/>
      <c r="VN525" s="28"/>
      <c r="VO525" s="28"/>
      <c r="VP525" s="28"/>
      <c r="VQ525" s="28"/>
      <c r="VR525" s="28"/>
      <c r="VS525" s="28"/>
      <c r="VT525" s="28"/>
      <c r="VU525" s="28"/>
      <c r="VV525" s="28"/>
      <c r="VW525" s="28"/>
      <c r="VX525" s="28"/>
      <c r="VY525" s="28"/>
      <c r="VZ525" s="28"/>
      <c r="WA525" s="28"/>
      <c r="WB525" s="28"/>
      <c r="WC525" s="28"/>
      <c r="WD525" s="28"/>
      <c r="WE525" s="28"/>
      <c r="WF525" s="28"/>
      <c r="WG525" s="28"/>
      <c r="WH525" s="28"/>
      <c r="WI525" s="28"/>
      <c r="WJ525" s="28"/>
      <c r="WK525" s="28"/>
      <c r="WL525" s="28"/>
      <c r="WM525" s="28"/>
      <c r="WN525" s="28"/>
      <c r="WO525" s="28"/>
      <c r="WP525" s="28"/>
      <c r="WQ525" s="28"/>
      <c r="WR525" s="28"/>
      <c r="WS525" s="28"/>
      <c r="WT525" s="28"/>
      <c r="WU525" s="28"/>
      <c r="WV525" s="28"/>
      <c r="WW525" s="28"/>
      <c r="WX525" s="28"/>
      <c r="WY525" s="28"/>
      <c r="WZ525" s="28"/>
      <c r="XA525" s="28"/>
      <c r="XB525" s="28"/>
      <c r="XC525" s="28"/>
      <c r="XD525" s="28"/>
      <c r="XE525" s="28"/>
      <c r="XF525" s="28"/>
      <c r="XG525" s="28"/>
      <c r="XH525" s="28"/>
      <c r="XI525" s="28"/>
      <c r="XJ525" s="28"/>
      <c r="XK525" s="28"/>
      <c r="XL525" s="28"/>
      <c r="XM525" s="28"/>
      <c r="XN525" s="28"/>
      <c r="XO525" s="28"/>
      <c r="XP525" s="28"/>
      <c r="XQ525" s="28"/>
      <c r="XR525" s="28"/>
      <c r="XS525" s="28"/>
      <c r="XT525" s="28"/>
      <c r="XU525" s="28"/>
      <c r="XV525" s="28"/>
      <c r="XW525" s="28"/>
      <c r="XX525" s="28"/>
      <c r="XY525" s="28"/>
      <c r="XZ525" s="28"/>
      <c r="YA525" s="28"/>
      <c r="YB525" s="28"/>
      <c r="YC525" s="28"/>
      <c r="YD525" s="28"/>
      <c r="YE525" s="28"/>
      <c r="YF525" s="28"/>
      <c r="YG525" s="28"/>
      <c r="YH525" s="28"/>
      <c r="YI525" s="28"/>
      <c r="YJ525" s="28"/>
      <c r="YK525" s="28"/>
      <c r="YL525" s="28"/>
      <c r="YM525" s="28"/>
      <c r="YN525" s="28"/>
      <c r="YO525" s="28"/>
      <c r="YP525" s="28"/>
      <c r="YQ525" s="28"/>
      <c r="YR525" s="28"/>
      <c r="YS525" s="28"/>
      <c r="YT525" s="28"/>
      <c r="YU525" s="28"/>
      <c r="YV525" s="28"/>
      <c r="YW525" s="28"/>
      <c r="YX525" s="28"/>
      <c r="YY525" s="28"/>
      <c r="YZ525" s="28"/>
      <c r="ZA525" s="28"/>
      <c r="ZB525" s="28"/>
      <c r="ZC525" s="28"/>
      <c r="ZD525" s="28"/>
      <c r="ZE525" s="28"/>
      <c r="ZF525" s="28"/>
      <c r="ZG525" s="28"/>
      <c r="ZH525" s="28"/>
      <c r="ZI525" s="28"/>
      <c r="ZJ525" s="28"/>
      <c r="ZK525" s="28"/>
      <c r="ZL525" s="28"/>
      <c r="ZM525" s="28"/>
      <c r="ZN525" s="28"/>
      <c r="ZO525" s="28"/>
      <c r="ZP525" s="28"/>
      <c r="ZQ525" s="28"/>
      <c r="ZR525" s="28"/>
      <c r="ZS525" s="28"/>
      <c r="ZT525" s="28"/>
      <c r="ZU525" s="28"/>
      <c r="ZV525" s="28"/>
      <c r="ZW525" s="28"/>
      <c r="ZX525" s="28"/>
      <c r="ZY525" s="28"/>
      <c r="ZZ525" s="28"/>
      <c r="AAA525" s="28"/>
      <c r="AAB525" s="28"/>
      <c r="AAC525" s="28"/>
      <c r="AAD525" s="28"/>
      <c r="AAE525" s="28"/>
      <c r="AAF525" s="28"/>
      <c r="AAG525" s="28"/>
      <c r="AAH525" s="28"/>
      <c r="AAI525" s="28"/>
      <c r="AAJ525" s="28"/>
      <c r="AAK525" s="28"/>
      <c r="AAL525" s="28"/>
      <c r="AAM525" s="28"/>
      <c r="AAN525" s="28"/>
      <c r="AAO525" s="28"/>
      <c r="AAP525" s="28"/>
      <c r="AAQ525" s="28"/>
      <c r="AAR525" s="28"/>
      <c r="AAS525" s="28"/>
      <c r="AAT525" s="28"/>
      <c r="AAU525" s="28"/>
      <c r="AAV525" s="28"/>
      <c r="AAW525" s="28"/>
      <c r="AAX525" s="28"/>
      <c r="AAY525" s="28"/>
      <c r="AAZ525" s="28"/>
      <c r="ABA525" s="28"/>
      <c r="ABB525" s="28"/>
      <c r="ABC525" s="28"/>
      <c r="ABD525" s="28"/>
      <c r="ABE525" s="28"/>
      <c r="ABF525" s="28"/>
      <c r="ABG525" s="28"/>
      <c r="ABH525" s="28"/>
      <c r="ABI525" s="28"/>
      <c r="ABJ525" s="28"/>
      <c r="ABK525" s="28"/>
      <c r="ABL525" s="28"/>
      <c r="ABM525" s="28"/>
      <c r="ABN525" s="28"/>
      <c r="ABO525" s="28"/>
      <c r="ABP525" s="28"/>
      <c r="ABQ525" s="28"/>
      <c r="ABR525" s="28"/>
      <c r="ABS525" s="28"/>
      <c r="ABT525" s="28"/>
      <c r="ABU525" s="28"/>
      <c r="ABV525" s="28"/>
      <c r="ABW525" s="28"/>
      <c r="ABX525" s="28"/>
      <c r="ABY525" s="28"/>
      <c r="ABZ525" s="28"/>
      <c r="ACA525" s="28"/>
      <c r="ACB525" s="28"/>
      <c r="ACC525" s="28"/>
      <c r="ACD525" s="28"/>
      <c r="ACE525" s="28"/>
      <c r="ACF525" s="28"/>
      <c r="ACG525" s="28"/>
      <c r="ACH525" s="28"/>
      <c r="ACI525" s="28"/>
      <c r="ACJ525" s="28"/>
      <c r="ACK525" s="28"/>
      <c r="ACL525" s="28"/>
      <c r="ACM525" s="28"/>
      <c r="ACN525" s="28"/>
      <c r="ACO525" s="28"/>
      <c r="ACP525" s="28"/>
      <c r="ACQ525" s="28"/>
      <c r="ACR525" s="28"/>
      <c r="ACS525" s="28"/>
      <c r="ACT525" s="28"/>
      <c r="ACU525" s="28"/>
      <c r="ACV525" s="28"/>
      <c r="ACW525" s="28"/>
      <c r="ACX525" s="28"/>
      <c r="ACY525" s="28"/>
      <c r="ACZ525" s="28"/>
      <c r="ADA525" s="28"/>
      <c r="ADB525" s="28"/>
      <c r="ADC525" s="28"/>
      <c r="ADD525" s="28"/>
      <c r="ADE525" s="28"/>
      <c r="ADF525" s="28"/>
      <c r="ADG525" s="28"/>
      <c r="ADH525" s="28"/>
      <c r="ADI525" s="28"/>
      <c r="ADJ525" s="28"/>
      <c r="ADK525" s="28"/>
      <c r="ADL525" s="28"/>
      <c r="ADM525" s="28"/>
      <c r="ADN525" s="28"/>
      <c r="ADO525" s="28"/>
      <c r="ADP525" s="28"/>
      <c r="ADQ525" s="28"/>
      <c r="ADR525" s="28"/>
      <c r="ADS525" s="28"/>
      <c r="ADT525" s="28"/>
      <c r="ADU525" s="28"/>
      <c r="ADV525" s="28"/>
      <c r="ADW525" s="28"/>
      <c r="ADX525" s="28"/>
      <c r="ADY525" s="28"/>
      <c r="ADZ525" s="28"/>
      <c r="AEA525" s="28"/>
      <c r="AEB525" s="28"/>
      <c r="AEC525" s="28"/>
      <c r="AED525" s="28"/>
      <c r="AEE525" s="28"/>
      <c r="AEF525" s="28"/>
      <c r="AEG525" s="28"/>
      <c r="AEH525" s="28"/>
      <c r="AEI525" s="28"/>
      <c r="AEJ525" s="28"/>
      <c r="AEK525" s="28"/>
      <c r="AEL525" s="28"/>
      <c r="AEM525" s="28"/>
      <c r="AEN525" s="28"/>
      <c r="AEO525" s="28"/>
      <c r="AEP525" s="28"/>
      <c r="AEQ525" s="28"/>
      <c r="AER525" s="28"/>
      <c r="AES525" s="28"/>
      <c r="AET525" s="28"/>
      <c r="AEU525" s="28"/>
      <c r="AEV525" s="28"/>
      <c r="AEW525" s="28"/>
      <c r="AEX525" s="28"/>
      <c r="AEY525" s="28"/>
      <c r="AEZ525" s="28"/>
      <c r="AFA525" s="28"/>
      <c r="AFB525" s="28"/>
      <c r="AFC525" s="28"/>
      <c r="AFD525" s="28"/>
      <c r="AFE525" s="28"/>
      <c r="AFF525" s="28"/>
      <c r="AFG525" s="28"/>
      <c r="AFH525" s="28"/>
      <c r="AFI525" s="28"/>
      <c r="AFJ525" s="28"/>
      <c r="AFK525" s="28"/>
      <c r="AFL525" s="28"/>
      <c r="AFM525" s="28"/>
      <c r="AFN525" s="28"/>
      <c r="AFO525" s="28"/>
      <c r="AFP525" s="28"/>
      <c r="AFQ525" s="28"/>
      <c r="AFR525" s="28"/>
    </row>
    <row r="526" spans="1:850" s="130" customFormat="1">
      <c r="A526" s="150"/>
      <c r="B526" s="202"/>
      <c r="C526" s="85"/>
      <c r="D526" s="203"/>
      <c r="E526" s="86"/>
      <c r="F526" s="152"/>
      <c r="G526" s="153"/>
      <c r="H526" s="200">
        <f t="shared" si="108"/>
        <v>0</v>
      </c>
      <c r="I526" s="155"/>
      <c r="J526" s="200">
        <f t="shared" si="109"/>
        <v>0</v>
      </c>
      <c r="K526" s="157">
        <f t="shared" si="110"/>
        <v>0</v>
      </c>
      <c r="L526" s="201">
        <f t="shared" si="111"/>
        <v>0</v>
      </c>
      <c r="M526" s="159"/>
      <c r="N526" s="155"/>
      <c r="O526" s="154">
        <f t="shared" si="112"/>
        <v>0</v>
      </c>
      <c r="P526" s="155"/>
      <c r="Q526" s="154">
        <f t="shared" si="113"/>
        <v>0</v>
      </c>
      <c r="R526" s="157">
        <f t="shared" si="114"/>
        <v>0</v>
      </c>
      <c r="S526" s="160">
        <f t="shared" si="115"/>
        <v>0</v>
      </c>
      <c r="T526" s="159"/>
      <c r="U526" s="155"/>
      <c r="V526" s="154">
        <f t="shared" si="117"/>
        <v>0</v>
      </c>
      <c r="W526" s="155"/>
      <c r="X526" s="154">
        <f t="shared" si="118"/>
        <v>0</v>
      </c>
      <c r="Y526" s="157">
        <f t="shared" si="116"/>
        <v>0</v>
      </c>
      <c r="Z526" s="161">
        <f t="shared" si="119"/>
        <v>0</v>
      </c>
      <c r="AA526" s="162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  <c r="QN526" s="28"/>
      <c r="QO526" s="28"/>
      <c r="QP526" s="28"/>
      <c r="QQ526" s="28"/>
      <c r="QR526" s="28"/>
      <c r="QS526" s="28"/>
      <c r="QT526" s="28"/>
      <c r="QU526" s="28"/>
      <c r="QV526" s="28"/>
      <c r="QW526" s="28"/>
      <c r="QX526" s="28"/>
      <c r="QY526" s="28"/>
      <c r="QZ526" s="28"/>
      <c r="RA526" s="28"/>
      <c r="RB526" s="28"/>
      <c r="RC526" s="28"/>
      <c r="RD526" s="28"/>
      <c r="RE526" s="28"/>
      <c r="RF526" s="28"/>
      <c r="RG526" s="28"/>
      <c r="RH526" s="28"/>
      <c r="RI526" s="28"/>
      <c r="RJ526" s="28"/>
      <c r="RK526" s="28"/>
      <c r="RL526" s="28"/>
      <c r="RM526" s="28"/>
      <c r="RN526" s="28"/>
      <c r="RO526" s="28"/>
      <c r="RP526" s="28"/>
      <c r="RQ526" s="28"/>
      <c r="RR526" s="28"/>
      <c r="RS526" s="28"/>
      <c r="RT526" s="28"/>
      <c r="RU526" s="28"/>
      <c r="RV526" s="28"/>
      <c r="RW526" s="28"/>
      <c r="RX526" s="28"/>
      <c r="RY526" s="28"/>
      <c r="RZ526" s="28"/>
      <c r="SA526" s="28"/>
      <c r="SB526" s="28"/>
      <c r="SC526" s="28"/>
      <c r="SD526" s="28"/>
      <c r="SE526" s="28"/>
      <c r="SF526" s="28"/>
      <c r="SG526" s="28"/>
      <c r="SH526" s="28"/>
      <c r="SI526" s="28"/>
      <c r="SJ526" s="28"/>
      <c r="SK526" s="28"/>
      <c r="SL526" s="28"/>
      <c r="SM526" s="28"/>
      <c r="SN526" s="28"/>
      <c r="SO526" s="28"/>
      <c r="SP526" s="28"/>
      <c r="SQ526" s="28"/>
      <c r="SR526" s="28"/>
      <c r="SS526" s="28"/>
      <c r="ST526" s="28"/>
      <c r="SU526" s="28"/>
      <c r="SV526" s="28"/>
      <c r="SW526" s="28"/>
      <c r="SX526" s="28"/>
      <c r="SY526" s="28"/>
      <c r="SZ526" s="28"/>
      <c r="TA526" s="28"/>
      <c r="TB526" s="28"/>
      <c r="TC526" s="28"/>
      <c r="TD526" s="28"/>
      <c r="TE526" s="28"/>
      <c r="TF526" s="28"/>
      <c r="TG526" s="28"/>
      <c r="TH526" s="28"/>
      <c r="TI526" s="28"/>
      <c r="TJ526" s="28"/>
      <c r="TK526" s="28"/>
      <c r="TL526" s="28"/>
      <c r="TM526" s="28"/>
      <c r="TN526" s="28"/>
      <c r="TO526" s="28"/>
      <c r="TP526" s="28"/>
      <c r="TQ526" s="28"/>
      <c r="TR526" s="28"/>
      <c r="TS526" s="28"/>
      <c r="TT526" s="28"/>
      <c r="TU526" s="28"/>
      <c r="TV526" s="28"/>
      <c r="TW526" s="28"/>
      <c r="TX526" s="28"/>
      <c r="TY526" s="28"/>
      <c r="TZ526" s="28"/>
      <c r="UA526" s="28"/>
      <c r="UB526" s="28"/>
      <c r="UC526" s="28"/>
      <c r="UD526" s="28"/>
      <c r="UE526" s="28"/>
      <c r="UF526" s="28"/>
      <c r="UG526" s="28"/>
      <c r="UH526" s="28"/>
      <c r="UI526" s="28"/>
      <c r="UJ526" s="28"/>
      <c r="UK526" s="28"/>
      <c r="UL526" s="28"/>
      <c r="UM526" s="28"/>
      <c r="UN526" s="28"/>
      <c r="UO526" s="28"/>
      <c r="UP526" s="28"/>
      <c r="UQ526" s="28"/>
      <c r="UR526" s="28"/>
      <c r="US526" s="28"/>
      <c r="UT526" s="28"/>
      <c r="UU526" s="28"/>
      <c r="UV526" s="28"/>
      <c r="UW526" s="28"/>
      <c r="UX526" s="28"/>
      <c r="UY526" s="28"/>
      <c r="UZ526" s="28"/>
      <c r="VA526" s="28"/>
      <c r="VB526" s="28"/>
      <c r="VC526" s="28"/>
      <c r="VD526" s="28"/>
      <c r="VE526" s="28"/>
      <c r="VF526" s="28"/>
      <c r="VG526" s="28"/>
      <c r="VH526" s="28"/>
      <c r="VI526" s="28"/>
      <c r="VJ526" s="28"/>
      <c r="VK526" s="28"/>
      <c r="VL526" s="28"/>
      <c r="VM526" s="28"/>
      <c r="VN526" s="28"/>
      <c r="VO526" s="28"/>
      <c r="VP526" s="28"/>
      <c r="VQ526" s="28"/>
      <c r="VR526" s="28"/>
      <c r="VS526" s="28"/>
      <c r="VT526" s="28"/>
      <c r="VU526" s="28"/>
      <c r="VV526" s="28"/>
      <c r="VW526" s="28"/>
      <c r="VX526" s="28"/>
      <c r="VY526" s="28"/>
      <c r="VZ526" s="28"/>
      <c r="WA526" s="28"/>
      <c r="WB526" s="28"/>
      <c r="WC526" s="28"/>
      <c r="WD526" s="28"/>
      <c r="WE526" s="28"/>
      <c r="WF526" s="28"/>
      <c r="WG526" s="28"/>
      <c r="WH526" s="28"/>
      <c r="WI526" s="28"/>
      <c r="WJ526" s="28"/>
      <c r="WK526" s="28"/>
      <c r="WL526" s="28"/>
      <c r="WM526" s="28"/>
      <c r="WN526" s="28"/>
      <c r="WO526" s="28"/>
      <c r="WP526" s="28"/>
      <c r="WQ526" s="28"/>
      <c r="WR526" s="28"/>
      <c r="WS526" s="28"/>
      <c r="WT526" s="28"/>
      <c r="WU526" s="28"/>
      <c r="WV526" s="28"/>
      <c r="WW526" s="28"/>
      <c r="WX526" s="28"/>
      <c r="WY526" s="28"/>
      <c r="WZ526" s="28"/>
      <c r="XA526" s="28"/>
      <c r="XB526" s="28"/>
      <c r="XC526" s="28"/>
      <c r="XD526" s="28"/>
      <c r="XE526" s="28"/>
      <c r="XF526" s="28"/>
      <c r="XG526" s="28"/>
      <c r="XH526" s="28"/>
      <c r="XI526" s="28"/>
      <c r="XJ526" s="28"/>
      <c r="XK526" s="28"/>
      <c r="XL526" s="28"/>
      <c r="XM526" s="28"/>
      <c r="XN526" s="28"/>
      <c r="XO526" s="28"/>
      <c r="XP526" s="28"/>
      <c r="XQ526" s="28"/>
      <c r="XR526" s="28"/>
      <c r="XS526" s="28"/>
      <c r="XT526" s="28"/>
      <c r="XU526" s="28"/>
      <c r="XV526" s="28"/>
      <c r="XW526" s="28"/>
      <c r="XX526" s="28"/>
      <c r="XY526" s="28"/>
      <c r="XZ526" s="28"/>
      <c r="YA526" s="28"/>
      <c r="YB526" s="28"/>
      <c r="YC526" s="28"/>
      <c r="YD526" s="28"/>
      <c r="YE526" s="28"/>
      <c r="YF526" s="28"/>
      <c r="YG526" s="28"/>
      <c r="YH526" s="28"/>
      <c r="YI526" s="28"/>
      <c r="YJ526" s="28"/>
      <c r="YK526" s="28"/>
      <c r="YL526" s="28"/>
      <c r="YM526" s="28"/>
      <c r="YN526" s="28"/>
      <c r="YO526" s="28"/>
      <c r="YP526" s="28"/>
      <c r="YQ526" s="28"/>
      <c r="YR526" s="28"/>
      <c r="YS526" s="28"/>
      <c r="YT526" s="28"/>
      <c r="YU526" s="28"/>
      <c r="YV526" s="28"/>
      <c r="YW526" s="28"/>
      <c r="YX526" s="28"/>
      <c r="YY526" s="28"/>
      <c r="YZ526" s="28"/>
      <c r="ZA526" s="28"/>
      <c r="ZB526" s="28"/>
      <c r="ZC526" s="28"/>
      <c r="ZD526" s="28"/>
      <c r="ZE526" s="28"/>
      <c r="ZF526" s="28"/>
      <c r="ZG526" s="28"/>
      <c r="ZH526" s="28"/>
      <c r="ZI526" s="28"/>
      <c r="ZJ526" s="28"/>
      <c r="ZK526" s="28"/>
      <c r="ZL526" s="28"/>
      <c r="ZM526" s="28"/>
      <c r="ZN526" s="28"/>
      <c r="ZO526" s="28"/>
      <c r="ZP526" s="28"/>
      <c r="ZQ526" s="28"/>
      <c r="ZR526" s="28"/>
      <c r="ZS526" s="28"/>
      <c r="ZT526" s="28"/>
      <c r="ZU526" s="28"/>
      <c r="ZV526" s="28"/>
      <c r="ZW526" s="28"/>
      <c r="ZX526" s="28"/>
      <c r="ZY526" s="28"/>
      <c r="ZZ526" s="28"/>
      <c r="AAA526" s="28"/>
      <c r="AAB526" s="28"/>
      <c r="AAC526" s="28"/>
      <c r="AAD526" s="28"/>
      <c r="AAE526" s="28"/>
      <c r="AAF526" s="28"/>
      <c r="AAG526" s="28"/>
      <c r="AAH526" s="28"/>
      <c r="AAI526" s="28"/>
      <c r="AAJ526" s="28"/>
      <c r="AAK526" s="28"/>
      <c r="AAL526" s="28"/>
      <c r="AAM526" s="28"/>
      <c r="AAN526" s="28"/>
      <c r="AAO526" s="28"/>
      <c r="AAP526" s="28"/>
      <c r="AAQ526" s="28"/>
      <c r="AAR526" s="28"/>
      <c r="AAS526" s="28"/>
      <c r="AAT526" s="28"/>
      <c r="AAU526" s="28"/>
      <c r="AAV526" s="28"/>
      <c r="AAW526" s="28"/>
      <c r="AAX526" s="28"/>
      <c r="AAY526" s="28"/>
      <c r="AAZ526" s="28"/>
      <c r="ABA526" s="28"/>
      <c r="ABB526" s="28"/>
      <c r="ABC526" s="28"/>
      <c r="ABD526" s="28"/>
      <c r="ABE526" s="28"/>
      <c r="ABF526" s="28"/>
      <c r="ABG526" s="28"/>
      <c r="ABH526" s="28"/>
      <c r="ABI526" s="28"/>
      <c r="ABJ526" s="28"/>
      <c r="ABK526" s="28"/>
      <c r="ABL526" s="28"/>
      <c r="ABM526" s="28"/>
      <c r="ABN526" s="28"/>
      <c r="ABO526" s="28"/>
      <c r="ABP526" s="28"/>
      <c r="ABQ526" s="28"/>
      <c r="ABR526" s="28"/>
      <c r="ABS526" s="28"/>
      <c r="ABT526" s="28"/>
      <c r="ABU526" s="28"/>
      <c r="ABV526" s="28"/>
      <c r="ABW526" s="28"/>
      <c r="ABX526" s="28"/>
      <c r="ABY526" s="28"/>
      <c r="ABZ526" s="28"/>
      <c r="ACA526" s="28"/>
      <c r="ACB526" s="28"/>
      <c r="ACC526" s="28"/>
      <c r="ACD526" s="28"/>
      <c r="ACE526" s="28"/>
      <c r="ACF526" s="28"/>
      <c r="ACG526" s="28"/>
      <c r="ACH526" s="28"/>
      <c r="ACI526" s="28"/>
      <c r="ACJ526" s="28"/>
      <c r="ACK526" s="28"/>
      <c r="ACL526" s="28"/>
      <c r="ACM526" s="28"/>
      <c r="ACN526" s="28"/>
      <c r="ACO526" s="28"/>
      <c r="ACP526" s="28"/>
      <c r="ACQ526" s="28"/>
      <c r="ACR526" s="28"/>
      <c r="ACS526" s="28"/>
      <c r="ACT526" s="28"/>
      <c r="ACU526" s="28"/>
      <c r="ACV526" s="28"/>
      <c r="ACW526" s="28"/>
      <c r="ACX526" s="28"/>
      <c r="ACY526" s="28"/>
      <c r="ACZ526" s="28"/>
      <c r="ADA526" s="28"/>
      <c r="ADB526" s="28"/>
      <c r="ADC526" s="28"/>
      <c r="ADD526" s="28"/>
      <c r="ADE526" s="28"/>
      <c r="ADF526" s="28"/>
      <c r="ADG526" s="28"/>
      <c r="ADH526" s="28"/>
      <c r="ADI526" s="28"/>
      <c r="ADJ526" s="28"/>
      <c r="ADK526" s="28"/>
      <c r="ADL526" s="28"/>
      <c r="ADM526" s="28"/>
      <c r="ADN526" s="28"/>
      <c r="ADO526" s="28"/>
      <c r="ADP526" s="28"/>
      <c r="ADQ526" s="28"/>
      <c r="ADR526" s="28"/>
      <c r="ADS526" s="28"/>
      <c r="ADT526" s="28"/>
      <c r="ADU526" s="28"/>
      <c r="ADV526" s="28"/>
      <c r="ADW526" s="28"/>
      <c r="ADX526" s="28"/>
      <c r="ADY526" s="28"/>
      <c r="ADZ526" s="28"/>
      <c r="AEA526" s="28"/>
      <c r="AEB526" s="28"/>
      <c r="AEC526" s="28"/>
      <c r="AED526" s="28"/>
      <c r="AEE526" s="28"/>
      <c r="AEF526" s="28"/>
      <c r="AEG526" s="28"/>
      <c r="AEH526" s="28"/>
      <c r="AEI526" s="28"/>
      <c r="AEJ526" s="28"/>
      <c r="AEK526" s="28"/>
      <c r="AEL526" s="28"/>
      <c r="AEM526" s="28"/>
      <c r="AEN526" s="28"/>
      <c r="AEO526" s="28"/>
      <c r="AEP526" s="28"/>
      <c r="AEQ526" s="28"/>
      <c r="AER526" s="28"/>
      <c r="AES526" s="28"/>
      <c r="AET526" s="28"/>
      <c r="AEU526" s="28"/>
      <c r="AEV526" s="28"/>
      <c r="AEW526" s="28"/>
      <c r="AEX526" s="28"/>
      <c r="AEY526" s="28"/>
      <c r="AEZ526" s="28"/>
      <c r="AFA526" s="28"/>
      <c r="AFB526" s="28"/>
      <c r="AFC526" s="28"/>
      <c r="AFD526" s="28"/>
      <c r="AFE526" s="28"/>
      <c r="AFF526" s="28"/>
      <c r="AFG526" s="28"/>
      <c r="AFH526" s="28"/>
      <c r="AFI526" s="28"/>
      <c r="AFJ526" s="28"/>
      <c r="AFK526" s="28"/>
      <c r="AFL526" s="28"/>
      <c r="AFM526" s="28"/>
      <c r="AFN526" s="28"/>
      <c r="AFO526" s="28"/>
      <c r="AFP526" s="28"/>
      <c r="AFQ526" s="28"/>
      <c r="AFR526" s="28"/>
    </row>
    <row r="527" spans="1:850" s="130" customFormat="1">
      <c r="A527" s="150"/>
      <c r="B527" s="202"/>
      <c r="C527" s="85"/>
      <c r="D527" s="203"/>
      <c r="E527" s="86"/>
      <c r="F527" s="152"/>
      <c r="G527" s="153"/>
      <c r="H527" s="200">
        <f t="shared" si="108"/>
        <v>0</v>
      </c>
      <c r="I527" s="155"/>
      <c r="J527" s="200">
        <f t="shared" si="109"/>
        <v>0</v>
      </c>
      <c r="K527" s="157">
        <f t="shared" si="110"/>
        <v>0</v>
      </c>
      <c r="L527" s="201">
        <f t="shared" si="111"/>
        <v>0</v>
      </c>
      <c r="M527" s="159"/>
      <c r="N527" s="155"/>
      <c r="O527" s="154">
        <f t="shared" si="112"/>
        <v>0</v>
      </c>
      <c r="P527" s="155"/>
      <c r="Q527" s="154">
        <f t="shared" si="113"/>
        <v>0</v>
      </c>
      <c r="R527" s="157">
        <f t="shared" si="114"/>
        <v>0</v>
      </c>
      <c r="S527" s="160">
        <f t="shared" si="115"/>
        <v>0</v>
      </c>
      <c r="T527" s="159"/>
      <c r="U527" s="155"/>
      <c r="V527" s="154">
        <f t="shared" si="117"/>
        <v>0</v>
      </c>
      <c r="W527" s="155"/>
      <c r="X527" s="154">
        <f t="shared" si="118"/>
        <v>0</v>
      </c>
      <c r="Y527" s="157">
        <f t="shared" si="116"/>
        <v>0</v>
      </c>
      <c r="Z527" s="161">
        <f t="shared" si="119"/>
        <v>0</v>
      </c>
      <c r="AA527" s="162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  <c r="QN527" s="28"/>
      <c r="QO527" s="28"/>
      <c r="QP527" s="28"/>
      <c r="QQ527" s="28"/>
      <c r="QR527" s="28"/>
      <c r="QS527" s="28"/>
      <c r="QT527" s="28"/>
      <c r="QU527" s="28"/>
      <c r="QV527" s="28"/>
      <c r="QW527" s="28"/>
      <c r="QX527" s="28"/>
      <c r="QY527" s="28"/>
      <c r="QZ527" s="28"/>
      <c r="RA527" s="28"/>
      <c r="RB527" s="28"/>
      <c r="RC527" s="28"/>
      <c r="RD527" s="28"/>
      <c r="RE527" s="28"/>
      <c r="RF527" s="28"/>
      <c r="RG527" s="28"/>
      <c r="RH527" s="28"/>
      <c r="RI527" s="28"/>
      <c r="RJ527" s="28"/>
      <c r="RK527" s="28"/>
      <c r="RL527" s="28"/>
      <c r="RM527" s="28"/>
      <c r="RN527" s="28"/>
      <c r="RO527" s="28"/>
      <c r="RP527" s="28"/>
      <c r="RQ527" s="28"/>
      <c r="RR527" s="28"/>
      <c r="RS527" s="28"/>
      <c r="RT527" s="28"/>
      <c r="RU527" s="28"/>
      <c r="RV527" s="28"/>
      <c r="RW527" s="28"/>
      <c r="RX527" s="28"/>
      <c r="RY527" s="28"/>
      <c r="RZ527" s="28"/>
      <c r="SA527" s="28"/>
      <c r="SB527" s="28"/>
      <c r="SC527" s="28"/>
      <c r="SD527" s="28"/>
      <c r="SE527" s="28"/>
      <c r="SF527" s="28"/>
      <c r="SG527" s="28"/>
      <c r="SH527" s="28"/>
      <c r="SI527" s="28"/>
      <c r="SJ527" s="28"/>
      <c r="SK527" s="28"/>
      <c r="SL527" s="28"/>
      <c r="SM527" s="28"/>
      <c r="SN527" s="28"/>
      <c r="SO527" s="28"/>
      <c r="SP527" s="28"/>
      <c r="SQ527" s="28"/>
      <c r="SR527" s="28"/>
      <c r="SS527" s="28"/>
      <c r="ST527" s="28"/>
      <c r="SU527" s="28"/>
      <c r="SV527" s="28"/>
      <c r="SW527" s="28"/>
      <c r="SX527" s="28"/>
      <c r="SY527" s="28"/>
      <c r="SZ527" s="28"/>
      <c r="TA527" s="28"/>
      <c r="TB527" s="28"/>
      <c r="TC527" s="28"/>
      <c r="TD527" s="28"/>
      <c r="TE527" s="28"/>
      <c r="TF527" s="28"/>
      <c r="TG527" s="28"/>
      <c r="TH527" s="28"/>
      <c r="TI527" s="28"/>
      <c r="TJ527" s="28"/>
      <c r="TK527" s="28"/>
      <c r="TL527" s="28"/>
      <c r="TM527" s="28"/>
      <c r="TN527" s="28"/>
      <c r="TO527" s="28"/>
      <c r="TP527" s="28"/>
      <c r="TQ527" s="28"/>
      <c r="TR527" s="28"/>
      <c r="TS527" s="28"/>
      <c r="TT527" s="28"/>
      <c r="TU527" s="28"/>
      <c r="TV527" s="28"/>
      <c r="TW527" s="28"/>
      <c r="TX527" s="28"/>
      <c r="TY527" s="28"/>
      <c r="TZ527" s="28"/>
      <c r="UA527" s="28"/>
      <c r="UB527" s="28"/>
      <c r="UC527" s="28"/>
      <c r="UD527" s="28"/>
      <c r="UE527" s="28"/>
      <c r="UF527" s="28"/>
      <c r="UG527" s="28"/>
      <c r="UH527" s="28"/>
      <c r="UI527" s="28"/>
      <c r="UJ527" s="28"/>
      <c r="UK527" s="28"/>
      <c r="UL527" s="28"/>
      <c r="UM527" s="28"/>
      <c r="UN527" s="28"/>
      <c r="UO527" s="28"/>
      <c r="UP527" s="28"/>
      <c r="UQ527" s="28"/>
      <c r="UR527" s="28"/>
      <c r="US527" s="28"/>
      <c r="UT527" s="28"/>
      <c r="UU527" s="28"/>
      <c r="UV527" s="28"/>
      <c r="UW527" s="28"/>
      <c r="UX527" s="28"/>
      <c r="UY527" s="28"/>
      <c r="UZ527" s="28"/>
      <c r="VA527" s="28"/>
      <c r="VB527" s="28"/>
      <c r="VC527" s="28"/>
      <c r="VD527" s="28"/>
      <c r="VE527" s="28"/>
      <c r="VF527" s="28"/>
      <c r="VG527" s="28"/>
      <c r="VH527" s="28"/>
      <c r="VI527" s="28"/>
      <c r="VJ527" s="28"/>
      <c r="VK527" s="28"/>
      <c r="VL527" s="28"/>
      <c r="VM527" s="28"/>
      <c r="VN527" s="28"/>
      <c r="VO527" s="28"/>
      <c r="VP527" s="28"/>
      <c r="VQ527" s="28"/>
      <c r="VR527" s="28"/>
      <c r="VS527" s="28"/>
      <c r="VT527" s="28"/>
      <c r="VU527" s="28"/>
      <c r="VV527" s="28"/>
      <c r="VW527" s="28"/>
      <c r="VX527" s="28"/>
      <c r="VY527" s="28"/>
      <c r="VZ527" s="28"/>
      <c r="WA527" s="28"/>
      <c r="WB527" s="28"/>
      <c r="WC527" s="28"/>
      <c r="WD527" s="28"/>
      <c r="WE527" s="28"/>
      <c r="WF527" s="28"/>
      <c r="WG527" s="28"/>
      <c r="WH527" s="28"/>
      <c r="WI527" s="28"/>
      <c r="WJ527" s="28"/>
      <c r="WK527" s="28"/>
      <c r="WL527" s="28"/>
      <c r="WM527" s="28"/>
      <c r="WN527" s="28"/>
      <c r="WO527" s="28"/>
      <c r="WP527" s="28"/>
      <c r="WQ527" s="28"/>
      <c r="WR527" s="28"/>
      <c r="WS527" s="28"/>
      <c r="WT527" s="28"/>
      <c r="WU527" s="28"/>
      <c r="WV527" s="28"/>
      <c r="WW527" s="28"/>
      <c r="WX527" s="28"/>
      <c r="WY527" s="28"/>
      <c r="WZ527" s="28"/>
      <c r="XA527" s="28"/>
      <c r="XB527" s="28"/>
      <c r="XC527" s="28"/>
      <c r="XD527" s="28"/>
      <c r="XE527" s="28"/>
      <c r="XF527" s="28"/>
      <c r="XG527" s="28"/>
      <c r="XH527" s="28"/>
      <c r="XI527" s="28"/>
      <c r="XJ527" s="28"/>
      <c r="XK527" s="28"/>
      <c r="XL527" s="28"/>
      <c r="XM527" s="28"/>
      <c r="XN527" s="28"/>
      <c r="XO527" s="28"/>
      <c r="XP527" s="28"/>
      <c r="XQ527" s="28"/>
      <c r="XR527" s="28"/>
      <c r="XS527" s="28"/>
      <c r="XT527" s="28"/>
      <c r="XU527" s="28"/>
      <c r="XV527" s="28"/>
      <c r="XW527" s="28"/>
      <c r="XX527" s="28"/>
      <c r="XY527" s="28"/>
      <c r="XZ527" s="28"/>
      <c r="YA527" s="28"/>
      <c r="YB527" s="28"/>
      <c r="YC527" s="28"/>
      <c r="YD527" s="28"/>
      <c r="YE527" s="28"/>
      <c r="YF527" s="28"/>
      <c r="YG527" s="28"/>
      <c r="YH527" s="28"/>
      <c r="YI527" s="28"/>
      <c r="YJ527" s="28"/>
      <c r="YK527" s="28"/>
      <c r="YL527" s="28"/>
      <c r="YM527" s="28"/>
      <c r="YN527" s="28"/>
      <c r="YO527" s="28"/>
      <c r="YP527" s="28"/>
      <c r="YQ527" s="28"/>
      <c r="YR527" s="28"/>
      <c r="YS527" s="28"/>
      <c r="YT527" s="28"/>
      <c r="YU527" s="28"/>
      <c r="YV527" s="28"/>
      <c r="YW527" s="28"/>
      <c r="YX527" s="28"/>
      <c r="YY527" s="28"/>
      <c r="YZ527" s="28"/>
      <c r="ZA527" s="28"/>
      <c r="ZB527" s="28"/>
      <c r="ZC527" s="28"/>
      <c r="ZD527" s="28"/>
      <c r="ZE527" s="28"/>
      <c r="ZF527" s="28"/>
      <c r="ZG527" s="28"/>
      <c r="ZH527" s="28"/>
      <c r="ZI527" s="28"/>
      <c r="ZJ527" s="28"/>
      <c r="ZK527" s="28"/>
      <c r="ZL527" s="28"/>
      <c r="ZM527" s="28"/>
      <c r="ZN527" s="28"/>
      <c r="ZO527" s="28"/>
      <c r="ZP527" s="28"/>
      <c r="ZQ527" s="28"/>
      <c r="ZR527" s="28"/>
      <c r="ZS527" s="28"/>
      <c r="ZT527" s="28"/>
      <c r="ZU527" s="28"/>
      <c r="ZV527" s="28"/>
      <c r="ZW527" s="28"/>
      <c r="ZX527" s="28"/>
      <c r="ZY527" s="28"/>
      <c r="ZZ527" s="28"/>
      <c r="AAA527" s="28"/>
      <c r="AAB527" s="28"/>
      <c r="AAC527" s="28"/>
      <c r="AAD527" s="28"/>
      <c r="AAE527" s="28"/>
      <c r="AAF527" s="28"/>
      <c r="AAG527" s="28"/>
      <c r="AAH527" s="28"/>
      <c r="AAI527" s="28"/>
      <c r="AAJ527" s="28"/>
      <c r="AAK527" s="28"/>
      <c r="AAL527" s="28"/>
      <c r="AAM527" s="28"/>
      <c r="AAN527" s="28"/>
      <c r="AAO527" s="28"/>
      <c r="AAP527" s="28"/>
      <c r="AAQ527" s="28"/>
      <c r="AAR527" s="28"/>
      <c r="AAS527" s="28"/>
      <c r="AAT527" s="28"/>
      <c r="AAU527" s="28"/>
      <c r="AAV527" s="28"/>
      <c r="AAW527" s="28"/>
      <c r="AAX527" s="28"/>
      <c r="AAY527" s="28"/>
      <c r="AAZ527" s="28"/>
      <c r="ABA527" s="28"/>
      <c r="ABB527" s="28"/>
      <c r="ABC527" s="28"/>
      <c r="ABD527" s="28"/>
      <c r="ABE527" s="28"/>
      <c r="ABF527" s="28"/>
      <c r="ABG527" s="28"/>
      <c r="ABH527" s="28"/>
      <c r="ABI527" s="28"/>
      <c r="ABJ527" s="28"/>
      <c r="ABK527" s="28"/>
      <c r="ABL527" s="28"/>
      <c r="ABM527" s="28"/>
      <c r="ABN527" s="28"/>
      <c r="ABO527" s="28"/>
      <c r="ABP527" s="28"/>
      <c r="ABQ527" s="28"/>
      <c r="ABR527" s="28"/>
      <c r="ABS527" s="28"/>
      <c r="ABT527" s="28"/>
      <c r="ABU527" s="28"/>
      <c r="ABV527" s="28"/>
      <c r="ABW527" s="28"/>
      <c r="ABX527" s="28"/>
      <c r="ABY527" s="28"/>
      <c r="ABZ527" s="28"/>
      <c r="ACA527" s="28"/>
      <c r="ACB527" s="28"/>
      <c r="ACC527" s="28"/>
      <c r="ACD527" s="28"/>
      <c r="ACE527" s="28"/>
      <c r="ACF527" s="28"/>
      <c r="ACG527" s="28"/>
      <c r="ACH527" s="28"/>
      <c r="ACI527" s="28"/>
      <c r="ACJ527" s="28"/>
      <c r="ACK527" s="28"/>
      <c r="ACL527" s="28"/>
      <c r="ACM527" s="28"/>
      <c r="ACN527" s="28"/>
      <c r="ACO527" s="28"/>
      <c r="ACP527" s="28"/>
      <c r="ACQ527" s="28"/>
      <c r="ACR527" s="28"/>
      <c r="ACS527" s="28"/>
      <c r="ACT527" s="28"/>
      <c r="ACU527" s="28"/>
      <c r="ACV527" s="28"/>
      <c r="ACW527" s="28"/>
      <c r="ACX527" s="28"/>
      <c r="ACY527" s="28"/>
      <c r="ACZ527" s="28"/>
      <c r="ADA527" s="28"/>
      <c r="ADB527" s="28"/>
      <c r="ADC527" s="28"/>
      <c r="ADD527" s="28"/>
      <c r="ADE527" s="28"/>
      <c r="ADF527" s="28"/>
      <c r="ADG527" s="28"/>
      <c r="ADH527" s="28"/>
      <c r="ADI527" s="28"/>
      <c r="ADJ527" s="28"/>
      <c r="ADK527" s="28"/>
      <c r="ADL527" s="28"/>
      <c r="ADM527" s="28"/>
      <c r="ADN527" s="28"/>
      <c r="ADO527" s="28"/>
      <c r="ADP527" s="28"/>
      <c r="ADQ527" s="28"/>
      <c r="ADR527" s="28"/>
      <c r="ADS527" s="28"/>
      <c r="ADT527" s="28"/>
      <c r="ADU527" s="28"/>
      <c r="ADV527" s="28"/>
      <c r="ADW527" s="28"/>
      <c r="ADX527" s="28"/>
      <c r="ADY527" s="28"/>
      <c r="ADZ527" s="28"/>
      <c r="AEA527" s="28"/>
      <c r="AEB527" s="28"/>
      <c r="AEC527" s="28"/>
      <c r="AED527" s="28"/>
      <c r="AEE527" s="28"/>
      <c r="AEF527" s="28"/>
      <c r="AEG527" s="28"/>
      <c r="AEH527" s="28"/>
      <c r="AEI527" s="28"/>
      <c r="AEJ527" s="28"/>
      <c r="AEK527" s="28"/>
      <c r="AEL527" s="28"/>
      <c r="AEM527" s="28"/>
      <c r="AEN527" s="28"/>
      <c r="AEO527" s="28"/>
      <c r="AEP527" s="28"/>
      <c r="AEQ527" s="28"/>
      <c r="AER527" s="28"/>
      <c r="AES527" s="28"/>
      <c r="AET527" s="28"/>
      <c r="AEU527" s="28"/>
      <c r="AEV527" s="28"/>
      <c r="AEW527" s="28"/>
      <c r="AEX527" s="28"/>
      <c r="AEY527" s="28"/>
      <c r="AEZ527" s="28"/>
      <c r="AFA527" s="28"/>
      <c r="AFB527" s="28"/>
      <c r="AFC527" s="28"/>
      <c r="AFD527" s="28"/>
      <c r="AFE527" s="28"/>
      <c r="AFF527" s="28"/>
      <c r="AFG527" s="28"/>
      <c r="AFH527" s="28"/>
      <c r="AFI527" s="28"/>
      <c r="AFJ527" s="28"/>
      <c r="AFK527" s="28"/>
      <c r="AFL527" s="28"/>
      <c r="AFM527" s="28"/>
      <c r="AFN527" s="28"/>
      <c r="AFO527" s="28"/>
      <c r="AFP527" s="28"/>
      <c r="AFQ527" s="28"/>
      <c r="AFR527" s="28"/>
    </row>
    <row r="528" spans="1:850" s="130" customFormat="1">
      <c r="A528" s="150"/>
      <c r="B528" s="202"/>
      <c r="C528" s="85"/>
      <c r="D528" s="203"/>
      <c r="E528" s="86"/>
      <c r="F528" s="152"/>
      <c r="G528" s="153"/>
      <c r="H528" s="200">
        <f t="shared" si="108"/>
        <v>0</v>
      </c>
      <c r="I528" s="155"/>
      <c r="J528" s="200">
        <f t="shared" si="109"/>
        <v>0</v>
      </c>
      <c r="K528" s="157">
        <f t="shared" si="110"/>
        <v>0</v>
      </c>
      <c r="L528" s="201">
        <f t="shared" si="111"/>
        <v>0</v>
      </c>
      <c r="M528" s="159"/>
      <c r="N528" s="155"/>
      <c r="O528" s="154">
        <f t="shared" si="112"/>
        <v>0</v>
      </c>
      <c r="P528" s="155"/>
      <c r="Q528" s="154">
        <f t="shared" si="113"/>
        <v>0</v>
      </c>
      <c r="R528" s="157">
        <f t="shared" si="114"/>
        <v>0</v>
      </c>
      <c r="S528" s="160">
        <f t="shared" si="115"/>
        <v>0</v>
      </c>
      <c r="T528" s="159"/>
      <c r="U528" s="155"/>
      <c r="V528" s="154">
        <f t="shared" si="117"/>
        <v>0</v>
      </c>
      <c r="W528" s="155"/>
      <c r="X528" s="154">
        <f t="shared" si="118"/>
        <v>0</v>
      </c>
      <c r="Y528" s="157">
        <f t="shared" si="116"/>
        <v>0</v>
      </c>
      <c r="Z528" s="161">
        <f t="shared" si="119"/>
        <v>0</v>
      </c>
      <c r="AA528" s="162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  <c r="QN528" s="28"/>
      <c r="QO528" s="28"/>
      <c r="QP528" s="28"/>
      <c r="QQ528" s="28"/>
      <c r="QR528" s="28"/>
      <c r="QS528" s="28"/>
      <c r="QT528" s="28"/>
      <c r="QU528" s="28"/>
      <c r="QV528" s="28"/>
      <c r="QW528" s="28"/>
      <c r="QX528" s="28"/>
      <c r="QY528" s="28"/>
      <c r="QZ528" s="28"/>
      <c r="RA528" s="28"/>
      <c r="RB528" s="28"/>
      <c r="RC528" s="28"/>
      <c r="RD528" s="28"/>
      <c r="RE528" s="28"/>
      <c r="RF528" s="28"/>
      <c r="RG528" s="28"/>
      <c r="RH528" s="28"/>
      <c r="RI528" s="28"/>
      <c r="RJ528" s="28"/>
      <c r="RK528" s="28"/>
      <c r="RL528" s="28"/>
      <c r="RM528" s="28"/>
      <c r="RN528" s="28"/>
      <c r="RO528" s="28"/>
      <c r="RP528" s="28"/>
      <c r="RQ528" s="28"/>
      <c r="RR528" s="28"/>
      <c r="RS528" s="28"/>
      <c r="RT528" s="28"/>
      <c r="RU528" s="28"/>
      <c r="RV528" s="28"/>
      <c r="RW528" s="28"/>
      <c r="RX528" s="28"/>
      <c r="RY528" s="28"/>
      <c r="RZ528" s="28"/>
      <c r="SA528" s="28"/>
      <c r="SB528" s="28"/>
      <c r="SC528" s="28"/>
      <c r="SD528" s="28"/>
      <c r="SE528" s="28"/>
      <c r="SF528" s="28"/>
      <c r="SG528" s="28"/>
      <c r="SH528" s="28"/>
      <c r="SI528" s="28"/>
      <c r="SJ528" s="28"/>
      <c r="SK528" s="28"/>
      <c r="SL528" s="28"/>
      <c r="SM528" s="28"/>
      <c r="SN528" s="28"/>
      <c r="SO528" s="28"/>
      <c r="SP528" s="28"/>
      <c r="SQ528" s="28"/>
      <c r="SR528" s="28"/>
      <c r="SS528" s="28"/>
      <c r="ST528" s="28"/>
      <c r="SU528" s="28"/>
      <c r="SV528" s="28"/>
      <c r="SW528" s="28"/>
      <c r="SX528" s="28"/>
      <c r="SY528" s="28"/>
      <c r="SZ528" s="28"/>
      <c r="TA528" s="28"/>
      <c r="TB528" s="28"/>
      <c r="TC528" s="28"/>
      <c r="TD528" s="28"/>
      <c r="TE528" s="28"/>
      <c r="TF528" s="28"/>
      <c r="TG528" s="28"/>
      <c r="TH528" s="28"/>
      <c r="TI528" s="28"/>
      <c r="TJ528" s="28"/>
      <c r="TK528" s="28"/>
      <c r="TL528" s="28"/>
      <c r="TM528" s="28"/>
      <c r="TN528" s="28"/>
      <c r="TO528" s="28"/>
      <c r="TP528" s="28"/>
      <c r="TQ528" s="28"/>
      <c r="TR528" s="28"/>
      <c r="TS528" s="28"/>
      <c r="TT528" s="28"/>
      <c r="TU528" s="28"/>
      <c r="TV528" s="28"/>
      <c r="TW528" s="28"/>
      <c r="TX528" s="28"/>
      <c r="TY528" s="28"/>
      <c r="TZ528" s="28"/>
      <c r="UA528" s="28"/>
      <c r="UB528" s="28"/>
      <c r="UC528" s="28"/>
      <c r="UD528" s="28"/>
      <c r="UE528" s="28"/>
      <c r="UF528" s="28"/>
      <c r="UG528" s="28"/>
      <c r="UH528" s="28"/>
      <c r="UI528" s="28"/>
      <c r="UJ528" s="28"/>
      <c r="UK528" s="28"/>
      <c r="UL528" s="28"/>
      <c r="UM528" s="28"/>
      <c r="UN528" s="28"/>
      <c r="UO528" s="28"/>
      <c r="UP528" s="28"/>
      <c r="UQ528" s="28"/>
      <c r="UR528" s="28"/>
      <c r="US528" s="28"/>
      <c r="UT528" s="28"/>
      <c r="UU528" s="28"/>
      <c r="UV528" s="28"/>
      <c r="UW528" s="28"/>
      <c r="UX528" s="28"/>
      <c r="UY528" s="28"/>
      <c r="UZ528" s="28"/>
      <c r="VA528" s="28"/>
      <c r="VB528" s="28"/>
      <c r="VC528" s="28"/>
      <c r="VD528" s="28"/>
      <c r="VE528" s="28"/>
      <c r="VF528" s="28"/>
      <c r="VG528" s="28"/>
      <c r="VH528" s="28"/>
      <c r="VI528" s="28"/>
      <c r="VJ528" s="28"/>
      <c r="VK528" s="28"/>
      <c r="VL528" s="28"/>
      <c r="VM528" s="28"/>
      <c r="VN528" s="28"/>
      <c r="VO528" s="28"/>
      <c r="VP528" s="28"/>
      <c r="VQ528" s="28"/>
      <c r="VR528" s="28"/>
      <c r="VS528" s="28"/>
      <c r="VT528" s="28"/>
      <c r="VU528" s="28"/>
      <c r="VV528" s="28"/>
      <c r="VW528" s="28"/>
      <c r="VX528" s="28"/>
      <c r="VY528" s="28"/>
      <c r="VZ528" s="28"/>
      <c r="WA528" s="28"/>
      <c r="WB528" s="28"/>
      <c r="WC528" s="28"/>
      <c r="WD528" s="28"/>
      <c r="WE528" s="28"/>
      <c r="WF528" s="28"/>
      <c r="WG528" s="28"/>
      <c r="WH528" s="28"/>
      <c r="WI528" s="28"/>
      <c r="WJ528" s="28"/>
      <c r="WK528" s="28"/>
      <c r="WL528" s="28"/>
      <c r="WM528" s="28"/>
      <c r="WN528" s="28"/>
      <c r="WO528" s="28"/>
      <c r="WP528" s="28"/>
      <c r="WQ528" s="28"/>
      <c r="WR528" s="28"/>
      <c r="WS528" s="28"/>
      <c r="WT528" s="28"/>
      <c r="WU528" s="28"/>
      <c r="WV528" s="28"/>
      <c r="WW528" s="28"/>
      <c r="WX528" s="28"/>
      <c r="WY528" s="28"/>
      <c r="WZ528" s="28"/>
      <c r="XA528" s="28"/>
      <c r="XB528" s="28"/>
      <c r="XC528" s="28"/>
      <c r="XD528" s="28"/>
      <c r="XE528" s="28"/>
      <c r="XF528" s="28"/>
      <c r="XG528" s="28"/>
      <c r="XH528" s="28"/>
      <c r="XI528" s="28"/>
      <c r="XJ528" s="28"/>
      <c r="XK528" s="28"/>
      <c r="XL528" s="28"/>
      <c r="XM528" s="28"/>
      <c r="XN528" s="28"/>
      <c r="XO528" s="28"/>
      <c r="XP528" s="28"/>
      <c r="XQ528" s="28"/>
      <c r="XR528" s="28"/>
      <c r="XS528" s="28"/>
      <c r="XT528" s="28"/>
      <c r="XU528" s="28"/>
      <c r="XV528" s="28"/>
      <c r="XW528" s="28"/>
      <c r="XX528" s="28"/>
      <c r="XY528" s="28"/>
      <c r="XZ528" s="28"/>
      <c r="YA528" s="28"/>
      <c r="YB528" s="28"/>
      <c r="YC528" s="28"/>
      <c r="YD528" s="28"/>
      <c r="YE528" s="28"/>
      <c r="YF528" s="28"/>
      <c r="YG528" s="28"/>
      <c r="YH528" s="28"/>
      <c r="YI528" s="28"/>
      <c r="YJ528" s="28"/>
      <c r="YK528" s="28"/>
      <c r="YL528" s="28"/>
      <c r="YM528" s="28"/>
      <c r="YN528" s="28"/>
      <c r="YO528" s="28"/>
      <c r="YP528" s="28"/>
      <c r="YQ528" s="28"/>
      <c r="YR528" s="28"/>
      <c r="YS528" s="28"/>
      <c r="YT528" s="28"/>
      <c r="YU528" s="28"/>
      <c r="YV528" s="28"/>
      <c r="YW528" s="28"/>
      <c r="YX528" s="28"/>
      <c r="YY528" s="28"/>
      <c r="YZ528" s="28"/>
      <c r="ZA528" s="28"/>
      <c r="ZB528" s="28"/>
      <c r="ZC528" s="28"/>
      <c r="ZD528" s="28"/>
      <c r="ZE528" s="28"/>
      <c r="ZF528" s="28"/>
      <c r="ZG528" s="28"/>
      <c r="ZH528" s="28"/>
      <c r="ZI528" s="28"/>
      <c r="ZJ528" s="28"/>
      <c r="ZK528" s="28"/>
      <c r="ZL528" s="28"/>
      <c r="ZM528" s="28"/>
      <c r="ZN528" s="28"/>
      <c r="ZO528" s="28"/>
      <c r="ZP528" s="28"/>
      <c r="ZQ528" s="28"/>
      <c r="ZR528" s="28"/>
      <c r="ZS528" s="28"/>
      <c r="ZT528" s="28"/>
      <c r="ZU528" s="28"/>
      <c r="ZV528" s="28"/>
      <c r="ZW528" s="28"/>
      <c r="ZX528" s="28"/>
      <c r="ZY528" s="28"/>
      <c r="ZZ528" s="28"/>
      <c r="AAA528" s="28"/>
      <c r="AAB528" s="28"/>
      <c r="AAC528" s="28"/>
      <c r="AAD528" s="28"/>
      <c r="AAE528" s="28"/>
      <c r="AAF528" s="28"/>
      <c r="AAG528" s="28"/>
      <c r="AAH528" s="28"/>
      <c r="AAI528" s="28"/>
      <c r="AAJ528" s="28"/>
      <c r="AAK528" s="28"/>
      <c r="AAL528" s="28"/>
      <c r="AAM528" s="28"/>
      <c r="AAN528" s="28"/>
      <c r="AAO528" s="28"/>
      <c r="AAP528" s="28"/>
      <c r="AAQ528" s="28"/>
      <c r="AAR528" s="28"/>
      <c r="AAS528" s="28"/>
      <c r="AAT528" s="28"/>
      <c r="AAU528" s="28"/>
      <c r="AAV528" s="28"/>
      <c r="AAW528" s="28"/>
      <c r="AAX528" s="28"/>
      <c r="AAY528" s="28"/>
      <c r="AAZ528" s="28"/>
      <c r="ABA528" s="28"/>
      <c r="ABB528" s="28"/>
      <c r="ABC528" s="28"/>
      <c r="ABD528" s="28"/>
      <c r="ABE528" s="28"/>
      <c r="ABF528" s="28"/>
      <c r="ABG528" s="28"/>
      <c r="ABH528" s="28"/>
      <c r="ABI528" s="28"/>
      <c r="ABJ528" s="28"/>
      <c r="ABK528" s="28"/>
      <c r="ABL528" s="28"/>
      <c r="ABM528" s="28"/>
      <c r="ABN528" s="28"/>
      <c r="ABO528" s="28"/>
      <c r="ABP528" s="28"/>
      <c r="ABQ528" s="28"/>
      <c r="ABR528" s="28"/>
      <c r="ABS528" s="28"/>
      <c r="ABT528" s="28"/>
      <c r="ABU528" s="28"/>
      <c r="ABV528" s="28"/>
      <c r="ABW528" s="28"/>
      <c r="ABX528" s="28"/>
      <c r="ABY528" s="28"/>
      <c r="ABZ528" s="28"/>
      <c r="ACA528" s="28"/>
      <c r="ACB528" s="28"/>
      <c r="ACC528" s="28"/>
      <c r="ACD528" s="28"/>
      <c r="ACE528" s="28"/>
      <c r="ACF528" s="28"/>
      <c r="ACG528" s="28"/>
      <c r="ACH528" s="28"/>
      <c r="ACI528" s="28"/>
      <c r="ACJ528" s="28"/>
      <c r="ACK528" s="28"/>
      <c r="ACL528" s="28"/>
      <c r="ACM528" s="28"/>
      <c r="ACN528" s="28"/>
      <c r="ACO528" s="28"/>
      <c r="ACP528" s="28"/>
      <c r="ACQ528" s="28"/>
      <c r="ACR528" s="28"/>
      <c r="ACS528" s="28"/>
      <c r="ACT528" s="28"/>
      <c r="ACU528" s="28"/>
      <c r="ACV528" s="28"/>
      <c r="ACW528" s="28"/>
      <c r="ACX528" s="28"/>
      <c r="ACY528" s="28"/>
      <c r="ACZ528" s="28"/>
      <c r="ADA528" s="28"/>
      <c r="ADB528" s="28"/>
      <c r="ADC528" s="28"/>
      <c r="ADD528" s="28"/>
      <c r="ADE528" s="28"/>
      <c r="ADF528" s="28"/>
      <c r="ADG528" s="28"/>
      <c r="ADH528" s="28"/>
      <c r="ADI528" s="28"/>
      <c r="ADJ528" s="28"/>
      <c r="ADK528" s="28"/>
      <c r="ADL528" s="28"/>
      <c r="ADM528" s="28"/>
      <c r="ADN528" s="28"/>
      <c r="ADO528" s="28"/>
      <c r="ADP528" s="28"/>
      <c r="ADQ528" s="28"/>
      <c r="ADR528" s="28"/>
      <c r="ADS528" s="28"/>
      <c r="ADT528" s="28"/>
      <c r="ADU528" s="28"/>
      <c r="ADV528" s="28"/>
      <c r="ADW528" s="28"/>
      <c r="ADX528" s="28"/>
      <c r="ADY528" s="28"/>
      <c r="ADZ528" s="28"/>
      <c r="AEA528" s="28"/>
      <c r="AEB528" s="28"/>
      <c r="AEC528" s="28"/>
      <c r="AED528" s="28"/>
      <c r="AEE528" s="28"/>
      <c r="AEF528" s="28"/>
      <c r="AEG528" s="28"/>
      <c r="AEH528" s="28"/>
      <c r="AEI528" s="28"/>
      <c r="AEJ528" s="28"/>
      <c r="AEK528" s="28"/>
      <c r="AEL528" s="28"/>
      <c r="AEM528" s="28"/>
      <c r="AEN528" s="28"/>
      <c r="AEO528" s="28"/>
      <c r="AEP528" s="28"/>
      <c r="AEQ528" s="28"/>
      <c r="AER528" s="28"/>
      <c r="AES528" s="28"/>
      <c r="AET528" s="28"/>
      <c r="AEU528" s="28"/>
      <c r="AEV528" s="28"/>
      <c r="AEW528" s="28"/>
      <c r="AEX528" s="28"/>
      <c r="AEY528" s="28"/>
      <c r="AEZ528" s="28"/>
      <c r="AFA528" s="28"/>
      <c r="AFB528" s="28"/>
      <c r="AFC528" s="28"/>
      <c r="AFD528" s="28"/>
      <c r="AFE528" s="28"/>
      <c r="AFF528" s="28"/>
      <c r="AFG528" s="28"/>
      <c r="AFH528" s="28"/>
      <c r="AFI528" s="28"/>
      <c r="AFJ528" s="28"/>
      <c r="AFK528" s="28"/>
      <c r="AFL528" s="28"/>
      <c r="AFM528" s="28"/>
      <c r="AFN528" s="28"/>
      <c r="AFO528" s="28"/>
      <c r="AFP528" s="28"/>
      <c r="AFQ528" s="28"/>
      <c r="AFR528" s="28"/>
    </row>
    <row r="529" spans="1:850" s="130" customFormat="1">
      <c r="A529" s="150"/>
      <c r="B529" s="202"/>
      <c r="C529" s="85"/>
      <c r="D529" s="203"/>
      <c r="E529" s="86"/>
      <c r="F529" s="152"/>
      <c r="G529" s="153"/>
      <c r="H529" s="200">
        <f t="shared" si="108"/>
        <v>0</v>
      </c>
      <c r="I529" s="155"/>
      <c r="J529" s="200">
        <f t="shared" si="109"/>
        <v>0</v>
      </c>
      <c r="K529" s="157">
        <f t="shared" si="110"/>
        <v>0</v>
      </c>
      <c r="L529" s="201">
        <f t="shared" si="111"/>
        <v>0</v>
      </c>
      <c r="M529" s="159"/>
      <c r="N529" s="155"/>
      <c r="O529" s="154">
        <f t="shared" si="112"/>
        <v>0</v>
      </c>
      <c r="P529" s="155"/>
      <c r="Q529" s="154">
        <f t="shared" si="113"/>
        <v>0</v>
      </c>
      <c r="R529" s="157">
        <f t="shared" si="114"/>
        <v>0</v>
      </c>
      <c r="S529" s="160">
        <f t="shared" si="115"/>
        <v>0</v>
      </c>
      <c r="T529" s="159"/>
      <c r="U529" s="155"/>
      <c r="V529" s="154">
        <f t="shared" si="117"/>
        <v>0</v>
      </c>
      <c r="W529" s="155"/>
      <c r="X529" s="154">
        <f t="shared" si="118"/>
        <v>0</v>
      </c>
      <c r="Y529" s="157">
        <f t="shared" si="116"/>
        <v>0</v>
      </c>
      <c r="Z529" s="161">
        <f t="shared" si="119"/>
        <v>0</v>
      </c>
      <c r="AA529" s="162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  <c r="QN529" s="28"/>
      <c r="QO529" s="28"/>
      <c r="QP529" s="28"/>
      <c r="QQ529" s="28"/>
      <c r="QR529" s="28"/>
      <c r="QS529" s="28"/>
      <c r="QT529" s="28"/>
      <c r="QU529" s="28"/>
      <c r="QV529" s="28"/>
      <c r="QW529" s="28"/>
      <c r="QX529" s="28"/>
      <c r="QY529" s="28"/>
      <c r="QZ529" s="28"/>
      <c r="RA529" s="28"/>
      <c r="RB529" s="28"/>
      <c r="RC529" s="28"/>
      <c r="RD529" s="28"/>
      <c r="RE529" s="28"/>
      <c r="RF529" s="28"/>
      <c r="RG529" s="28"/>
      <c r="RH529" s="28"/>
      <c r="RI529" s="28"/>
      <c r="RJ529" s="28"/>
      <c r="RK529" s="28"/>
      <c r="RL529" s="28"/>
      <c r="RM529" s="28"/>
      <c r="RN529" s="28"/>
      <c r="RO529" s="28"/>
      <c r="RP529" s="28"/>
      <c r="RQ529" s="28"/>
      <c r="RR529" s="28"/>
      <c r="RS529" s="28"/>
      <c r="RT529" s="28"/>
      <c r="RU529" s="28"/>
      <c r="RV529" s="28"/>
      <c r="RW529" s="28"/>
      <c r="RX529" s="28"/>
      <c r="RY529" s="28"/>
      <c r="RZ529" s="28"/>
      <c r="SA529" s="28"/>
      <c r="SB529" s="28"/>
      <c r="SC529" s="28"/>
      <c r="SD529" s="28"/>
      <c r="SE529" s="28"/>
      <c r="SF529" s="28"/>
      <c r="SG529" s="28"/>
      <c r="SH529" s="28"/>
      <c r="SI529" s="28"/>
      <c r="SJ529" s="28"/>
      <c r="SK529" s="28"/>
      <c r="SL529" s="28"/>
      <c r="SM529" s="28"/>
      <c r="SN529" s="28"/>
      <c r="SO529" s="28"/>
      <c r="SP529" s="28"/>
      <c r="SQ529" s="28"/>
      <c r="SR529" s="28"/>
      <c r="SS529" s="28"/>
      <c r="ST529" s="28"/>
      <c r="SU529" s="28"/>
      <c r="SV529" s="28"/>
      <c r="SW529" s="28"/>
      <c r="SX529" s="28"/>
      <c r="SY529" s="28"/>
      <c r="SZ529" s="28"/>
      <c r="TA529" s="28"/>
      <c r="TB529" s="28"/>
      <c r="TC529" s="28"/>
      <c r="TD529" s="28"/>
      <c r="TE529" s="28"/>
      <c r="TF529" s="28"/>
      <c r="TG529" s="28"/>
      <c r="TH529" s="28"/>
      <c r="TI529" s="28"/>
      <c r="TJ529" s="28"/>
      <c r="TK529" s="28"/>
      <c r="TL529" s="28"/>
      <c r="TM529" s="28"/>
      <c r="TN529" s="28"/>
      <c r="TO529" s="28"/>
      <c r="TP529" s="28"/>
      <c r="TQ529" s="28"/>
      <c r="TR529" s="28"/>
      <c r="TS529" s="28"/>
      <c r="TT529" s="28"/>
      <c r="TU529" s="28"/>
      <c r="TV529" s="28"/>
      <c r="TW529" s="28"/>
      <c r="TX529" s="28"/>
      <c r="TY529" s="28"/>
      <c r="TZ529" s="28"/>
      <c r="UA529" s="28"/>
      <c r="UB529" s="28"/>
      <c r="UC529" s="28"/>
      <c r="UD529" s="28"/>
      <c r="UE529" s="28"/>
      <c r="UF529" s="28"/>
      <c r="UG529" s="28"/>
      <c r="UH529" s="28"/>
      <c r="UI529" s="28"/>
      <c r="UJ529" s="28"/>
      <c r="UK529" s="28"/>
      <c r="UL529" s="28"/>
      <c r="UM529" s="28"/>
      <c r="UN529" s="28"/>
      <c r="UO529" s="28"/>
      <c r="UP529" s="28"/>
      <c r="UQ529" s="28"/>
      <c r="UR529" s="28"/>
      <c r="US529" s="28"/>
      <c r="UT529" s="28"/>
      <c r="UU529" s="28"/>
      <c r="UV529" s="28"/>
      <c r="UW529" s="28"/>
      <c r="UX529" s="28"/>
      <c r="UY529" s="28"/>
      <c r="UZ529" s="28"/>
      <c r="VA529" s="28"/>
      <c r="VB529" s="28"/>
      <c r="VC529" s="28"/>
      <c r="VD529" s="28"/>
      <c r="VE529" s="28"/>
      <c r="VF529" s="28"/>
      <c r="VG529" s="28"/>
      <c r="VH529" s="28"/>
      <c r="VI529" s="28"/>
      <c r="VJ529" s="28"/>
      <c r="VK529" s="28"/>
      <c r="VL529" s="28"/>
      <c r="VM529" s="28"/>
      <c r="VN529" s="28"/>
      <c r="VO529" s="28"/>
      <c r="VP529" s="28"/>
      <c r="VQ529" s="28"/>
      <c r="VR529" s="28"/>
      <c r="VS529" s="28"/>
      <c r="VT529" s="28"/>
      <c r="VU529" s="28"/>
      <c r="VV529" s="28"/>
      <c r="VW529" s="28"/>
      <c r="VX529" s="28"/>
      <c r="VY529" s="28"/>
      <c r="VZ529" s="28"/>
      <c r="WA529" s="28"/>
      <c r="WB529" s="28"/>
      <c r="WC529" s="28"/>
      <c r="WD529" s="28"/>
      <c r="WE529" s="28"/>
      <c r="WF529" s="28"/>
      <c r="WG529" s="28"/>
      <c r="WH529" s="28"/>
      <c r="WI529" s="28"/>
      <c r="WJ529" s="28"/>
      <c r="WK529" s="28"/>
      <c r="WL529" s="28"/>
      <c r="WM529" s="28"/>
      <c r="WN529" s="28"/>
      <c r="WO529" s="28"/>
      <c r="WP529" s="28"/>
      <c r="WQ529" s="28"/>
      <c r="WR529" s="28"/>
      <c r="WS529" s="28"/>
      <c r="WT529" s="28"/>
      <c r="WU529" s="28"/>
      <c r="WV529" s="28"/>
      <c r="WW529" s="28"/>
      <c r="WX529" s="28"/>
      <c r="WY529" s="28"/>
      <c r="WZ529" s="28"/>
      <c r="XA529" s="28"/>
      <c r="XB529" s="28"/>
      <c r="XC529" s="28"/>
      <c r="XD529" s="28"/>
      <c r="XE529" s="28"/>
      <c r="XF529" s="28"/>
      <c r="XG529" s="28"/>
      <c r="XH529" s="28"/>
      <c r="XI529" s="28"/>
      <c r="XJ529" s="28"/>
      <c r="XK529" s="28"/>
      <c r="XL529" s="28"/>
      <c r="XM529" s="28"/>
      <c r="XN529" s="28"/>
      <c r="XO529" s="28"/>
      <c r="XP529" s="28"/>
      <c r="XQ529" s="28"/>
      <c r="XR529" s="28"/>
      <c r="XS529" s="28"/>
      <c r="XT529" s="28"/>
      <c r="XU529" s="28"/>
      <c r="XV529" s="28"/>
      <c r="XW529" s="28"/>
      <c r="XX529" s="28"/>
      <c r="XY529" s="28"/>
      <c r="XZ529" s="28"/>
      <c r="YA529" s="28"/>
      <c r="YB529" s="28"/>
      <c r="YC529" s="28"/>
      <c r="YD529" s="28"/>
      <c r="YE529" s="28"/>
      <c r="YF529" s="28"/>
      <c r="YG529" s="28"/>
      <c r="YH529" s="28"/>
      <c r="YI529" s="28"/>
      <c r="YJ529" s="28"/>
      <c r="YK529" s="28"/>
      <c r="YL529" s="28"/>
      <c r="YM529" s="28"/>
      <c r="YN529" s="28"/>
      <c r="YO529" s="28"/>
      <c r="YP529" s="28"/>
      <c r="YQ529" s="28"/>
      <c r="YR529" s="28"/>
      <c r="YS529" s="28"/>
      <c r="YT529" s="28"/>
      <c r="YU529" s="28"/>
      <c r="YV529" s="28"/>
      <c r="YW529" s="28"/>
      <c r="YX529" s="28"/>
      <c r="YY529" s="28"/>
      <c r="YZ529" s="28"/>
      <c r="ZA529" s="28"/>
      <c r="ZB529" s="28"/>
      <c r="ZC529" s="28"/>
      <c r="ZD529" s="28"/>
      <c r="ZE529" s="28"/>
      <c r="ZF529" s="28"/>
      <c r="ZG529" s="28"/>
      <c r="ZH529" s="28"/>
      <c r="ZI529" s="28"/>
      <c r="ZJ529" s="28"/>
      <c r="ZK529" s="28"/>
      <c r="ZL529" s="28"/>
      <c r="ZM529" s="28"/>
      <c r="ZN529" s="28"/>
      <c r="ZO529" s="28"/>
      <c r="ZP529" s="28"/>
      <c r="ZQ529" s="28"/>
      <c r="ZR529" s="28"/>
      <c r="ZS529" s="28"/>
      <c r="ZT529" s="28"/>
      <c r="ZU529" s="28"/>
      <c r="ZV529" s="28"/>
      <c r="ZW529" s="28"/>
      <c r="ZX529" s="28"/>
      <c r="ZY529" s="28"/>
      <c r="ZZ529" s="28"/>
      <c r="AAA529" s="28"/>
      <c r="AAB529" s="28"/>
      <c r="AAC529" s="28"/>
      <c r="AAD529" s="28"/>
      <c r="AAE529" s="28"/>
      <c r="AAF529" s="28"/>
      <c r="AAG529" s="28"/>
      <c r="AAH529" s="28"/>
      <c r="AAI529" s="28"/>
      <c r="AAJ529" s="28"/>
      <c r="AAK529" s="28"/>
      <c r="AAL529" s="28"/>
      <c r="AAM529" s="28"/>
      <c r="AAN529" s="28"/>
      <c r="AAO529" s="28"/>
      <c r="AAP529" s="28"/>
      <c r="AAQ529" s="28"/>
      <c r="AAR529" s="28"/>
      <c r="AAS529" s="28"/>
      <c r="AAT529" s="28"/>
      <c r="AAU529" s="28"/>
      <c r="AAV529" s="28"/>
      <c r="AAW529" s="28"/>
      <c r="AAX529" s="28"/>
      <c r="AAY529" s="28"/>
      <c r="AAZ529" s="28"/>
      <c r="ABA529" s="28"/>
      <c r="ABB529" s="28"/>
      <c r="ABC529" s="28"/>
      <c r="ABD529" s="28"/>
      <c r="ABE529" s="28"/>
      <c r="ABF529" s="28"/>
      <c r="ABG529" s="28"/>
      <c r="ABH529" s="28"/>
      <c r="ABI529" s="28"/>
      <c r="ABJ529" s="28"/>
      <c r="ABK529" s="28"/>
      <c r="ABL529" s="28"/>
      <c r="ABM529" s="28"/>
      <c r="ABN529" s="28"/>
      <c r="ABO529" s="28"/>
      <c r="ABP529" s="28"/>
      <c r="ABQ529" s="28"/>
      <c r="ABR529" s="28"/>
      <c r="ABS529" s="28"/>
      <c r="ABT529" s="28"/>
      <c r="ABU529" s="28"/>
      <c r="ABV529" s="28"/>
      <c r="ABW529" s="28"/>
      <c r="ABX529" s="28"/>
      <c r="ABY529" s="28"/>
      <c r="ABZ529" s="28"/>
      <c r="ACA529" s="28"/>
      <c r="ACB529" s="28"/>
      <c r="ACC529" s="28"/>
      <c r="ACD529" s="28"/>
      <c r="ACE529" s="28"/>
      <c r="ACF529" s="28"/>
      <c r="ACG529" s="28"/>
      <c r="ACH529" s="28"/>
      <c r="ACI529" s="28"/>
      <c r="ACJ529" s="28"/>
      <c r="ACK529" s="28"/>
      <c r="ACL529" s="28"/>
      <c r="ACM529" s="28"/>
      <c r="ACN529" s="28"/>
      <c r="ACO529" s="28"/>
      <c r="ACP529" s="28"/>
      <c r="ACQ529" s="28"/>
      <c r="ACR529" s="28"/>
      <c r="ACS529" s="28"/>
      <c r="ACT529" s="28"/>
      <c r="ACU529" s="28"/>
      <c r="ACV529" s="28"/>
      <c r="ACW529" s="28"/>
      <c r="ACX529" s="28"/>
      <c r="ACY529" s="28"/>
      <c r="ACZ529" s="28"/>
      <c r="ADA529" s="28"/>
      <c r="ADB529" s="28"/>
      <c r="ADC529" s="28"/>
      <c r="ADD529" s="28"/>
      <c r="ADE529" s="28"/>
      <c r="ADF529" s="28"/>
      <c r="ADG529" s="28"/>
      <c r="ADH529" s="28"/>
      <c r="ADI529" s="28"/>
      <c r="ADJ529" s="28"/>
      <c r="ADK529" s="28"/>
      <c r="ADL529" s="28"/>
      <c r="ADM529" s="28"/>
      <c r="ADN529" s="28"/>
      <c r="ADO529" s="28"/>
      <c r="ADP529" s="28"/>
      <c r="ADQ529" s="28"/>
      <c r="ADR529" s="28"/>
      <c r="ADS529" s="28"/>
      <c r="ADT529" s="28"/>
      <c r="ADU529" s="28"/>
      <c r="ADV529" s="28"/>
      <c r="ADW529" s="28"/>
      <c r="ADX529" s="28"/>
      <c r="ADY529" s="28"/>
      <c r="ADZ529" s="28"/>
      <c r="AEA529" s="28"/>
      <c r="AEB529" s="28"/>
      <c r="AEC529" s="28"/>
      <c r="AED529" s="28"/>
      <c r="AEE529" s="28"/>
      <c r="AEF529" s="28"/>
      <c r="AEG529" s="28"/>
      <c r="AEH529" s="28"/>
      <c r="AEI529" s="28"/>
      <c r="AEJ529" s="28"/>
      <c r="AEK529" s="28"/>
      <c r="AEL529" s="28"/>
      <c r="AEM529" s="28"/>
      <c r="AEN529" s="28"/>
      <c r="AEO529" s="28"/>
      <c r="AEP529" s="28"/>
      <c r="AEQ529" s="28"/>
      <c r="AER529" s="28"/>
      <c r="AES529" s="28"/>
      <c r="AET529" s="28"/>
      <c r="AEU529" s="28"/>
      <c r="AEV529" s="28"/>
      <c r="AEW529" s="28"/>
      <c r="AEX529" s="28"/>
      <c r="AEY529" s="28"/>
      <c r="AEZ529" s="28"/>
      <c r="AFA529" s="28"/>
      <c r="AFB529" s="28"/>
      <c r="AFC529" s="28"/>
      <c r="AFD529" s="28"/>
      <c r="AFE529" s="28"/>
      <c r="AFF529" s="28"/>
      <c r="AFG529" s="28"/>
      <c r="AFH529" s="28"/>
      <c r="AFI529" s="28"/>
      <c r="AFJ529" s="28"/>
      <c r="AFK529" s="28"/>
      <c r="AFL529" s="28"/>
      <c r="AFM529" s="28"/>
      <c r="AFN529" s="28"/>
      <c r="AFO529" s="28"/>
      <c r="AFP529" s="28"/>
      <c r="AFQ529" s="28"/>
      <c r="AFR529" s="28"/>
    </row>
    <row r="530" spans="1:850" s="130" customFormat="1">
      <c r="A530" s="150"/>
      <c r="B530" s="202"/>
      <c r="C530" s="85"/>
      <c r="D530" s="203"/>
      <c r="E530" s="86"/>
      <c r="F530" s="152"/>
      <c r="G530" s="153"/>
      <c r="H530" s="200">
        <f t="shared" si="108"/>
        <v>0</v>
      </c>
      <c r="I530" s="155"/>
      <c r="J530" s="200">
        <f t="shared" si="109"/>
        <v>0</v>
      </c>
      <c r="K530" s="157">
        <f t="shared" si="110"/>
        <v>0</v>
      </c>
      <c r="L530" s="201">
        <f t="shared" si="111"/>
        <v>0</v>
      </c>
      <c r="M530" s="159"/>
      <c r="N530" s="155"/>
      <c r="O530" s="154">
        <f t="shared" si="112"/>
        <v>0</v>
      </c>
      <c r="P530" s="155"/>
      <c r="Q530" s="154">
        <f t="shared" si="113"/>
        <v>0</v>
      </c>
      <c r="R530" s="157">
        <f t="shared" si="114"/>
        <v>0</v>
      </c>
      <c r="S530" s="160">
        <f t="shared" si="115"/>
        <v>0</v>
      </c>
      <c r="T530" s="159"/>
      <c r="U530" s="155"/>
      <c r="V530" s="154">
        <f t="shared" si="117"/>
        <v>0</v>
      </c>
      <c r="W530" s="155"/>
      <c r="X530" s="154">
        <f t="shared" si="118"/>
        <v>0</v>
      </c>
      <c r="Y530" s="157">
        <f t="shared" si="116"/>
        <v>0</v>
      </c>
      <c r="Z530" s="161">
        <f t="shared" si="119"/>
        <v>0</v>
      </c>
      <c r="AA530" s="162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  <c r="QN530" s="28"/>
      <c r="QO530" s="28"/>
      <c r="QP530" s="28"/>
      <c r="QQ530" s="28"/>
      <c r="QR530" s="28"/>
      <c r="QS530" s="28"/>
      <c r="QT530" s="28"/>
      <c r="QU530" s="28"/>
      <c r="QV530" s="28"/>
      <c r="QW530" s="28"/>
      <c r="QX530" s="28"/>
      <c r="QY530" s="28"/>
      <c r="QZ530" s="28"/>
      <c r="RA530" s="28"/>
      <c r="RB530" s="28"/>
      <c r="RC530" s="28"/>
      <c r="RD530" s="28"/>
      <c r="RE530" s="28"/>
      <c r="RF530" s="28"/>
      <c r="RG530" s="28"/>
      <c r="RH530" s="28"/>
      <c r="RI530" s="28"/>
      <c r="RJ530" s="28"/>
      <c r="RK530" s="28"/>
      <c r="RL530" s="28"/>
      <c r="RM530" s="28"/>
      <c r="RN530" s="28"/>
      <c r="RO530" s="28"/>
      <c r="RP530" s="28"/>
      <c r="RQ530" s="28"/>
      <c r="RR530" s="28"/>
      <c r="RS530" s="28"/>
      <c r="RT530" s="28"/>
      <c r="RU530" s="28"/>
      <c r="RV530" s="28"/>
      <c r="RW530" s="28"/>
      <c r="RX530" s="28"/>
      <c r="RY530" s="28"/>
      <c r="RZ530" s="28"/>
      <c r="SA530" s="28"/>
      <c r="SB530" s="28"/>
      <c r="SC530" s="28"/>
      <c r="SD530" s="28"/>
      <c r="SE530" s="28"/>
      <c r="SF530" s="28"/>
      <c r="SG530" s="28"/>
      <c r="SH530" s="28"/>
      <c r="SI530" s="28"/>
      <c r="SJ530" s="28"/>
      <c r="SK530" s="28"/>
      <c r="SL530" s="28"/>
      <c r="SM530" s="28"/>
      <c r="SN530" s="28"/>
      <c r="SO530" s="28"/>
      <c r="SP530" s="28"/>
      <c r="SQ530" s="28"/>
      <c r="SR530" s="28"/>
      <c r="SS530" s="28"/>
      <c r="ST530" s="28"/>
      <c r="SU530" s="28"/>
      <c r="SV530" s="28"/>
      <c r="SW530" s="28"/>
      <c r="SX530" s="28"/>
      <c r="SY530" s="28"/>
      <c r="SZ530" s="28"/>
      <c r="TA530" s="28"/>
      <c r="TB530" s="28"/>
      <c r="TC530" s="28"/>
      <c r="TD530" s="28"/>
      <c r="TE530" s="28"/>
      <c r="TF530" s="28"/>
      <c r="TG530" s="28"/>
      <c r="TH530" s="28"/>
      <c r="TI530" s="28"/>
      <c r="TJ530" s="28"/>
      <c r="TK530" s="28"/>
      <c r="TL530" s="28"/>
      <c r="TM530" s="28"/>
      <c r="TN530" s="28"/>
      <c r="TO530" s="28"/>
      <c r="TP530" s="28"/>
      <c r="TQ530" s="28"/>
      <c r="TR530" s="28"/>
      <c r="TS530" s="28"/>
      <c r="TT530" s="28"/>
      <c r="TU530" s="28"/>
      <c r="TV530" s="28"/>
      <c r="TW530" s="28"/>
      <c r="TX530" s="28"/>
      <c r="TY530" s="28"/>
      <c r="TZ530" s="28"/>
      <c r="UA530" s="28"/>
      <c r="UB530" s="28"/>
      <c r="UC530" s="28"/>
      <c r="UD530" s="28"/>
      <c r="UE530" s="28"/>
      <c r="UF530" s="28"/>
      <c r="UG530" s="28"/>
      <c r="UH530" s="28"/>
      <c r="UI530" s="28"/>
      <c r="UJ530" s="28"/>
      <c r="UK530" s="28"/>
      <c r="UL530" s="28"/>
      <c r="UM530" s="28"/>
      <c r="UN530" s="28"/>
      <c r="UO530" s="28"/>
      <c r="UP530" s="28"/>
      <c r="UQ530" s="28"/>
      <c r="UR530" s="28"/>
      <c r="US530" s="28"/>
      <c r="UT530" s="28"/>
      <c r="UU530" s="28"/>
      <c r="UV530" s="28"/>
      <c r="UW530" s="28"/>
      <c r="UX530" s="28"/>
      <c r="UY530" s="28"/>
      <c r="UZ530" s="28"/>
      <c r="VA530" s="28"/>
      <c r="VB530" s="28"/>
      <c r="VC530" s="28"/>
      <c r="VD530" s="28"/>
      <c r="VE530" s="28"/>
      <c r="VF530" s="28"/>
      <c r="VG530" s="28"/>
      <c r="VH530" s="28"/>
      <c r="VI530" s="28"/>
      <c r="VJ530" s="28"/>
      <c r="VK530" s="28"/>
      <c r="VL530" s="28"/>
      <c r="VM530" s="28"/>
      <c r="VN530" s="28"/>
      <c r="VO530" s="28"/>
      <c r="VP530" s="28"/>
      <c r="VQ530" s="28"/>
      <c r="VR530" s="28"/>
      <c r="VS530" s="28"/>
      <c r="VT530" s="28"/>
      <c r="VU530" s="28"/>
      <c r="VV530" s="28"/>
      <c r="VW530" s="28"/>
      <c r="VX530" s="28"/>
      <c r="VY530" s="28"/>
      <c r="VZ530" s="28"/>
      <c r="WA530" s="28"/>
      <c r="WB530" s="28"/>
      <c r="WC530" s="28"/>
      <c r="WD530" s="28"/>
      <c r="WE530" s="28"/>
      <c r="WF530" s="28"/>
      <c r="WG530" s="28"/>
      <c r="WH530" s="28"/>
      <c r="WI530" s="28"/>
      <c r="WJ530" s="28"/>
      <c r="WK530" s="28"/>
      <c r="WL530" s="28"/>
      <c r="WM530" s="28"/>
      <c r="WN530" s="28"/>
      <c r="WO530" s="28"/>
      <c r="WP530" s="28"/>
      <c r="WQ530" s="28"/>
      <c r="WR530" s="28"/>
      <c r="WS530" s="28"/>
      <c r="WT530" s="28"/>
      <c r="WU530" s="28"/>
      <c r="WV530" s="28"/>
      <c r="WW530" s="28"/>
      <c r="WX530" s="28"/>
      <c r="WY530" s="28"/>
      <c r="WZ530" s="28"/>
      <c r="XA530" s="28"/>
      <c r="XB530" s="28"/>
      <c r="XC530" s="28"/>
      <c r="XD530" s="28"/>
      <c r="XE530" s="28"/>
      <c r="XF530" s="28"/>
      <c r="XG530" s="28"/>
      <c r="XH530" s="28"/>
      <c r="XI530" s="28"/>
      <c r="XJ530" s="28"/>
      <c r="XK530" s="28"/>
      <c r="XL530" s="28"/>
      <c r="XM530" s="28"/>
      <c r="XN530" s="28"/>
      <c r="XO530" s="28"/>
      <c r="XP530" s="28"/>
      <c r="XQ530" s="28"/>
      <c r="XR530" s="28"/>
      <c r="XS530" s="28"/>
      <c r="XT530" s="28"/>
      <c r="XU530" s="28"/>
      <c r="XV530" s="28"/>
      <c r="XW530" s="28"/>
      <c r="XX530" s="28"/>
      <c r="XY530" s="28"/>
      <c r="XZ530" s="28"/>
      <c r="YA530" s="28"/>
      <c r="YB530" s="28"/>
      <c r="YC530" s="28"/>
      <c r="YD530" s="28"/>
      <c r="YE530" s="28"/>
      <c r="YF530" s="28"/>
      <c r="YG530" s="28"/>
      <c r="YH530" s="28"/>
      <c r="YI530" s="28"/>
      <c r="YJ530" s="28"/>
      <c r="YK530" s="28"/>
      <c r="YL530" s="28"/>
      <c r="YM530" s="28"/>
      <c r="YN530" s="28"/>
      <c r="YO530" s="28"/>
      <c r="YP530" s="28"/>
      <c r="YQ530" s="28"/>
      <c r="YR530" s="28"/>
      <c r="YS530" s="28"/>
      <c r="YT530" s="28"/>
      <c r="YU530" s="28"/>
      <c r="YV530" s="28"/>
      <c r="YW530" s="28"/>
      <c r="YX530" s="28"/>
      <c r="YY530" s="28"/>
      <c r="YZ530" s="28"/>
      <c r="ZA530" s="28"/>
      <c r="ZB530" s="28"/>
      <c r="ZC530" s="28"/>
      <c r="ZD530" s="28"/>
      <c r="ZE530" s="28"/>
      <c r="ZF530" s="28"/>
      <c r="ZG530" s="28"/>
      <c r="ZH530" s="28"/>
      <c r="ZI530" s="28"/>
      <c r="ZJ530" s="28"/>
      <c r="ZK530" s="28"/>
      <c r="ZL530" s="28"/>
      <c r="ZM530" s="28"/>
      <c r="ZN530" s="28"/>
      <c r="ZO530" s="28"/>
      <c r="ZP530" s="28"/>
      <c r="ZQ530" s="28"/>
      <c r="ZR530" s="28"/>
      <c r="ZS530" s="28"/>
      <c r="ZT530" s="28"/>
      <c r="ZU530" s="28"/>
      <c r="ZV530" s="28"/>
      <c r="ZW530" s="28"/>
      <c r="ZX530" s="28"/>
      <c r="ZY530" s="28"/>
      <c r="ZZ530" s="28"/>
      <c r="AAA530" s="28"/>
      <c r="AAB530" s="28"/>
      <c r="AAC530" s="28"/>
      <c r="AAD530" s="28"/>
      <c r="AAE530" s="28"/>
      <c r="AAF530" s="28"/>
      <c r="AAG530" s="28"/>
      <c r="AAH530" s="28"/>
      <c r="AAI530" s="28"/>
      <c r="AAJ530" s="28"/>
      <c r="AAK530" s="28"/>
      <c r="AAL530" s="28"/>
      <c r="AAM530" s="28"/>
      <c r="AAN530" s="28"/>
      <c r="AAO530" s="28"/>
      <c r="AAP530" s="28"/>
      <c r="AAQ530" s="28"/>
      <c r="AAR530" s="28"/>
      <c r="AAS530" s="28"/>
      <c r="AAT530" s="28"/>
      <c r="AAU530" s="28"/>
      <c r="AAV530" s="28"/>
      <c r="AAW530" s="28"/>
      <c r="AAX530" s="28"/>
      <c r="AAY530" s="28"/>
      <c r="AAZ530" s="28"/>
      <c r="ABA530" s="28"/>
      <c r="ABB530" s="28"/>
      <c r="ABC530" s="28"/>
      <c r="ABD530" s="28"/>
      <c r="ABE530" s="28"/>
      <c r="ABF530" s="28"/>
      <c r="ABG530" s="28"/>
      <c r="ABH530" s="28"/>
      <c r="ABI530" s="28"/>
      <c r="ABJ530" s="28"/>
      <c r="ABK530" s="28"/>
      <c r="ABL530" s="28"/>
      <c r="ABM530" s="28"/>
      <c r="ABN530" s="28"/>
      <c r="ABO530" s="28"/>
      <c r="ABP530" s="28"/>
      <c r="ABQ530" s="28"/>
      <c r="ABR530" s="28"/>
      <c r="ABS530" s="28"/>
      <c r="ABT530" s="28"/>
      <c r="ABU530" s="28"/>
      <c r="ABV530" s="28"/>
      <c r="ABW530" s="28"/>
      <c r="ABX530" s="28"/>
      <c r="ABY530" s="28"/>
      <c r="ABZ530" s="28"/>
      <c r="ACA530" s="28"/>
      <c r="ACB530" s="28"/>
      <c r="ACC530" s="28"/>
      <c r="ACD530" s="28"/>
      <c r="ACE530" s="28"/>
      <c r="ACF530" s="28"/>
      <c r="ACG530" s="28"/>
      <c r="ACH530" s="28"/>
      <c r="ACI530" s="28"/>
      <c r="ACJ530" s="28"/>
      <c r="ACK530" s="28"/>
      <c r="ACL530" s="28"/>
      <c r="ACM530" s="28"/>
      <c r="ACN530" s="28"/>
      <c r="ACO530" s="28"/>
      <c r="ACP530" s="28"/>
      <c r="ACQ530" s="28"/>
      <c r="ACR530" s="28"/>
      <c r="ACS530" s="28"/>
      <c r="ACT530" s="28"/>
      <c r="ACU530" s="28"/>
      <c r="ACV530" s="28"/>
      <c r="ACW530" s="28"/>
      <c r="ACX530" s="28"/>
      <c r="ACY530" s="28"/>
      <c r="ACZ530" s="28"/>
      <c r="ADA530" s="28"/>
      <c r="ADB530" s="28"/>
      <c r="ADC530" s="28"/>
      <c r="ADD530" s="28"/>
      <c r="ADE530" s="28"/>
      <c r="ADF530" s="28"/>
      <c r="ADG530" s="28"/>
      <c r="ADH530" s="28"/>
      <c r="ADI530" s="28"/>
      <c r="ADJ530" s="28"/>
      <c r="ADK530" s="28"/>
      <c r="ADL530" s="28"/>
      <c r="ADM530" s="28"/>
      <c r="ADN530" s="28"/>
      <c r="ADO530" s="28"/>
      <c r="ADP530" s="28"/>
      <c r="ADQ530" s="28"/>
      <c r="ADR530" s="28"/>
      <c r="ADS530" s="28"/>
      <c r="ADT530" s="28"/>
      <c r="ADU530" s="28"/>
      <c r="ADV530" s="28"/>
      <c r="ADW530" s="28"/>
      <c r="ADX530" s="28"/>
      <c r="ADY530" s="28"/>
      <c r="ADZ530" s="28"/>
      <c r="AEA530" s="28"/>
      <c r="AEB530" s="28"/>
      <c r="AEC530" s="28"/>
      <c r="AED530" s="28"/>
      <c r="AEE530" s="28"/>
      <c r="AEF530" s="28"/>
      <c r="AEG530" s="28"/>
      <c r="AEH530" s="28"/>
      <c r="AEI530" s="28"/>
      <c r="AEJ530" s="28"/>
      <c r="AEK530" s="28"/>
      <c r="AEL530" s="28"/>
      <c r="AEM530" s="28"/>
      <c r="AEN530" s="28"/>
      <c r="AEO530" s="28"/>
      <c r="AEP530" s="28"/>
      <c r="AEQ530" s="28"/>
      <c r="AER530" s="28"/>
      <c r="AES530" s="28"/>
      <c r="AET530" s="28"/>
      <c r="AEU530" s="28"/>
      <c r="AEV530" s="28"/>
      <c r="AEW530" s="28"/>
      <c r="AEX530" s="28"/>
      <c r="AEY530" s="28"/>
      <c r="AEZ530" s="28"/>
      <c r="AFA530" s="28"/>
      <c r="AFB530" s="28"/>
      <c r="AFC530" s="28"/>
      <c r="AFD530" s="28"/>
      <c r="AFE530" s="28"/>
      <c r="AFF530" s="28"/>
      <c r="AFG530" s="28"/>
      <c r="AFH530" s="28"/>
      <c r="AFI530" s="28"/>
      <c r="AFJ530" s="28"/>
      <c r="AFK530" s="28"/>
      <c r="AFL530" s="28"/>
      <c r="AFM530" s="28"/>
      <c r="AFN530" s="28"/>
      <c r="AFO530" s="28"/>
      <c r="AFP530" s="28"/>
      <c r="AFQ530" s="28"/>
      <c r="AFR530" s="28"/>
    </row>
    <row r="531" spans="1:850" s="130" customFormat="1">
      <c r="A531" s="150"/>
      <c r="B531" s="202"/>
      <c r="C531" s="85"/>
      <c r="D531" s="203"/>
      <c r="E531" s="86"/>
      <c r="F531" s="152"/>
      <c r="G531" s="153"/>
      <c r="H531" s="200">
        <f t="shared" si="108"/>
        <v>0</v>
      </c>
      <c r="I531" s="155"/>
      <c r="J531" s="200">
        <f t="shared" si="109"/>
        <v>0</v>
      </c>
      <c r="K531" s="157">
        <f t="shared" si="110"/>
        <v>0</v>
      </c>
      <c r="L531" s="201">
        <f t="shared" si="111"/>
        <v>0</v>
      </c>
      <c r="M531" s="159"/>
      <c r="N531" s="155"/>
      <c r="O531" s="154">
        <f t="shared" si="112"/>
        <v>0</v>
      </c>
      <c r="P531" s="155"/>
      <c r="Q531" s="154">
        <f t="shared" si="113"/>
        <v>0</v>
      </c>
      <c r="R531" s="157">
        <f t="shared" si="114"/>
        <v>0</v>
      </c>
      <c r="S531" s="160">
        <f t="shared" si="115"/>
        <v>0</v>
      </c>
      <c r="T531" s="159"/>
      <c r="U531" s="155"/>
      <c r="V531" s="154">
        <f t="shared" si="117"/>
        <v>0</v>
      </c>
      <c r="W531" s="155"/>
      <c r="X531" s="154">
        <f t="shared" si="118"/>
        <v>0</v>
      </c>
      <c r="Y531" s="157">
        <f t="shared" si="116"/>
        <v>0</v>
      </c>
      <c r="Z531" s="161">
        <f t="shared" si="119"/>
        <v>0</v>
      </c>
      <c r="AA531" s="162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/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  <c r="QN531" s="28"/>
      <c r="QO531" s="28"/>
      <c r="QP531" s="28"/>
      <c r="QQ531" s="28"/>
      <c r="QR531" s="28"/>
      <c r="QS531" s="28"/>
      <c r="QT531" s="28"/>
      <c r="QU531" s="28"/>
      <c r="QV531" s="28"/>
      <c r="QW531" s="28"/>
      <c r="QX531" s="28"/>
      <c r="QY531" s="28"/>
      <c r="QZ531" s="28"/>
      <c r="RA531" s="28"/>
      <c r="RB531" s="28"/>
      <c r="RC531" s="28"/>
      <c r="RD531" s="28"/>
      <c r="RE531" s="28"/>
      <c r="RF531" s="28"/>
      <c r="RG531" s="28"/>
      <c r="RH531" s="28"/>
      <c r="RI531" s="28"/>
      <c r="RJ531" s="28"/>
      <c r="RK531" s="28"/>
      <c r="RL531" s="28"/>
      <c r="RM531" s="28"/>
      <c r="RN531" s="28"/>
      <c r="RO531" s="28"/>
      <c r="RP531" s="28"/>
      <c r="RQ531" s="28"/>
      <c r="RR531" s="28"/>
      <c r="RS531" s="28"/>
      <c r="RT531" s="28"/>
      <c r="RU531" s="28"/>
      <c r="RV531" s="28"/>
      <c r="RW531" s="28"/>
      <c r="RX531" s="28"/>
      <c r="RY531" s="28"/>
      <c r="RZ531" s="28"/>
      <c r="SA531" s="28"/>
      <c r="SB531" s="28"/>
      <c r="SC531" s="28"/>
      <c r="SD531" s="28"/>
      <c r="SE531" s="28"/>
      <c r="SF531" s="28"/>
      <c r="SG531" s="28"/>
      <c r="SH531" s="28"/>
      <c r="SI531" s="28"/>
      <c r="SJ531" s="28"/>
      <c r="SK531" s="28"/>
      <c r="SL531" s="28"/>
      <c r="SM531" s="28"/>
      <c r="SN531" s="28"/>
      <c r="SO531" s="28"/>
      <c r="SP531" s="28"/>
      <c r="SQ531" s="28"/>
      <c r="SR531" s="28"/>
      <c r="SS531" s="28"/>
      <c r="ST531" s="28"/>
      <c r="SU531" s="28"/>
      <c r="SV531" s="28"/>
      <c r="SW531" s="28"/>
      <c r="SX531" s="28"/>
      <c r="SY531" s="28"/>
      <c r="SZ531" s="28"/>
      <c r="TA531" s="28"/>
      <c r="TB531" s="28"/>
      <c r="TC531" s="28"/>
      <c r="TD531" s="28"/>
      <c r="TE531" s="28"/>
      <c r="TF531" s="28"/>
      <c r="TG531" s="28"/>
      <c r="TH531" s="28"/>
      <c r="TI531" s="28"/>
      <c r="TJ531" s="28"/>
      <c r="TK531" s="28"/>
      <c r="TL531" s="28"/>
      <c r="TM531" s="28"/>
      <c r="TN531" s="28"/>
      <c r="TO531" s="28"/>
      <c r="TP531" s="28"/>
      <c r="TQ531" s="28"/>
      <c r="TR531" s="28"/>
      <c r="TS531" s="28"/>
      <c r="TT531" s="28"/>
      <c r="TU531" s="28"/>
      <c r="TV531" s="28"/>
      <c r="TW531" s="28"/>
      <c r="TX531" s="28"/>
      <c r="TY531" s="28"/>
      <c r="TZ531" s="28"/>
      <c r="UA531" s="28"/>
      <c r="UB531" s="28"/>
      <c r="UC531" s="28"/>
      <c r="UD531" s="28"/>
      <c r="UE531" s="28"/>
      <c r="UF531" s="28"/>
      <c r="UG531" s="28"/>
      <c r="UH531" s="28"/>
      <c r="UI531" s="28"/>
      <c r="UJ531" s="28"/>
      <c r="UK531" s="28"/>
      <c r="UL531" s="28"/>
      <c r="UM531" s="28"/>
      <c r="UN531" s="28"/>
      <c r="UO531" s="28"/>
      <c r="UP531" s="28"/>
      <c r="UQ531" s="28"/>
      <c r="UR531" s="28"/>
      <c r="US531" s="28"/>
      <c r="UT531" s="28"/>
      <c r="UU531" s="28"/>
      <c r="UV531" s="28"/>
      <c r="UW531" s="28"/>
      <c r="UX531" s="28"/>
      <c r="UY531" s="28"/>
      <c r="UZ531" s="28"/>
      <c r="VA531" s="28"/>
      <c r="VB531" s="28"/>
      <c r="VC531" s="28"/>
      <c r="VD531" s="28"/>
      <c r="VE531" s="28"/>
      <c r="VF531" s="28"/>
      <c r="VG531" s="28"/>
      <c r="VH531" s="28"/>
      <c r="VI531" s="28"/>
      <c r="VJ531" s="28"/>
      <c r="VK531" s="28"/>
      <c r="VL531" s="28"/>
      <c r="VM531" s="28"/>
      <c r="VN531" s="28"/>
      <c r="VO531" s="28"/>
      <c r="VP531" s="28"/>
      <c r="VQ531" s="28"/>
      <c r="VR531" s="28"/>
      <c r="VS531" s="28"/>
      <c r="VT531" s="28"/>
      <c r="VU531" s="28"/>
      <c r="VV531" s="28"/>
      <c r="VW531" s="28"/>
      <c r="VX531" s="28"/>
      <c r="VY531" s="28"/>
      <c r="VZ531" s="28"/>
      <c r="WA531" s="28"/>
      <c r="WB531" s="28"/>
      <c r="WC531" s="28"/>
      <c r="WD531" s="28"/>
      <c r="WE531" s="28"/>
      <c r="WF531" s="28"/>
      <c r="WG531" s="28"/>
      <c r="WH531" s="28"/>
      <c r="WI531" s="28"/>
      <c r="WJ531" s="28"/>
      <c r="WK531" s="28"/>
      <c r="WL531" s="28"/>
      <c r="WM531" s="28"/>
      <c r="WN531" s="28"/>
      <c r="WO531" s="28"/>
      <c r="WP531" s="28"/>
      <c r="WQ531" s="28"/>
      <c r="WR531" s="28"/>
      <c r="WS531" s="28"/>
      <c r="WT531" s="28"/>
      <c r="WU531" s="28"/>
      <c r="WV531" s="28"/>
      <c r="WW531" s="28"/>
      <c r="WX531" s="28"/>
      <c r="WY531" s="28"/>
      <c r="WZ531" s="28"/>
      <c r="XA531" s="28"/>
      <c r="XB531" s="28"/>
      <c r="XC531" s="28"/>
      <c r="XD531" s="28"/>
      <c r="XE531" s="28"/>
      <c r="XF531" s="28"/>
      <c r="XG531" s="28"/>
      <c r="XH531" s="28"/>
      <c r="XI531" s="28"/>
      <c r="XJ531" s="28"/>
      <c r="XK531" s="28"/>
      <c r="XL531" s="28"/>
      <c r="XM531" s="28"/>
      <c r="XN531" s="28"/>
      <c r="XO531" s="28"/>
      <c r="XP531" s="28"/>
      <c r="XQ531" s="28"/>
      <c r="XR531" s="28"/>
      <c r="XS531" s="28"/>
      <c r="XT531" s="28"/>
      <c r="XU531" s="28"/>
      <c r="XV531" s="28"/>
      <c r="XW531" s="28"/>
      <c r="XX531" s="28"/>
      <c r="XY531" s="28"/>
      <c r="XZ531" s="28"/>
      <c r="YA531" s="28"/>
      <c r="YB531" s="28"/>
      <c r="YC531" s="28"/>
      <c r="YD531" s="28"/>
      <c r="YE531" s="28"/>
      <c r="YF531" s="28"/>
      <c r="YG531" s="28"/>
      <c r="YH531" s="28"/>
      <c r="YI531" s="28"/>
      <c r="YJ531" s="28"/>
      <c r="YK531" s="28"/>
      <c r="YL531" s="28"/>
      <c r="YM531" s="28"/>
      <c r="YN531" s="28"/>
      <c r="YO531" s="28"/>
      <c r="YP531" s="28"/>
      <c r="YQ531" s="28"/>
      <c r="YR531" s="28"/>
      <c r="YS531" s="28"/>
      <c r="YT531" s="28"/>
      <c r="YU531" s="28"/>
      <c r="YV531" s="28"/>
      <c r="YW531" s="28"/>
      <c r="YX531" s="28"/>
      <c r="YY531" s="28"/>
      <c r="YZ531" s="28"/>
      <c r="ZA531" s="28"/>
      <c r="ZB531" s="28"/>
      <c r="ZC531" s="28"/>
      <c r="ZD531" s="28"/>
      <c r="ZE531" s="28"/>
      <c r="ZF531" s="28"/>
      <c r="ZG531" s="28"/>
      <c r="ZH531" s="28"/>
      <c r="ZI531" s="28"/>
      <c r="ZJ531" s="28"/>
      <c r="ZK531" s="28"/>
      <c r="ZL531" s="28"/>
      <c r="ZM531" s="28"/>
      <c r="ZN531" s="28"/>
      <c r="ZO531" s="28"/>
      <c r="ZP531" s="28"/>
      <c r="ZQ531" s="28"/>
      <c r="ZR531" s="28"/>
      <c r="ZS531" s="28"/>
      <c r="ZT531" s="28"/>
      <c r="ZU531" s="28"/>
      <c r="ZV531" s="28"/>
      <c r="ZW531" s="28"/>
      <c r="ZX531" s="28"/>
      <c r="ZY531" s="28"/>
      <c r="ZZ531" s="28"/>
      <c r="AAA531" s="28"/>
      <c r="AAB531" s="28"/>
      <c r="AAC531" s="28"/>
      <c r="AAD531" s="28"/>
      <c r="AAE531" s="28"/>
      <c r="AAF531" s="28"/>
      <c r="AAG531" s="28"/>
      <c r="AAH531" s="28"/>
      <c r="AAI531" s="28"/>
      <c r="AAJ531" s="28"/>
      <c r="AAK531" s="28"/>
      <c r="AAL531" s="28"/>
      <c r="AAM531" s="28"/>
      <c r="AAN531" s="28"/>
      <c r="AAO531" s="28"/>
      <c r="AAP531" s="28"/>
      <c r="AAQ531" s="28"/>
      <c r="AAR531" s="28"/>
      <c r="AAS531" s="28"/>
      <c r="AAT531" s="28"/>
      <c r="AAU531" s="28"/>
      <c r="AAV531" s="28"/>
      <c r="AAW531" s="28"/>
      <c r="AAX531" s="28"/>
      <c r="AAY531" s="28"/>
      <c r="AAZ531" s="28"/>
      <c r="ABA531" s="28"/>
      <c r="ABB531" s="28"/>
      <c r="ABC531" s="28"/>
      <c r="ABD531" s="28"/>
      <c r="ABE531" s="28"/>
      <c r="ABF531" s="28"/>
      <c r="ABG531" s="28"/>
      <c r="ABH531" s="28"/>
      <c r="ABI531" s="28"/>
      <c r="ABJ531" s="28"/>
      <c r="ABK531" s="28"/>
      <c r="ABL531" s="28"/>
      <c r="ABM531" s="28"/>
      <c r="ABN531" s="28"/>
      <c r="ABO531" s="28"/>
      <c r="ABP531" s="28"/>
      <c r="ABQ531" s="28"/>
      <c r="ABR531" s="28"/>
      <c r="ABS531" s="28"/>
      <c r="ABT531" s="28"/>
      <c r="ABU531" s="28"/>
      <c r="ABV531" s="28"/>
      <c r="ABW531" s="28"/>
      <c r="ABX531" s="28"/>
      <c r="ABY531" s="28"/>
      <c r="ABZ531" s="28"/>
      <c r="ACA531" s="28"/>
      <c r="ACB531" s="28"/>
      <c r="ACC531" s="28"/>
      <c r="ACD531" s="28"/>
      <c r="ACE531" s="28"/>
      <c r="ACF531" s="28"/>
      <c r="ACG531" s="28"/>
      <c r="ACH531" s="28"/>
      <c r="ACI531" s="28"/>
      <c r="ACJ531" s="28"/>
      <c r="ACK531" s="28"/>
      <c r="ACL531" s="28"/>
      <c r="ACM531" s="28"/>
      <c r="ACN531" s="28"/>
      <c r="ACO531" s="28"/>
      <c r="ACP531" s="28"/>
      <c r="ACQ531" s="28"/>
      <c r="ACR531" s="28"/>
      <c r="ACS531" s="28"/>
      <c r="ACT531" s="28"/>
      <c r="ACU531" s="28"/>
      <c r="ACV531" s="28"/>
      <c r="ACW531" s="28"/>
      <c r="ACX531" s="28"/>
      <c r="ACY531" s="28"/>
      <c r="ACZ531" s="28"/>
      <c r="ADA531" s="28"/>
      <c r="ADB531" s="28"/>
      <c r="ADC531" s="28"/>
      <c r="ADD531" s="28"/>
      <c r="ADE531" s="28"/>
      <c r="ADF531" s="28"/>
      <c r="ADG531" s="28"/>
      <c r="ADH531" s="28"/>
      <c r="ADI531" s="28"/>
      <c r="ADJ531" s="28"/>
      <c r="ADK531" s="28"/>
      <c r="ADL531" s="28"/>
      <c r="ADM531" s="28"/>
      <c r="ADN531" s="28"/>
      <c r="ADO531" s="28"/>
      <c r="ADP531" s="28"/>
      <c r="ADQ531" s="28"/>
      <c r="ADR531" s="28"/>
      <c r="ADS531" s="28"/>
      <c r="ADT531" s="28"/>
      <c r="ADU531" s="28"/>
      <c r="ADV531" s="28"/>
      <c r="ADW531" s="28"/>
      <c r="ADX531" s="28"/>
      <c r="ADY531" s="28"/>
      <c r="ADZ531" s="28"/>
      <c r="AEA531" s="28"/>
      <c r="AEB531" s="28"/>
      <c r="AEC531" s="28"/>
      <c r="AED531" s="28"/>
      <c r="AEE531" s="28"/>
      <c r="AEF531" s="28"/>
      <c r="AEG531" s="28"/>
      <c r="AEH531" s="28"/>
      <c r="AEI531" s="28"/>
      <c r="AEJ531" s="28"/>
      <c r="AEK531" s="28"/>
      <c r="AEL531" s="28"/>
      <c r="AEM531" s="28"/>
      <c r="AEN531" s="28"/>
      <c r="AEO531" s="28"/>
      <c r="AEP531" s="28"/>
      <c r="AEQ531" s="28"/>
      <c r="AER531" s="28"/>
      <c r="AES531" s="28"/>
      <c r="AET531" s="28"/>
      <c r="AEU531" s="28"/>
      <c r="AEV531" s="28"/>
      <c r="AEW531" s="28"/>
      <c r="AEX531" s="28"/>
      <c r="AEY531" s="28"/>
      <c r="AEZ531" s="28"/>
      <c r="AFA531" s="28"/>
      <c r="AFB531" s="28"/>
      <c r="AFC531" s="28"/>
      <c r="AFD531" s="28"/>
      <c r="AFE531" s="28"/>
      <c r="AFF531" s="28"/>
      <c r="AFG531" s="28"/>
      <c r="AFH531" s="28"/>
      <c r="AFI531" s="28"/>
      <c r="AFJ531" s="28"/>
      <c r="AFK531" s="28"/>
      <c r="AFL531" s="28"/>
      <c r="AFM531" s="28"/>
      <c r="AFN531" s="28"/>
      <c r="AFO531" s="28"/>
      <c r="AFP531" s="28"/>
      <c r="AFQ531" s="28"/>
      <c r="AFR531" s="28"/>
    </row>
    <row r="532" spans="1:850" s="130" customFormat="1">
      <c r="A532" s="150"/>
      <c r="B532" s="202"/>
      <c r="C532" s="85"/>
      <c r="D532" s="203"/>
      <c r="E532" s="86"/>
      <c r="F532" s="152"/>
      <c r="G532" s="153"/>
      <c r="H532" s="200">
        <f t="shared" si="108"/>
        <v>0</v>
      </c>
      <c r="I532" s="155"/>
      <c r="J532" s="200">
        <f t="shared" si="109"/>
        <v>0</v>
      </c>
      <c r="K532" s="157">
        <f t="shared" si="110"/>
        <v>0</v>
      </c>
      <c r="L532" s="201">
        <f t="shared" si="111"/>
        <v>0</v>
      </c>
      <c r="M532" s="159"/>
      <c r="N532" s="155"/>
      <c r="O532" s="154">
        <f t="shared" si="112"/>
        <v>0</v>
      </c>
      <c r="P532" s="155"/>
      <c r="Q532" s="154">
        <f t="shared" si="113"/>
        <v>0</v>
      </c>
      <c r="R532" s="157">
        <f t="shared" si="114"/>
        <v>0</v>
      </c>
      <c r="S532" s="160">
        <f t="shared" si="115"/>
        <v>0</v>
      </c>
      <c r="T532" s="159"/>
      <c r="U532" s="155"/>
      <c r="V532" s="154">
        <f t="shared" si="117"/>
        <v>0</v>
      </c>
      <c r="W532" s="155"/>
      <c r="X532" s="154">
        <f t="shared" si="118"/>
        <v>0</v>
      </c>
      <c r="Y532" s="157">
        <f t="shared" si="116"/>
        <v>0</v>
      </c>
      <c r="Z532" s="161">
        <f t="shared" si="119"/>
        <v>0</v>
      </c>
      <c r="AA532" s="162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/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/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  <c r="QN532" s="28"/>
      <c r="QO532" s="28"/>
      <c r="QP532" s="28"/>
      <c r="QQ532" s="28"/>
      <c r="QR532" s="28"/>
      <c r="QS532" s="28"/>
      <c r="QT532" s="28"/>
      <c r="QU532" s="28"/>
      <c r="QV532" s="28"/>
      <c r="QW532" s="28"/>
      <c r="QX532" s="28"/>
      <c r="QY532" s="28"/>
      <c r="QZ532" s="28"/>
      <c r="RA532" s="28"/>
      <c r="RB532" s="28"/>
      <c r="RC532" s="28"/>
      <c r="RD532" s="28"/>
      <c r="RE532" s="28"/>
      <c r="RF532" s="28"/>
      <c r="RG532" s="28"/>
      <c r="RH532" s="28"/>
      <c r="RI532" s="28"/>
      <c r="RJ532" s="28"/>
      <c r="RK532" s="28"/>
      <c r="RL532" s="28"/>
      <c r="RM532" s="28"/>
      <c r="RN532" s="28"/>
      <c r="RO532" s="28"/>
      <c r="RP532" s="28"/>
      <c r="RQ532" s="28"/>
      <c r="RR532" s="28"/>
      <c r="RS532" s="28"/>
      <c r="RT532" s="28"/>
      <c r="RU532" s="28"/>
      <c r="RV532" s="28"/>
      <c r="RW532" s="28"/>
      <c r="RX532" s="28"/>
      <c r="RY532" s="28"/>
      <c r="RZ532" s="28"/>
      <c r="SA532" s="28"/>
      <c r="SB532" s="28"/>
      <c r="SC532" s="28"/>
      <c r="SD532" s="28"/>
      <c r="SE532" s="28"/>
      <c r="SF532" s="28"/>
      <c r="SG532" s="28"/>
      <c r="SH532" s="28"/>
      <c r="SI532" s="28"/>
      <c r="SJ532" s="28"/>
      <c r="SK532" s="28"/>
      <c r="SL532" s="28"/>
      <c r="SM532" s="28"/>
      <c r="SN532" s="28"/>
      <c r="SO532" s="28"/>
      <c r="SP532" s="28"/>
      <c r="SQ532" s="28"/>
      <c r="SR532" s="28"/>
      <c r="SS532" s="28"/>
      <c r="ST532" s="28"/>
      <c r="SU532" s="28"/>
      <c r="SV532" s="28"/>
      <c r="SW532" s="28"/>
      <c r="SX532" s="28"/>
      <c r="SY532" s="28"/>
      <c r="SZ532" s="28"/>
      <c r="TA532" s="28"/>
      <c r="TB532" s="28"/>
      <c r="TC532" s="28"/>
      <c r="TD532" s="28"/>
      <c r="TE532" s="28"/>
      <c r="TF532" s="28"/>
      <c r="TG532" s="28"/>
      <c r="TH532" s="28"/>
      <c r="TI532" s="28"/>
      <c r="TJ532" s="28"/>
      <c r="TK532" s="28"/>
      <c r="TL532" s="28"/>
      <c r="TM532" s="28"/>
      <c r="TN532" s="28"/>
      <c r="TO532" s="28"/>
      <c r="TP532" s="28"/>
      <c r="TQ532" s="28"/>
      <c r="TR532" s="28"/>
      <c r="TS532" s="28"/>
      <c r="TT532" s="28"/>
      <c r="TU532" s="28"/>
      <c r="TV532" s="28"/>
      <c r="TW532" s="28"/>
      <c r="TX532" s="28"/>
      <c r="TY532" s="28"/>
      <c r="TZ532" s="28"/>
      <c r="UA532" s="28"/>
      <c r="UB532" s="28"/>
      <c r="UC532" s="28"/>
      <c r="UD532" s="28"/>
      <c r="UE532" s="28"/>
      <c r="UF532" s="28"/>
      <c r="UG532" s="28"/>
      <c r="UH532" s="28"/>
      <c r="UI532" s="28"/>
      <c r="UJ532" s="28"/>
      <c r="UK532" s="28"/>
      <c r="UL532" s="28"/>
      <c r="UM532" s="28"/>
      <c r="UN532" s="28"/>
      <c r="UO532" s="28"/>
      <c r="UP532" s="28"/>
      <c r="UQ532" s="28"/>
      <c r="UR532" s="28"/>
      <c r="US532" s="28"/>
      <c r="UT532" s="28"/>
      <c r="UU532" s="28"/>
      <c r="UV532" s="28"/>
      <c r="UW532" s="28"/>
      <c r="UX532" s="28"/>
      <c r="UY532" s="28"/>
      <c r="UZ532" s="28"/>
      <c r="VA532" s="28"/>
      <c r="VB532" s="28"/>
      <c r="VC532" s="28"/>
      <c r="VD532" s="28"/>
      <c r="VE532" s="28"/>
      <c r="VF532" s="28"/>
      <c r="VG532" s="28"/>
      <c r="VH532" s="28"/>
      <c r="VI532" s="28"/>
      <c r="VJ532" s="28"/>
      <c r="VK532" s="28"/>
      <c r="VL532" s="28"/>
      <c r="VM532" s="28"/>
      <c r="VN532" s="28"/>
      <c r="VO532" s="28"/>
      <c r="VP532" s="28"/>
      <c r="VQ532" s="28"/>
      <c r="VR532" s="28"/>
      <c r="VS532" s="28"/>
      <c r="VT532" s="28"/>
      <c r="VU532" s="28"/>
      <c r="VV532" s="28"/>
      <c r="VW532" s="28"/>
      <c r="VX532" s="28"/>
      <c r="VY532" s="28"/>
      <c r="VZ532" s="28"/>
      <c r="WA532" s="28"/>
      <c r="WB532" s="28"/>
      <c r="WC532" s="28"/>
      <c r="WD532" s="28"/>
      <c r="WE532" s="28"/>
      <c r="WF532" s="28"/>
      <c r="WG532" s="28"/>
      <c r="WH532" s="28"/>
      <c r="WI532" s="28"/>
      <c r="WJ532" s="28"/>
      <c r="WK532" s="28"/>
      <c r="WL532" s="28"/>
      <c r="WM532" s="28"/>
      <c r="WN532" s="28"/>
      <c r="WO532" s="28"/>
      <c r="WP532" s="28"/>
      <c r="WQ532" s="28"/>
      <c r="WR532" s="28"/>
      <c r="WS532" s="28"/>
      <c r="WT532" s="28"/>
      <c r="WU532" s="28"/>
      <c r="WV532" s="28"/>
      <c r="WW532" s="28"/>
      <c r="WX532" s="28"/>
      <c r="WY532" s="28"/>
      <c r="WZ532" s="28"/>
      <c r="XA532" s="28"/>
      <c r="XB532" s="28"/>
      <c r="XC532" s="28"/>
      <c r="XD532" s="28"/>
      <c r="XE532" s="28"/>
      <c r="XF532" s="28"/>
      <c r="XG532" s="28"/>
      <c r="XH532" s="28"/>
      <c r="XI532" s="28"/>
      <c r="XJ532" s="28"/>
      <c r="XK532" s="28"/>
      <c r="XL532" s="28"/>
      <c r="XM532" s="28"/>
      <c r="XN532" s="28"/>
      <c r="XO532" s="28"/>
      <c r="XP532" s="28"/>
      <c r="XQ532" s="28"/>
      <c r="XR532" s="28"/>
      <c r="XS532" s="28"/>
      <c r="XT532" s="28"/>
      <c r="XU532" s="28"/>
      <c r="XV532" s="28"/>
      <c r="XW532" s="28"/>
      <c r="XX532" s="28"/>
      <c r="XY532" s="28"/>
      <c r="XZ532" s="28"/>
      <c r="YA532" s="28"/>
      <c r="YB532" s="28"/>
      <c r="YC532" s="28"/>
      <c r="YD532" s="28"/>
      <c r="YE532" s="28"/>
      <c r="YF532" s="28"/>
      <c r="YG532" s="28"/>
      <c r="YH532" s="28"/>
      <c r="YI532" s="28"/>
      <c r="YJ532" s="28"/>
      <c r="YK532" s="28"/>
      <c r="YL532" s="28"/>
      <c r="YM532" s="28"/>
      <c r="YN532" s="28"/>
      <c r="YO532" s="28"/>
      <c r="YP532" s="28"/>
      <c r="YQ532" s="28"/>
      <c r="YR532" s="28"/>
      <c r="YS532" s="28"/>
      <c r="YT532" s="28"/>
      <c r="YU532" s="28"/>
      <c r="YV532" s="28"/>
      <c r="YW532" s="28"/>
      <c r="YX532" s="28"/>
      <c r="YY532" s="28"/>
      <c r="YZ532" s="28"/>
      <c r="ZA532" s="28"/>
      <c r="ZB532" s="28"/>
      <c r="ZC532" s="28"/>
      <c r="ZD532" s="28"/>
      <c r="ZE532" s="28"/>
      <c r="ZF532" s="28"/>
      <c r="ZG532" s="28"/>
      <c r="ZH532" s="28"/>
      <c r="ZI532" s="28"/>
      <c r="ZJ532" s="28"/>
      <c r="ZK532" s="28"/>
      <c r="ZL532" s="28"/>
      <c r="ZM532" s="28"/>
      <c r="ZN532" s="28"/>
      <c r="ZO532" s="28"/>
      <c r="ZP532" s="28"/>
      <c r="ZQ532" s="28"/>
      <c r="ZR532" s="28"/>
      <c r="ZS532" s="28"/>
      <c r="ZT532" s="28"/>
      <c r="ZU532" s="28"/>
      <c r="ZV532" s="28"/>
      <c r="ZW532" s="28"/>
      <c r="ZX532" s="28"/>
      <c r="ZY532" s="28"/>
      <c r="ZZ532" s="28"/>
      <c r="AAA532" s="28"/>
      <c r="AAB532" s="28"/>
      <c r="AAC532" s="28"/>
      <c r="AAD532" s="28"/>
      <c r="AAE532" s="28"/>
      <c r="AAF532" s="28"/>
      <c r="AAG532" s="28"/>
      <c r="AAH532" s="28"/>
      <c r="AAI532" s="28"/>
      <c r="AAJ532" s="28"/>
      <c r="AAK532" s="28"/>
      <c r="AAL532" s="28"/>
      <c r="AAM532" s="28"/>
      <c r="AAN532" s="28"/>
      <c r="AAO532" s="28"/>
      <c r="AAP532" s="28"/>
      <c r="AAQ532" s="28"/>
      <c r="AAR532" s="28"/>
      <c r="AAS532" s="28"/>
      <c r="AAT532" s="28"/>
      <c r="AAU532" s="28"/>
      <c r="AAV532" s="28"/>
      <c r="AAW532" s="28"/>
      <c r="AAX532" s="28"/>
      <c r="AAY532" s="28"/>
      <c r="AAZ532" s="28"/>
      <c r="ABA532" s="28"/>
      <c r="ABB532" s="28"/>
      <c r="ABC532" s="28"/>
      <c r="ABD532" s="28"/>
      <c r="ABE532" s="28"/>
      <c r="ABF532" s="28"/>
      <c r="ABG532" s="28"/>
      <c r="ABH532" s="28"/>
      <c r="ABI532" s="28"/>
      <c r="ABJ532" s="28"/>
      <c r="ABK532" s="28"/>
      <c r="ABL532" s="28"/>
      <c r="ABM532" s="28"/>
      <c r="ABN532" s="28"/>
      <c r="ABO532" s="28"/>
      <c r="ABP532" s="28"/>
      <c r="ABQ532" s="28"/>
      <c r="ABR532" s="28"/>
      <c r="ABS532" s="28"/>
      <c r="ABT532" s="28"/>
      <c r="ABU532" s="28"/>
      <c r="ABV532" s="28"/>
      <c r="ABW532" s="28"/>
      <c r="ABX532" s="28"/>
      <c r="ABY532" s="28"/>
      <c r="ABZ532" s="28"/>
      <c r="ACA532" s="28"/>
      <c r="ACB532" s="28"/>
      <c r="ACC532" s="28"/>
      <c r="ACD532" s="28"/>
      <c r="ACE532" s="28"/>
      <c r="ACF532" s="28"/>
      <c r="ACG532" s="28"/>
      <c r="ACH532" s="28"/>
      <c r="ACI532" s="28"/>
      <c r="ACJ532" s="28"/>
      <c r="ACK532" s="28"/>
      <c r="ACL532" s="28"/>
      <c r="ACM532" s="28"/>
      <c r="ACN532" s="28"/>
      <c r="ACO532" s="28"/>
      <c r="ACP532" s="28"/>
      <c r="ACQ532" s="28"/>
      <c r="ACR532" s="28"/>
      <c r="ACS532" s="28"/>
      <c r="ACT532" s="28"/>
      <c r="ACU532" s="28"/>
      <c r="ACV532" s="28"/>
      <c r="ACW532" s="28"/>
      <c r="ACX532" s="28"/>
      <c r="ACY532" s="28"/>
      <c r="ACZ532" s="28"/>
      <c r="ADA532" s="28"/>
      <c r="ADB532" s="28"/>
      <c r="ADC532" s="28"/>
      <c r="ADD532" s="28"/>
      <c r="ADE532" s="28"/>
      <c r="ADF532" s="28"/>
      <c r="ADG532" s="28"/>
      <c r="ADH532" s="28"/>
      <c r="ADI532" s="28"/>
      <c r="ADJ532" s="28"/>
      <c r="ADK532" s="28"/>
      <c r="ADL532" s="28"/>
      <c r="ADM532" s="28"/>
      <c r="ADN532" s="28"/>
      <c r="ADO532" s="28"/>
      <c r="ADP532" s="28"/>
      <c r="ADQ532" s="28"/>
      <c r="ADR532" s="28"/>
      <c r="ADS532" s="28"/>
      <c r="ADT532" s="28"/>
      <c r="ADU532" s="28"/>
      <c r="ADV532" s="28"/>
      <c r="ADW532" s="28"/>
      <c r="ADX532" s="28"/>
      <c r="ADY532" s="28"/>
      <c r="ADZ532" s="28"/>
      <c r="AEA532" s="28"/>
      <c r="AEB532" s="28"/>
      <c r="AEC532" s="28"/>
      <c r="AED532" s="28"/>
      <c r="AEE532" s="28"/>
      <c r="AEF532" s="28"/>
      <c r="AEG532" s="28"/>
      <c r="AEH532" s="28"/>
      <c r="AEI532" s="28"/>
      <c r="AEJ532" s="28"/>
      <c r="AEK532" s="28"/>
      <c r="AEL532" s="28"/>
      <c r="AEM532" s="28"/>
      <c r="AEN532" s="28"/>
      <c r="AEO532" s="28"/>
      <c r="AEP532" s="28"/>
      <c r="AEQ532" s="28"/>
      <c r="AER532" s="28"/>
      <c r="AES532" s="28"/>
      <c r="AET532" s="28"/>
      <c r="AEU532" s="28"/>
      <c r="AEV532" s="28"/>
      <c r="AEW532" s="28"/>
      <c r="AEX532" s="28"/>
      <c r="AEY532" s="28"/>
      <c r="AEZ532" s="28"/>
      <c r="AFA532" s="28"/>
      <c r="AFB532" s="28"/>
      <c r="AFC532" s="28"/>
      <c r="AFD532" s="28"/>
      <c r="AFE532" s="28"/>
      <c r="AFF532" s="28"/>
      <c r="AFG532" s="28"/>
      <c r="AFH532" s="28"/>
      <c r="AFI532" s="28"/>
      <c r="AFJ532" s="28"/>
      <c r="AFK532" s="28"/>
      <c r="AFL532" s="28"/>
      <c r="AFM532" s="28"/>
      <c r="AFN532" s="28"/>
      <c r="AFO532" s="28"/>
      <c r="AFP532" s="28"/>
      <c r="AFQ532" s="28"/>
      <c r="AFR532" s="28"/>
    </row>
    <row r="533" spans="1:850" s="130" customFormat="1">
      <c r="A533" s="150"/>
      <c r="B533" s="202"/>
      <c r="C533" s="85"/>
      <c r="D533" s="203"/>
      <c r="E533" s="86"/>
      <c r="F533" s="152"/>
      <c r="G533" s="153"/>
      <c r="H533" s="200">
        <f t="shared" si="108"/>
        <v>0</v>
      </c>
      <c r="I533" s="155"/>
      <c r="J533" s="200">
        <f t="shared" si="109"/>
        <v>0</v>
      </c>
      <c r="K533" s="157">
        <f t="shared" si="110"/>
        <v>0</v>
      </c>
      <c r="L533" s="201">
        <f t="shared" si="111"/>
        <v>0</v>
      </c>
      <c r="M533" s="159"/>
      <c r="N533" s="155"/>
      <c r="O533" s="154">
        <f t="shared" si="112"/>
        <v>0</v>
      </c>
      <c r="P533" s="155"/>
      <c r="Q533" s="154">
        <f t="shared" si="113"/>
        <v>0</v>
      </c>
      <c r="R533" s="157">
        <f t="shared" si="114"/>
        <v>0</v>
      </c>
      <c r="S533" s="160">
        <f t="shared" si="115"/>
        <v>0</v>
      </c>
      <c r="T533" s="159"/>
      <c r="U533" s="155"/>
      <c r="V533" s="154">
        <f t="shared" si="117"/>
        <v>0</v>
      </c>
      <c r="W533" s="155"/>
      <c r="X533" s="154">
        <f t="shared" si="118"/>
        <v>0</v>
      </c>
      <c r="Y533" s="157">
        <f t="shared" si="116"/>
        <v>0</v>
      </c>
      <c r="Z533" s="161">
        <f t="shared" si="119"/>
        <v>0</v>
      </c>
      <c r="AA533" s="162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  <c r="QN533" s="28"/>
      <c r="QO533" s="28"/>
      <c r="QP533" s="28"/>
      <c r="QQ533" s="28"/>
      <c r="QR533" s="28"/>
      <c r="QS533" s="28"/>
      <c r="QT533" s="28"/>
      <c r="QU533" s="28"/>
      <c r="QV533" s="28"/>
      <c r="QW533" s="28"/>
      <c r="QX533" s="28"/>
      <c r="QY533" s="28"/>
      <c r="QZ533" s="28"/>
      <c r="RA533" s="28"/>
      <c r="RB533" s="28"/>
      <c r="RC533" s="28"/>
      <c r="RD533" s="28"/>
      <c r="RE533" s="28"/>
      <c r="RF533" s="28"/>
      <c r="RG533" s="28"/>
      <c r="RH533" s="28"/>
      <c r="RI533" s="28"/>
      <c r="RJ533" s="28"/>
      <c r="RK533" s="28"/>
      <c r="RL533" s="28"/>
      <c r="RM533" s="28"/>
      <c r="RN533" s="28"/>
      <c r="RO533" s="28"/>
      <c r="RP533" s="28"/>
      <c r="RQ533" s="28"/>
      <c r="RR533" s="28"/>
      <c r="RS533" s="28"/>
      <c r="RT533" s="28"/>
      <c r="RU533" s="28"/>
      <c r="RV533" s="28"/>
      <c r="RW533" s="28"/>
      <c r="RX533" s="28"/>
      <c r="RY533" s="28"/>
      <c r="RZ533" s="28"/>
      <c r="SA533" s="28"/>
      <c r="SB533" s="28"/>
      <c r="SC533" s="28"/>
      <c r="SD533" s="28"/>
      <c r="SE533" s="28"/>
      <c r="SF533" s="28"/>
      <c r="SG533" s="28"/>
      <c r="SH533" s="28"/>
      <c r="SI533" s="28"/>
      <c r="SJ533" s="28"/>
      <c r="SK533" s="28"/>
      <c r="SL533" s="28"/>
      <c r="SM533" s="28"/>
      <c r="SN533" s="28"/>
      <c r="SO533" s="28"/>
      <c r="SP533" s="28"/>
      <c r="SQ533" s="28"/>
      <c r="SR533" s="28"/>
      <c r="SS533" s="28"/>
      <c r="ST533" s="28"/>
      <c r="SU533" s="28"/>
      <c r="SV533" s="28"/>
      <c r="SW533" s="28"/>
      <c r="SX533" s="28"/>
      <c r="SY533" s="28"/>
      <c r="SZ533" s="28"/>
      <c r="TA533" s="28"/>
      <c r="TB533" s="28"/>
      <c r="TC533" s="28"/>
      <c r="TD533" s="28"/>
      <c r="TE533" s="28"/>
      <c r="TF533" s="28"/>
      <c r="TG533" s="28"/>
      <c r="TH533" s="28"/>
      <c r="TI533" s="28"/>
      <c r="TJ533" s="28"/>
      <c r="TK533" s="28"/>
      <c r="TL533" s="28"/>
      <c r="TM533" s="28"/>
      <c r="TN533" s="28"/>
      <c r="TO533" s="28"/>
      <c r="TP533" s="28"/>
      <c r="TQ533" s="28"/>
      <c r="TR533" s="28"/>
      <c r="TS533" s="28"/>
      <c r="TT533" s="28"/>
      <c r="TU533" s="28"/>
      <c r="TV533" s="28"/>
      <c r="TW533" s="28"/>
      <c r="TX533" s="28"/>
      <c r="TY533" s="28"/>
      <c r="TZ533" s="28"/>
      <c r="UA533" s="28"/>
      <c r="UB533" s="28"/>
      <c r="UC533" s="28"/>
      <c r="UD533" s="28"/>
      <c r="UE533" s="28"/>
      <c r="UF533" s="28"/>
      <c r="UG533" s="28"/>
      <c r="UH533" s="28"/>
      <c r="UI533" s="28"/>
      <c r="UJ533" s="28"/>
      <c r="UK533" s="28"/>
      <c r="UL533" s="28"/>
      <c r="UM533" s="28"/>
      <c r="UN533" s="28"/>
      <c r="UO533" s="28"/>
      <c r="UP533" s="28"/>
      <c r="UQ533" s="28"/>
      <c r="UR533" s="28"/>
      <c r="US533" s="28"/>
      <c r="UT533" s="28"/>
      <c r="UU533" s="28"/>
      <c r="UV533" s="28"/>
      <c r="UW533" s="28"/>
      <c r="UX533" s="28"/>
      <c r="UY533" s="28"/>
      <c r="UZ533" s="28"/>
      <c r="VA533" s="28"/>
      <c r="VB533" s="28"/>
      <c r="VC533" s="28"/>
      <c r="VD533" s="28"/>
      <c r="VE533" s="28"/>
      <c r="VF533" s="28"/>
      <c r="VG533" s="28"/>
      <c r="VH533" s="28"/>
      <c r="VI533" s="28"/>
      <c r="VJ533" s="28"/>
      <c r="VK533" s="28"/>
      <c r="VL533" s="28"/>
      <c r="VM533" s="28"/>
      <c r="VN533" s="28"/>
      <c r="VO533" s="28"/>
      <c r="VP533" s="28"/>
      <c r="VQ533" s="28"/>
      <c r="VR533" s="28"/>
      <c r="VS533" s="28"/>
      <c r="VT533" s="28"/>
      <c r="VU533" s="28"/>
      <c r="VV533" s="28"/>
      <c r="VW533" s="28"/>
      <c r="VX533" s="28"/>
      <c r="VY533" s="28"/>
      <c r="VZ533" s="28"/>
      <c r="WA533" s="28"/>
      <c r="WB533" s="28"/>
      <c r="WC533" s="28"/>
      <c r="WD533" s="28"/>
      <c r="WE533" s="28"/>
      <c r="WF533" s="28"/>
      <c r="WG533" s="28"/>
      <c r="WH533" s="28"/>
      <c r="WI533" s="28"/>
      <c r="WJ533" s="28"/>
      <c r="WK533" s="28"/>
      <c r="WL533" s="28"/>
      <c r="WM533" s="28"/>
      <c r="WN533" s="28"/>
      <c r="WO533" s="28"/>
      <c r="WP533" s="28"/>
      <c r="WQ533" s="28"/>
      <c r="WR533" s="28"/>
      <c r="WS533" s="28"/>
      <c r="WT533" s="28"/>
      <c r="WU533" s="28"/>
      <c r="WV533" s="28"/>
      <c r="WW533" s="28"/>
      <c r="WX533" s="28"/>
      <c r="WY533" s="28"/>
      <c r="WZ533" s="28"/>
      <c r="XA533" s="28"/>
      <c r="XB533" s="28"/>
      <c r="XC533" s="28"/>
      <c r="XD533" s="28"/>
      <c r="XE533" s="28"/>
      <c r="XF533" s="28"/>
      <c r="XG533" s="28"/>
      <c r="XH533" s="28"/>
      <c r="XI533" s="28"/>
      <c r="XJ533" s="28"/>
      <c r="XK533" s="28"/>
      <c r="XL533" s="28"/>
      <c r="XM533" s="28"/>
      <c r="XN533" s="28"/>
      <c r="XO533" s="28"/>
      <c r="XP533" s="28"/>
      <c r="XQ533" s="28"/>
      <c r="XR533" s="28"/>
      <c r="XS533" s="28"/>
      <c r="XT533" s="28"/>
      <c r="XU533" s="28"/>
      <c r="XV533" s="28"/>
      <c r="XW533" s="28"/>
      <c r="XX533" s="28"/>
      <c r="XY533" s="28"/>
      <c r="XZ533" s="28"/>
      <c r="YA533" s="28"/>
      <c r="YB533" s="28"/>
      <c r="YC533" s="28"/>
      <c r="YD533" s="28"/>
      <c r="YE533" s="28"/>
      <c r="YF533" s="28"/>
      <c r="YG533" s="28"/>
      <c r="YH533" s="28"/>
      <c r="YI533" s="28"/>
      <c r="YJ533" s="28"/>
      <c r="YK533" s="28"/>
      <c r="YL533" s="28"/>
      <c r="YM533" s="28"/>
      <c r="YN533" s="28"/>
      <c r="YO533" s="28"/>
      <c r="YP533" s="28"/>
      <c r="YQ533" s="28"/>
      <c r="YR533" s="28"/>
      <c r="YS533" s="28"/>
      <c r="YT533" s="28"/>
      <c r="YU533" s="28"/>
      <c r="YV533" s="28"/>
      <c r="YW533" s="28"/>
      <c r="YX533" s="28"/>
      <c r="YY533" s="28"/>
      <c r="YZ533" s="28"/>
      <c r="ZA533" s="28"/>
      <c r="ZB533" s="28"/>
      <c r="ZC533" s="28"/>
      <c r="ZD533" s="28"/>
      <c r="ZE533" s="28"/>
      <c r="ZF533" s="28"/>
      <c r="ZG533" s="28"/>
      <c r="ZH533" s="28"/>
      <c r="ZI533" s="28"/>
      <c r="ZJ533" s="28"/>
      <c r="ZK533" s="28"/>
      <c r="ZL533" s="28"/>
      <c r="ZM533" s="28"/>
      <c r="ZN533" s="28"/>
      <c r="ZO533" s="28"/>
      <c r="ZP533" s="28"/>
      <c r="ZQ533" s="28"/>
      <c r="ZR533" s="28"/>
      <c r="ZS533" s="28"/>
      <c r="ZT533" s="28"/>
      <c r="ZU533" s="28"/>
      <c r="ZV533" s="28"/>
      <c r="ZW533" s="28"/>
      <c r="ZX533" s="28"/>
      <c r="ZY533" s="28"/>
      <c r="ZZ533" s="28"/>
      <c r="AAA533" s="28"/>
      <c r="AAB533" s="28"/>
      <c r="AAC533" s="28"/>
      <c r="AAD533" s="28"/>
      <c r="AAE533" s="28"/>
      <c r="AAF533" s="28"/>
      <c r="AAG533" s="28"/>
      <c r="AAH533" s="28"/>
      <c r="AAI533" s="28"/>
      <c r="AAJ533" s="28"/>
      <c r="AAK533" s="28"/>
      <c r="AAL533" s="28"/>
      <c r="AAM533" s="28"/>
      <c r="AAN533" s="28"/>
      <c r="AAO533" s="28"/>
      <c r="AAP533" s="28"/>
      <c r="AAQ533" s="28"/>
      <c r="AAR533" s="28"/>
      <c r="AAS533" s="28"/>
      <c r="AAT533" s="28"/>
      <c r="AAU533" s="28"/>
      <c r="AAV533" s="28"/>
      <c r="AAW533" s="28"/>
      <c r="AAX533" s="28"/>
      <c r="AAY533" s="28"/>
      <c r="AAZ533" s="28"/>
      <c r="ABA533" s="28"/>
      <c r="ABB533" s="28"/>
      <c r="ABC533" s="28"/>
      <c r="ABD533" s="28"/>
      <c r="ABE533" s="28"/>
      <c r="ABF533" s="28"/>
      <c r="ABG533" s="28"/>
      <c r="ABH533" s="28"/>
      <c r="ABI533" s="28"/>
      <c r="ABJ533" s="28"/>
      <c r="ABK533" s="28"/>
      <c r="ABL533" s="28"/>
      <c r="ABM533" s="28"/>
      <c r="ABN533" s="28"/>
      <c r="ABO533" s="28"/>
      <c r="ABP533" s="28"/>
      <c r="ABQ533" s="28"/>
      <c r="ABR533" s="28"/>
      <c r="ABS533" s="28"/>
      <c r="ABT533" s="28"/>
      <c r="ABU533" s="28"/>
      <c r="ABV533" s="28"/>
      <c r="ABW533" s="28"/>
      <c r="ABX533" s="28"/>
      <c r="ABY533" s="28"/>
      <c r="ABZ533" s="28"/>
      <c r="ACA533" s="28"/>
      <c r="ACB533" s="28"/>
      <c r="ACC533" s="28"/>
      <c r="ACD533" s="28"/>
      <c r="ACE533" s="28"/>
      <c r="ACF533" s="28"/>
      <c r="ACG533" s="28"/>
      <c r="ACH533" s="28"/>
      <c r="ACI533" s="28"/>
      <c r="ACJ533" s="28"/>
      <c r="ACK533" s="28"/>
      <c r="ACL533" s="28"/>
      <c r="ACM533" s="28"/>
      <c r="ACN533" s="28"/>
      <c r="ACO533" s="28"/>
      <c r="ACP533" s="28"/>
      <c r="ACQ533" s="28"/>
      <c r="ACR533" s="28"/>
      <c r="ACS533" s="28"/>
      <c r="ACT533" s="28"/>
      <c r="ACU533" s="28"/>
      <c r="ACV533" s="28"/>
      <c r="ACW533" s="28"/>
      <c r="ACX533" s="28"/>
      <c r="ACY533" s="28"/>
      <c r="ACZ533" s="28"/>
      <c r="ADA533" s="28"/>
      <c r="ADB533" s="28"/>
      <c r="ADC533" s="28"/>
      <c r="ADD533" s="28"/>
      <c r="ADE533" s="28"/>
      <c r="ADF533" s="28"/>
      <c r="ADG533" s="28"/>
      <c r="ADH533" s="28"/>
      <c r="ADI533" s="28"/>
      <c r="ADJ533" s="28"/>
      <c r="ADK533" s="28"/>
      <c r="ADL533" s="28"/>
      <c r="ADM533" s="28"/>
      <c r="ADN533" s="28"/>
      <c r="ADO533" s="28"/>
      <c r="ADP533" s="28"/>
      <c r="ADQ533" s="28"/>
      <c r="ADR533" s="28"/>
      <c r="ADS533" s="28"/>
      <c r="ADT533" s="28"/>
      <c r="ADU533" s="28"/>
      <c r="ADV533" s="28"/>
      <c r="ADW533" s="28"/>
      <c r="ADX533" s="28"/>
      <c r="ADY533" s="28"/>
      <c r="ADZ533" s="28"/>
      <c r="AEA533" s="28"/>
      <c r="AEB533" s="28"/>
      <c r="AEC533" s="28"/>
      <c r="AED533" s="28"/>
      <c r="AEE533" s="28"/>
      <c r="AEF533" s="28"/>
      <c r="AEG533" s="28"/>
      <c r="AEH533" s="28"/>
      <c r="AEI533" s="28"/>
      <c r="AEJ533" s="28"/>
      <c r="AEK533" s="28"/>
      <c r="AEL533" s="28"/>
      <c r="AEM533" s="28"/>
      <c r="AEN533" s="28"/>
      <c r="AEO533" s="28"/>
      <c r="AEP533" s="28"/>
      <c r="AEQ533" s="28"/>
      <c r="AER533" s="28"/>
      <c r="AES533" s="28"/>
      <c r="AET533" s="28"/>
      <c r="AEU533" s="28"/>
      <c r="AEV533" s="28"/>
      <c r="AEW533" s="28"/>
      <c r="AEX533" s="28"/>
      <c r="AEY533" s="28"/>
      <c r="AEZ533" s="28"/>
      <c r="AFA533" s="28"/>
      <c r="AFB533" s="28"/>
      <c r="AFC533" s="28"/>
      <c r="AFD533" s="28"/>
      <c r="AFE533" s="28"/>
      <c r="AFF533" s="28"/>
      <c r="AFG533" s="28"/>
      <c r="AFH533" s="28"/>
      <c r="AFI533" s="28"/>
      <c r="AFJ533" s="28"/>
      <c r="AFK533" s="28"/>
      <c r="AFL533" s="28"/>
      <c r="AFM533" s="28"/>
      <c r="AFN533" s="28"/>
      <c r="AFO533" s="28"/>
      <c r="AFP533" s="28"/>
      <c r="AFQ533" s="28"/>
      <c r="AFR533" s="28"/>
    </row>
    <row r="534" spans="1:850" s="130" customFormat="1">
      <c r="A534" s="150"/>
      <c r="B534" s="202"/>
      <c r="C534" s="85"/>
      <c r="D534" s="203"/>
      <c r="E534" s="86"/>
      <c r="F534" s="152"/>
      <c r="G534" s="153"/>
      <c r="H534" s="200">
        <f t="shared" si="108"/>
        <v>0</v>
      </c>
      <c r="I534" s="155"/>
      <c r="J534" s="200">
        <f t="shared" si="109"/>
        <v>0</v>
      </c>
      <c r="K534" s="157">
        <f t="shared" si="110"/>
        <v>0</v>
      </c>
      <c r="L534" s="201">
        <f t="shared" si="111"/>
        <v>0</v>
      </c>
      <c r="M534" s="159"/>
      <c r="N534" s="155"/>
      <c r="O534" s="154">
        <f t="shared" si="112"/>
        <v>0</v>
      </c>
      <c r="P534" s="155"/>
      <c r="Q534" s="154">
        <f t="shared" si="113"/>
        <v>0</v>
      </c>
      <c r="R534" s="157">
        <f t="shared" si="114"/>
        <v>0</v>
      </c>
      <c r="S534" s="160">
        <f t="shared" si="115"/>
        <v>0</v>
      </c>
      <c r="T534" s="159"/>
      <c r="U534" s="155"/>
      <c r="V534" s="154">
        <f t="shared" si="117"/>
        <v>0</v>
      </c>
      <c r="W534" s="155"/>
      <c r="X534" s="154">
        <f t="shared" si="118"/>
        <v>0</v>
      </c>
      <c r="Y534" s="157">
        <f t="shared" si="116"/>
        <v>0</v>
      </c>
      <c r="Z534" s="161">
        <f t="shared" si="119"/>
        <v>0</v>
      </c>
      <c r="AA534" s="162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  <c r="QN534" s="28"/>
      <c r="QO534" s="28"/>
      <c r="QP534" s="28"/>
      <c r="QQ534" s="28"/>
      <c r="QR534" s="28"/>
      <c r="QS534" s="28"/>
      <c r="QT534" s="28"/>
      <c r="QU534" s="28"/>
      <c r="QV534" s="28"/>
      <c r="QW534" s="28"/>
      <c r="QX534" s="28"/>
      <c r="QY534" s="28"/>
      <c r="QZ534" s="28"/>
      <c r="RA534" s="28"/>
      <c r="RB534" s="28"/>
      <c r="RC534" s="28"/>
      <c r="RD534" s="28"/>
      <c r="RE534" s="28"/>
      <c r="RF534" s="28"/>
      <c r="RG534" s="28"/>
      <c r="RH534" s="28"/>
      <c r="RI534" s="28"/>
      <c r="RJ534" s="28"/>
      <c r="RK534" s="28"/>
      <c r="RL534" s="28"/>
      <c r="RM534" s="28"/>
      <c r="RN534" s="28"/>
      <c r="RO534" s="28"/>
      <c r="RP534" s="28"/>
      <c r="RQ534" s="28"/>
      <c r="RR534" s="28"/>
      <c r="RS534" s="28"/>
      <c r="RT534" s="28"/>
      <c r="RU534" s="28"/>
      <c r="RV534" s="28"/>
      <c r="RW534" s="28"/>
      <c r="RX534" s="28"/>
      <c r="RY534" s="28"/>
      <c r="RZ534" s="28"/>
      <c r="SA534" s="28"/>
      <c r="SB534" s="28"/>
      <c r="SC534" s="28"/>
      <c r="SD534" s="28"/>
      <c r="SE534" s="28"/>
      <c r="SF534" s="28"/>
      <c r="SG534" s="28"/>
      <c r="SH534" s="28"/>
      <c r="SI534" s="28"/>
      <c r="SJ534" s="28"/>
      <c r="SK534" s="28"/>
      <c r="SL534" s="28"/>
      <c r="SM534" s="28"/>
      <c r="SN534" s="28"/>
      <c r="SO534" s="28"/>
      <c r="SP534" s="28"/>
      <c r="SQ534" s="28"/>
      <c r="SR534" s="28"/>
      <c r="SS534" s="28"/>
      <c r="ST534" s="28"/>
      <c r="SU534" s="28"/>
      <c r="SV534" s="28"/>
      <c r="SW534" s="28"/>
      <c r="SX534" s="28"/>
      <c r="SY534" s="28"/>
      <c r="SZ534" s="28"/>
      <c r="TA534" s="28"/>
      <c r="TB534" s="28"/>
      <c r="TC534" s="28"/>
      <c r="TD534" s="28"/>
      <c r="TE534" s="28"/>
      <c r="TF534" s="28"/>
      <c r="TG534" s="28"/>
      <c r="TH534" s="28"/>
      <c r="TI534" s="28"/>
      <c r="TJ534" s="28"/>
      <c r="TK534" s="28"/>
      <c r="TL534" s="28"/>
      <c r="TM534" s="28"/>
      <c r="TN534" s="28"/>
      <c r="TO534" s="28"/>
      <c r="TP534" s="28"/>
      <c r="TQ534" s="28"/>
      <c r="TR534" s="28"/>
      <c r="TS534" s="28"/>
      <c r="TT534" s="28"/>
      <c r="TU534" s="28"/>
      <c r="TV534" s="28"/>
      <c r="TW534" s="28"/>
      <c r="TX534" s="28"/>
      <c r="TY534" s="28"/>
      <c r="TZ534" s="28"/>
      <c r="UA534" s="28"/>
      <c r="UB534" s="28"/>
      <c r="UC534" s="28"/>
      <c r="UD534" s="28"/>
      <c r="UE534" s="28"/>
      <c r="UF534" s="28"/>
      <c r="UG534" s="28"/>
      <c r="UH534" s="28"/>
      <c r="UI534" s="28"/>
      <c r="UJ534" s="28"/>
      <c r="UK534" s="28"/>
      <c r="UL534" s="28"/>
      <c r="UM534" s="28"/>
      <c r="UN534" s="28"/>
      <c r="UO534" s="28"/>
      <c r="UP534" s="28"/>
      <c r="UQ534" s="28"/>
      <c r="UR534" s="28"/>
      <c r="US534" s="28"/>
      <c r="UT534" s="28"/>
      <c r="UU534" s="28"/>
      <c r="UV534" s="28"/>
      <c r="UW534" s="28"/>
      <c r="UX534" s="28"/>
      <c r="UY534" s="28"/>
      <c r="UZ534" s="28"/>
      <c r="VA534" s="28"/>
      <c r="VB534" s="28"/>
      <c r="VC534" s="28"/>
      <c r="VD534" s="28"/>
      <c r="VE534" s="28"/>
      <c r="VF534" s="28"/>
      <c r="VG534" s="28"/>
      <c r="VH534" s="28"/>
      <c r="VI534" s="28"/>
      <c r="VJ534" s="28"/>
      <c r="VK534" s="28"/>
      <c r="VL534" s="28"/>
      <c r="VM534" s="28"/>
      <c r="VN534" s="28"/>
      <c r="VO534" s="28"/>
      <c r="VP534" s="28"/>
      <c r="VQ534" s="28"/>
      <c r="VR534" s="28"/>
      <c r="VS534" s="28"/>
      <c r="VT534" s="28"/>
      <c r="VU534" s="28"/>
      <c r="VV534" s="28"/>
      <c r="VW534" s="28"/>
      <c r="VX534" s="28"/>
      <c r="VY534" s="28"/>
      <c r="VZ534" s="28"/>
      <c r="WA534" s="28"/>
      <c r="WB534" s="28"/>
      <c r="WC534" s="28"/>
      <c r="WD534" s="28"/>
      <c r="WE534" s="28"/>
      <c r="WF534" s="28"/>
      <c r="WG534" s="28"/>
      <c r="WH534" s="28"/>
      <c r="WI534" s="28"/>
      <c r="WJ534" s="28"/>
      <c r="WK534" s="28"/>
      <c r="WL534" s="28"/>
      <c r="WM534" s="28"/>
      <c r="WN534" s="28"/>
      <c r="WO534" s="28"/>
      <c r="WP534" s="28"/>
      <c r="WQ534" s="28"/>
      <c r="WR534" s="28"/>
      <c r="WS534" s="28"/>
      <c r="WT534" s="28"/>
      <c r="WU534" s="28"/>
      <c r="WV534" s="28"/>
      <c r="WW534" s="28"/>
      <c r="WX534" s="28"/>
      <c r="WY534" s="28"/>
      <c r="WZ534" s="28"/>
      <c r="XA534" s="28"/>
      <c r="XB534" s="28"/>
      <c r="XC534" s="28"/>
      <c r="XD534" s="28"/>
      <c r="XE534" s="28"/>
      <c r="XF534" s="28"/>
      <c r="XG534" s="28"/>
      <c r="XH534" s="28"/>
      <c r="XI534" s="28"/>
      <c r="XJ534" s="28"/>
      <c r="XK534" s="28"/>
      <c r="XL534" s="28"/>
      <c r="XM534" s="28"/>
      <c r="XN534" s="28"/>
      <c r="XO534" s="28"/>
      <c r="XP534" s="28"/>
      <c r="XQ534" s="28"/>
      <c r="XR534" s="28"/>
      <c r="XS534" s="28"/>
      <c r="XT534" s="28"/>
      <c r="XU534" s="28"/>
      <c r="XV534" s="28"/>
      <c r="XW534" s="28"/>
      <c r="XX534" s="28"/>
      <c r="XY534" s="28"/>
      <c r="XZ534" s="28"/>
      <c r="YA534" s="28"/>
      <c r="YB534" s="28"/>
      <c r="YC534" s="28"/>
      <c r="YD534" s="28"/>
      <c r="YE534" s="28"/>
      <c r="YF534" s="28"/>
      <c r="YG534" s="28"/>
      <c r="YH534" s="28"/>
      <c r="YI534" s="28"/>
      <c r="YJ534" s="28"/>
      <c r="YK534" s="28"/>
      <c r="YL534" s="28"/>
      <c r="YM534" s="28"/>
      <c r="YN534" s="28"/>
      <c r="YO534" s="28"/>
      <c r="YP534" s="28"/>
      <c r="YQ534" s="28"/>
      <c r="YR534" s="28"/>
      <c r="YS534" s="28"/>
      <c r="YT534" s="28"/>
      <c r="YU534" s="28"/>
      <c r="YV534" s="28"/>
      <c r="YW534" s="28"/>
      <c r="YX534" s="28"/>
      <c r="YY534" s="28"/>
      <c r="YZ534" s="28"/>
      <c r="ZA534" s="28"/>
      <c r="ZB534" s="28"/>
      <c r="ZC534" s="28"/>
      <c r="ZD534" s="28"/>
      <c r="ZE534" s="28"/>
      <c r="ZF534" s="28"/>
      <c r="ZG534" s="28"/>
      <c r="ZH534" s="28"/>
      <c r="ZI534" s="28"/>
      <c r="ZJ534" s="28"/>
      <c r="ZK534" s="28"/>
      <c r="ZL534" s="28"/>
      <c r="ZM534" s="28"/>
      <c r="ZN534" s="28"/>
      <c r="ZO534" s="28"/>
      <c r="ZP534" s="28"/>
      <c r="ZQ534" s="28"/>
      <c r="ZR534" s="28"/>
      <c r="ZS534" s="28"/>
      <c r="ZT534" s="28"/>
      <c r="ZU534" s="28"/>
      <c r="ZV534" s="28"/>
      <c r="ZW534" s="28"/>
      <c r="ZX534" s="28"/>
      <c r="ZY534" s="28"/>
      <c r="ZZ534" s="28"/>
      <c r="AAA534" s="28"/>
      <c r="AAB534" s="28"/>
      <c r="AAC534" s="28"/>
      <c r="AAD534" s="28"/>
      <c r="AAE534" s="28"/>
      <c r="AAF534" s="28"/>
      <c r="AAG534" s="28"/>
      <c r="AAH534" s="28"/>
      <c r="AAI534" s="28"/>
      <c r="AAJ534" s="28"/>
      <c r="AAK534" s="28"/>
      <c r="AAL534" s="28"/>
      <c r="AAM534" s="28"/>
      <c r="AAN534" s="28"/>
      <c r="AAO534" s="28"/>
      <c r="AAP534" s="28"/>
      <c r="AAQ534" s="28"/>
      <c r="AAR534" s="28"/>
      <c r="AAS534" s="28"/>
      <c r="AAT534" s="28"/>
      <c r="AAU534" s="28"/>
      <c r="AAV534" s="28"/>
      <c r="AAW534" s="28"/>
      <c r="AAX534" s="28"/>
      <c r="AAY534" s="28"/>
      <c r="AAZ534" s="28"/>
      <c r="ABA534" s="28"/>
      <c r="ABB534" s="28"/>
      <c r="ABC534" s="28"/>
      <c r="ABD534" s="28"/>
      <c r="ABE534" s="28"/>
      <c r="ABF534" s="28"/>
      <c r="ABG534" s="28"/>
      <c r="ABH534" s="28"/>
      <c r="ABI534" s="28"/>
      <c r="ABJ534" s="28"/>
      <c r="ABK534" s="28"/>
      <c r="ABL534" s="28"/>
      <c r="ABM534" s="28"/>
      <c r="ABN534" s="28"/>
      <c r="ABO534" s="28"/>
      <c r="ABP534" s="28"/>
      <c r="ABQ534" s="28"/>
      <c r="ABR534" s="28"/>
      <c r="ABS534" s="28"/>
      <c r="ABT534" s="28"/>
      <c r="ABU534" s="28"/>
      <c r="ABV534" s="28"/>
      <c r="ABW534" s="28"/>
      <c r="ABX534" s="28"/>
      <c r="ABY534" s="28"/>
      <c r="ABZ534" s="28"/>
      <c r="ACA534" s="28"/>
      <c r="ACB534" s="28"/>
      <c r="ACC534" s="28"/>
      <c r="ACD534" s="28"/>
      <c r="ACE534" s="28"/>
      <c r="ACF534" s="28"/>
      <c r="ACG534" s="28"/>
      <c r="ACH534" s="28"/>
      <c r="ACI534" s="28"/>
      <c r="ACJ534" s="28"/>
      <c r="ACK534" s="28"/>
      <c r="ACL534" s="28"/>
      <c r="ACM534" s="28"/>
      <c r="ACN534" s="28"/>
      <c r="ACO534" s="28"/>
      <c r="ACP534" s="28"/>
      <c r="ACQ534" s="28"/>
      <c r="ACR534" s="28"/>
      <c r="ACS534" s="28"/>
      <c r="ACT534" s="28"/>
      <c r="ACU534" s="28"/>
      <c r="ACV534" s="28"/>
      <c r="ACW534" s="28"/>
      <c r="ACX534" s="28"/>
      <c r="ACY534" s="28"/>
      <c r="ACZ534" s="28"/>
      <c r="ADA534" s="28"/>
      <c r="ADB534" s="28"/>
      <c r="ADC534" s="28"/>
      <c r="ADD534" s="28"/>
      <c r="ADE534" s="28"/>
      <c r="ADF534" s="28"/>
      <c r="ADG534" s="28"/>
      <c r="ADH534" s="28"/>
      <c r="ADI534" s="28"/>
      <c r="ADJ534" s="28"/>
      <c r="ADK534" s="28"/>
      <c r="ADL534" s="28"/>
      <c r="ADM534" s="28"/>
      <c r="ADN534" s="28"/>
      <c r="ADO534" s="28"/>
      <c r="ADP534" s="28"/>
      <c r="ADQ534" s="28"/>
      <c r="ADR534" s="28"/>
      <c r="ADS534" s="28"/>
      <c r="ADT534" s="28"/>
      <c r="ADU534" s="28"/>
      <c r="ADV534" s="28"/>
      <c r="ADW534" s="28"/>
      <c r="ADX534" s="28"/>
      <c r="ADY534" s="28"/>
      <c r="ADZ534" s="28"/>
      <c r="AEA534" s="28"/>
      <c r="AEB534" s="28"/>
      <c r="AEC534" s="28"/>
      <c r="AED534" s="28"/>
      <c r="AEE534" s="28"/>
      <c r="AEF534" s="28"/>
      <c r="AEG534" s="28"/>
      <c r="AEH534" s="28"/>
      <c r="AEI534" s="28"/>
      <c r="AEJ534" s="28"/>
      <c r="AEK534" s="28"/>
      <c r="AEL534" s="28"/>
      <c r="AEM534" s="28"/>
      <c r="AEN534" s="28"/>
      <c r="AEO534" s="28"/>
      <c r="AEP534" s="28"/>
      <c r="AEQ534" s="28"/>
      <c r="AER534" s="28"/>
      <c r="AES534" s="28"/>
      <c r="AET534" s="28"/>
      <c r="AEU534" s="28"/>
      <c r="AEV534" s="28"/>
      <c r="AEW534" s="28"/>
      <c r="AEX534" s="28"/>
      <c r="AEY534" s="28"/>
      <c r="AEZ534" s="28"/>
      <c r="AFA534" s="28"/>
      <c r="AFB534" s="28"/>
      <c r="AFC534" s="28"/>
      <c r="AFD534" s="28"/>
      <c r="AFE534" s="28"/>
      <c r="AFF534" s="28"/>
      <c r="AFG534" s="28"/>
      <c r="AFH534" s="28"/>
      <c r="AFI534" s="28"/>
      <c r="AFJ534" s="28"/>
      <c r="AFK534" s="28"/>
      <c r="AFL534" s="28"/>
      <c r="AFM534" s="28"/>
      <c r="AFN534" s="28"/>
      <c r="AFO534" s="28"/>
      <c r="AFP534" s="28"/>
      <c r="AFQ534" s="28"/>
      <c r="AFR534" s="28"/>
    </row>
    <row r="535" spans="1:850" s="130" customFormat="1">
      <c r="A535" s="150"/>
      <c r="B535" s="202"/>
      <c r="C535" s="85"/>
      <c r="D535" s="203"/>
      <c r="E535" s="86"/>
      <c r="F535" s="152"/>
      <c r="G535" s="153"/>
      <c r="H535" s="200">
        <f t="shared" si="108"/>
        <v>0</v>
      </c>
      <c r="I535" s="155"/>
      <c r="J535" s="200">
        <f t="shared" si="109"/>
        <v>0</v>
      </c>
      <c r="K535" s="157">
        <f t="shared" si="110"/>
        <v>0</v>
      </c>
      <c r="L535" s="201">
        <f t="shared" si="111"/>
        <v>0</v>
      </c>
      <c r="M535" s="159"/>
      <c r="N535" s="155"/>
      <c r="O535" s="154">
        <f t="shared" si="112"/>
        <v>0</v>
      </c>
      <c r="P535" s="155"/>
      <c r="Q535" s="154">
        <f t="shared" si="113"/>
        <v>0</v>
      </c>
      <c r="R535" s="157">
        <f t="shared" si="114"/>
        <v>0</v>
      </c>
      <c r="S535" s="160">
        <f t="shared" si="115"/>
        <v>0</v>
      </c>
      <c r="T535" s="159"/>
      <c r="U535" s="155"/>
      <c r="V535" s="154">
        <f t="shared" si="117"/>
        <v>0</v>
      </c>
      <c r="W535" s="155"/>
      <c r="X535" s="154">
        <f t="shared" si="118"/>
        <v>0</v>
      </c>
      <c r="Y535" s="157">
        <f t="shared" si="116"/>
        <v>0</v>
      </c>
      <c r="Z535" s="161">
        <f t="shared" si="119"/>
        <v>0</v>
      </c>
      <c r="AA535" s="162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  <c r="QN535" s="28"/>
      <c r="QO535" s="28"/>
      <c r="QP535" s="28"/>
      <c r="QQ535" s="28"/>
      <c r="QR535" s="28"/>
      <c r="QS535" s="28"/>
      <c r="QT535" s="28"/>
      <c r="QU535" s="28"/>
      <c r="QV535" s="28"/>
      <c r="QW535" s="28"/>
      <c r="QX535" s="28"/>
      <c r="QY535" s="28"/>
      <c r="QZ535" s="28"/>
      <c r="RA535" s="28"/>
      <c r="RB535" s="28"/>
      <c r="RC535" s="28"/>
      <c r="RD535" s="28"/>
      <c r="RE535" s="28"/>
      <c r="RF535" s="28"/>
      <c r="RG535" s="28"/>
      <c r="RH535" s="28"/>
      <c r="RI535" s="28"/>
      <c r="RJ535" s="28"/>
      <c r="RK535" s="28"/>
      <c r="RL535" s="28"/>
      <c r="RM535" s="28"/>
      <c r="RN535" s="28"/>
      <c r="RO535" s="28"/>
      <c r="RP535" s="28"/>
      <c r="RQ535" s="28"/>
      <c r="RR535" s="28"/>
      <c r="RS535" s="28"/>
      <c r="RT535" s="28"/>
      <c r="RU535" s="28"/>
      <c r="RV535" s="28"/>
      <c r="RW535" s="28"/>
      <c r="RX535" s="28"/>
      <c r="RY535" s="28"/>
      <c r="RZ535" s="28"/>
      <c r="SA535" s="28"/>
      <c r="SB535" s="28"/>
      <c r="SC535" s="28"/>
      <c r="SD535" s="28"/>
      <c r="SE535" s="28"/>
      <c r="SF535" s="28"/>
      <c r="SG535" s="28"/>
      <c r="SH535" s="28"/>
      <c r="SI535" s="28"/>
      <c r="SJ535" s="28"/>
      <c r="SK535" s="28"/>
      <c r="SL535" s="28"/>
      <c r="SM535" s="28"/>
      <c r="SN535" s="28"/>
      <c r="SO535" s="28"/>
      <c r="SP535" s="28"/>
      <c r="SQ535" s="28"/>
      <c r="SR535" s="28"/>
      <c r="SS535" s="28"/>
      <c r="ST535" s="28"/>
      <c r="SU535" s="28"/>
      <c r="SV535" s="28"/>
      <c r="SW535" s="28"/>
      <c r="SX535" s="28"/>
      <c r="SY535" s="28"/>
      <c r="SZ535" s="28"/>
      <c r="TA535" s="28"/>
      <c r="TB535" s="28"/>
      <c r="TC535" s="28"/>
      <c r="TD535" s="28"/>
      <c r="TE535" s="28"/>
      <c r="TF535" s="28"/>
      <c r="TG535" s="28"/>
      <c r="TH535" s="28"/>
      <c r="TI535" s="28"/>
      <c r="TJ535" s="28"/>
      <c r="TK535" s="28"/>
      <c r="TL535" s="28"/>
      <c r="TM535" s="28"/>
      <c r="TN535" s="28"/>
      <c r="TO535" s="28"/>
      <c r="TP535" s="28"/>
      <c r="TQ535" s="28"/>
      <c r="TR535" s="28"/>
      <c r="TS535" s="28"/>
      <c r="TT535" s="28"/>
      <c r="TU535" s="28"/>
      <c r="TV535" s="28"/>
      <c r="TW535" s="28"/>
      <c r="TX535" s="28"/>
      <c r="TY535" s="28"/>
      <c r="TZ535" s="28"/>
      <c r="UA535" s="28"/>
      <c r="UB535" s="28"/>
      <c r="UC535" s="28"/>
      <c r="UD535" s="28"/>
      <c r="UE535" s="28"/>
      <c r="UF535" s="28"/>
      <c r="UG535" s="28"/>
      <c r="UH535" s="28"/>
      <c r="UI535" s="28"/>
      <c r="UJ535" s="28"/>
      <c r="UK535" s="28"/>
      <c r="UL535" s="28"/>
      <c r="UM535" s="28"/>
      <c r="UN535" s="28"/>
      <c r="UO535" s="28"/>
      <c r="UP535" s="28"/>
      <c r="UQ535" s="28"/>
      <c r="UR535" s="28"/>
      <c r="US535" s="28"/>
      <c r="UT535" s="28"/>
      <c r="UU535" s="28"/>
      <c r="UV535" s="28"/>
      <c r="UW535" s="28"/>
      <c r="UX535" s="28"/>
      <c r="UY535" s="28"/>
      <c r="UZ535" s="28"/>
      <c r="VA535" s="28"/>
      <c r="VB535" s="28"/>
      <c r="VC535" s="28"/>
      <c r="VD535" s="28"/>
      <c r="VE535" s="28"/>
      <c r="VF535" s="28"/>
      <c r="VG535" s="28"/>
      <c r="VH535" s="28"/>
      <c r="VI535" s="28"/>
      <c r="VJ535" s="28"/>
      <c r="VK535" s="28"/>
      <c r="VL535" s="28"/>
      <c r="VM535" s="28"/>
      <c r="VN535" s="28"/>
      <c r="VO535" s="28"/>
      <c r="VP535" s="28"/>
      <c r="VQ535" s="28"/>
      <c r="VR535" s="28"/>
      <c r="VS535" s="28"/>
      <c r="VT535" s="28"/>
      <c r="VU535" s="28"/>
      <c r="VV535" s="28"/>
      <c r="VW535" s="28"/>
      <c r="VX535" s="28"/>
      <c r="VY535" s="28"/>
      <c r="VZ535" s="28"/>
      <c r="WA535" s="28"/>
      <c r="WB535" s="28"/>
      <c r="WC535" s="28"/>
      <c r="WD535" s="28"/>
      <c r="WE535" s="28"/>
      <c r="WF535" s="28"/>
      <c r="WG535" s="28"/>
      <c r="WH535" s="28"/>
      <c r="WI535" s="28"/>
      <c r="WJ535" s="28"/>
      <c r="WK535" s="28"/>
      <c r="WL535" s="28"/>
      <c r="WM535" s="28"/>
      <c r="WN535" s="28"/>
      <c r="WO535" s="28"/>
      <c r="WP535" s="28"/>
      <c r="WQ535" s="28"/>
      <c r="WR535" s="28"/>
      <c r="WS535" s="28"/>
      <c r="WT535" s="28"/>
      <c r="WU535" s="28"/>
      <c r="WV535" s="28"/>
      <c r="WW535" s="28"/>
      <c r="WX535" s="28"/>
      <c r="WY535" s="28"/>
      <c r="WZ535" s="28"/>
      <c r="XA535" s="28"/>
      <c r="XB535" s="28"/>
      <c r="XC535" s="28"/>
      <c r="XD535" s="28"/>
      <c r="XE535" s="28"/>
      <c r="XF535" s="28"/>
      <c r="XG535" s="28"/>
      <c r="XH535" s="28"/>
      <c r="XI535" s="28"/>
      <c r="XJ535" s="28"/>
      <c r="XK535" s="28"/>
      <c r="XL535" s="28"/>
      <c r="XM535" s="28"/>
      <c r="XN535" s="28"/>
      <c r="XO535" s="28"/>
      <c r="XP535" s="28"/>
      <c r="XQ535" s="28"/>
      <c r="XR535" s="28"/>
      <c r="XS535" s="28"/>
      <c r="XT535" s="28"/>
      <c r="XU535" s="28"/>
      <c r="XV535" s="28"/>
      <c r="XW535" s="28"/>
      <c r="XX535" s="28"/>
      <c r="XY535" s="28"/>
      <c r="XZ535" s="28"/>
      <c r="YA535" s="28"/>
      <c r="YB535" s="28"/>
      <c r="YC535" s="28"/>
      <c r="YD535" s="28"/>
      <c r="YE535" s="28"/>
      <c r="YF535" s="28"/>
      <c r="YG535" s="28"/>
      <c r="YH535" s="28"/>
      <c r="YI535" s="28"/>
      <c r="YJ535" s="28"/>
      <c r="YK535" s="28"/>
      <c r="YL535" s="28"/>
      <c r="YM535" s="28"/>
      <c r="YN535" s="28"/>
      <c r="YO535" s="28"/>
      <c r="YP535" s="28"/>
      <c r="YQ535" s="28"/>
      <c r="YR535" s="28"/>
      <c r="YS535" s="28"/>
      <c r="YT535" s="28"/>
      <c r="YU535" s="28"/>
      <c r="YV535" s="28"/>
      <c r="YW535" s="28"/>
      <c r="YX535" s="28"/>
      <c r="YY535" s="28"/>
      <c r="YZ535" s="28"/>
      <c r="ZA535" s="28"/>
      <c r="ZB535" s="28"/>
      <c r="ZC535" s="28"/>
      <c r="ZD535" s="28"/>
      <c r="ZE535" s="28"/>
      <c r="ZF535" s="28"/>
      <c r="ZG535" s="28"/>
      <c r="ZH535" s="28"/>
      <c r="ZI535" s="28"/>
      <c r="ZJ535" s="28"/>
      <c r="ZK535" s="28"/>
      <c r="ZL535" s="28"/>
      <c r="ZM535" s="28"/>
      <c r="ZN535" s="28"/>
      <c r="ZO535" s="28"/>
      <c r="ZP535" s="28"/>
      <c r="ZQ535" s="28"/>
      <c r="ZR535" s="28"/>
      <c r="ZS535" s="28"/>
      <c r="ZT535" s="28"/>
      <c r="ZU535" s="28"/>
      <c r="ZV535" s="28"/>
      <c r="ZW535" s="28"/>
      <c r="ZX535" s="28"/>
      <c r="ZY535" s="28"/>
      <c r="ZZ535" s="28"/>
      <c r="AAA535" s="28"/>
      <c r="AAB535" s="28"/>
      <c r="AAC535" s="28"/>
      <c r="AAD535" s="28"/>
      <c r="AAE535" s="28"/>
      <c r="AAF535" s="28"/>
      <c r="AAG535" s="28"/>
      <c r="AAH535" s="28"/>
      <c r="AAI535" s="28"/>
      <c r="AAJ535" s="28"/>
      <c r="AAK535" s="28"/>
      <c r="AAL535" s="28"/>
      <c r="AAM535" s="28"/>
      <c r="AAN535" s="28"/>
      <c r="AAO535" s="28"/>
      <c r="AAP535" s="28"/>
      <c r="AAQ535" s="28"/>
      <c r="AAR535" s="28"/>
      <c r="AAS535" s="28"/>
      <c r="AAT535" s="28"/>
      <c r="AAU535" s="28"/>
      <c r="AAV535" s="28"/>
      <c r="AAW535" s="28"/>
      <c r="AAX535" s="28"/>
      <c r="AAY535" s="28"/>
      <c r="AAZ535" s="28"/>
      <c r="ABA535" s="28"/>
      <c r="ABB535" s="28"/>
      <c r="ABC535" s="28"/>
      <c r="ABD535" s="28"/>
      <c r="ABE535" s="28"/>
      <c r="ABF535" s="28"/>
      <c r="ABG535" s="28"/>
      <c r="ABH535" s="28"/>
      <c r="ABI535" s="28"/>
      <c r="ABJ535" s="28"/>
      <c r="ABK535" s="28"/>
      <c r="ABL535" s="28"/>
      <c r="ABM535" s="28"/>
      <c r="ABN535" s="28"/>
      <c r="ABO535" s="28"/>
      <c r="ABP535" s="28"/>
      <c r="ABQ535" s="28"/>
      <c r="ABR535" s="28"/>
      <c r="ABS535" s="28"/>
      <c r="ABT535" s="28"/>
      <c r="ABU535" s="28"/>
      <c r="ABV535" s="28"/>
      <c r="ABW535" s="28"/>
      <c r="ABX535" s="28"/>
      <c r="ABY535" s="28"/>
      <c r="ABZ535" s="28"/>
      <c r="ACA535" s="28"/>
      <c r="ACB535" s="28"/>
      <c r="ACC535" s="28"/>
      <c r="ACD535" s="28"/>
      <c r="ACE535" s="28"/>
      <c r="ACF535" s="28"/>
      <c r="ACG535" s="28"/>
      <c r="ACH535" s="28"/>
      <c r="ACI535" s="28"/>
      <c r="ACJ535" s="28"/>
      <c r="ACK535" s="28"/>
      <c r="ACL535" s="28"/>
      <c r="ACM535" s="28"/>
      <c r="ACN535" s="28"/>
      <c r="ACO535" s="28"/>
      <c r="ACP535" s="28"/>
      <c r="ACQ535" s="28"/>
      <c r="ACR535" s="28"/>
      <c r="ACS535" s="28"/>
      <c r="ACT535" s="28"/>
      <c r="ACU535" s="28"/>
      <c r="ACV535" s="28"/>
      <c r="ACW535" s="28"/>
      <c r="ACX535" s="28"/>
      <c r="ACY535" s="28"/>
      <c r="ACZ535" s="28"/>
      <c r="ADA535" s="28"/>
      <c r="ADB535" s="28"/>
      <c r="ADC535" s="28"/>
      <c r="ADD535" s="28"/>
      <c r="ADE535" s="28"/>
      <c r="ADF535" s="28"/>
      <c r="ADG535" s="28"/>
      <c r="ADH535" s="28"/>
      <c r="ADI535" s="28"/>
      <c r="ADJ535" s="28"/>
      <c r="ADK535" s="28"/>
      <c r="ADL535" s="28"/>
      <c r="ADM535" s="28"/>
      <c r="ADN535" s="28"/>
      <c r="ADO535" s="28"/>
      <c r="ADP535" s="28"/>
      <c r="ADQ535" s="28"/>
      <c r="ADR535" s="28"/>
      <c r="ADS535" s="28"/>
      <c r="ADT535" s="28"/>
      <c r="ADU535" s="28"/>
      <c r="ADV535" s="28"/>
      <c r="ADW535" s="28"/>
      <c r="ADX535" s="28"/>
      <c r="ADY535" s="28"/>
      <c r="ADZ535" s="28"/>
      <c r="AEA535" s="28"/>
      <c r="AEB535" s="28"/>
      <c r="AEC535" s="28"/>
      <c r="AED535" s="28"/>
      <c r="AEE535" s="28"/>
      <c r="AEF535" s="28"/>
      <c r="AEG535" s="28"/>
      <c r="AEH535" s="28"/>
      <c r="AEI535" s="28"/>
      <c r="AEJ535" s="28"/>
      <c r="AEK535" s="28"/>
      <c r="AEL535" s="28"/>
      <c r="AEM535" s="28"/>
      <c r="AEN535" s="28"/>
      <c r="AEO535" s="28"/>
      <c r="AEP535" s="28"/>
      <c r="AEQ535" s="28"/>
      <c r="AER535" s="28"/>
      <c r="AES535" s="28"/>
      <c r="AET535" s="28"/>
      <c r="AEU535" s="28"/>
      <c r="AEV535" s="28"/>
      <c r="AEW535" s="28"/>
      <c r="AEX535" s="28"/>
      <c r="AEY535" s="28"/>
      <c r="AEZ535" s="28"/>
      <c r="AFA535" s="28"/>
      <c r="AFB535" s="28"/>
      <c r="AFC535" s="28"/>
      <c r="AFD535" s="28"/>
      <c r="AFE535" s="28"/>
      <c r="AFF535" s="28"/>
      <c r="AFG535" s="28"/>
      <c r="AFH535" s="28"/>
      <c r="AFI535" s="28"/>
      <c r="AFJ535" s="28"/>
      <c r="AFK535" s="28"/>
      <c r="AFL535" s="28"/>
      <c r="AFM535" s="28"/>
      <c r="AFN535" s="28"/>
      <c r="AFO535" s="28"/>
      <c r="AFP535" s="28"/>
      <c r="AFQ535" s="28"/>
      <c r="AFR535" s="28"/>
    </row>
    <row r="536" spans="1:850" s="130" customFormat="1">
      <c r="A536" s="150"/>
      <c r="B536" s="202"/>
      <c r="C536" s="85"/>
      <c r="D536" s="203"/>
      <c r="E536" s="86"/>
      <c r="F536" s="152"/>
      <c r="G536" s="153"/>
      <c r="H536" s="200">
        <f t="shared" si="108"/>
        <v>0</v>
      </c>
      <c r="I536" s="155"/>
      <c r="J536" s="200">
        <f t="shared" si="109"/>
        <v>0</v>
      </c>
      <c r="K536" s="157">
        <f t="shared" si="110"/>
        <v>0</v>
      </c>
      <c r="L536" s="201">
        <f t="shared" si="111"/>
        <v>0</v>
      </c>
      <c r="M536" s="159"/>
      <c r="N536" s="155"/>
      <c r="O536" s="154">
        <f t="shared" si="112"/>
        <v>0</v>
      </c>
      <c r="P536" s="155"/>
      <c r="Q536" s="154">
        <f t="shared" si="113"/>
        <v>0</v>
      </c>
      <c r="R536" s="157">
        <f t="shared" si="114"/>
        <v>0</v>
      </c>
      <c r="S536" s="160">
        <f t="shared" si="115"/>
        <v>0</v>
      </c>
      <c r="T536" s="159"/>
      <c r="U536" s="155"/>
      <c r="V536" s="154">
        <f t="shared" si="117"/>
        <v>0</v>
      </c>
      <c r="W536" s="155"/>
      <c r="X536" s="154">
        <f t="shared" si="118"/>
        <v>0</v>
      </c>
      <c r="Y536" s="157">
        <f t="shared" si="116"/>
        <v>0</v>
      </c>
      <c r="Z536" s="161">
        <f t="shared" si="119"/>
        <v>0</v>
      </c>
      <c r="AA536" s="162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  <c r="QN536" s="28"/>
      <c r="QO536" s="28"/>
      <c r="QP536" s="28"/>
      <c r="QQ536" s="28"/>
      <c r="QR536" s="28"/>
      <c r="QS536" s="28"/>
      <c r="QT536" s="28"/>
      <c r="QU536" s="28"/>
      <c r="QV536" s="28"/>
      <c r="QW536" s="28"/>
      <c r="QX536" s="28"/>
      <c r="QY536" s="28"/>
      <c r="QZ536" s="28"/>
      <c r="RA536" s="28"/>
      <c r="RB536" s="28"/>
      <c r="RC536" s="28"/>
      <c r="RD536" s="28"/>
      <c r="RE536" s="28"/>
      <c r="RF536" s="28"/>
      <c r="RG536" s="28"/>
      <c r="RH536" s="28"/>
      <c r="RI536" s="28"/>
      <c r="RJ536" s="28"/>
      <c r="RK536" s="28"/>
      <c r="RL536" s="28"/>
      <c r="RM536" s="28"/>
      <c r="RN536" s="28"/>
      <c r="RO536" s="28"/>
      <c r="RP536" s="28"/>
      <c r="RQ536" s="28"/>
      <c r="RR536" s="28"/>
      <c r="RS536" s="28"/>
      <c r="RT536" s="28"/>
      <c r="RU536" s="28"/>
      <c r="RV536" s="28"/>
      <c r="RW536" s="28"/>
      <c r="RX536" s="28"/>
      <c r="RY536" s="28"/>
      <c r="RZ536" s="28"/>
      <c r="SA536" s="28"/>
      <c r="SB536" s="28"/>
      <c r="SC536" s="28"/>
      <c r="SD536" s="28"/>
      <c r="SE536" s="28"/>
      <c r="SF536" s="28"/>
      <c r="SG536" s="28"/>
      <c r="SH536" s="28"/>
      <c r="SI536" s="28"/>
      <c r="SJ536" s="28"/>
      <c r="SK536" s="28"/>
      <c r="SL536" s="28"/>
      <c r="SM536" s="28"/>
      <c r="SN536" s="28"/>
      <c r="SO536" s="28"/>
      <c r="SP536" s="28"/>
      <c r="SQ536" s="28"/>
      <c r="SR536" s="28"/>
      <c r="SS536" s="28"/>
      <c r="ST536" s="28"/>
      <c r="SU536" s="28"/>
      <c r="SV536" s="28"/>
      <c r="SW536" s="28"/>
      <c r="SX536" s="28"/>
      <c r="SY536" s="28"/>
      <c r="SZ536" s="28"/>
      <c r="TA536" s="28"/>
      <c r="TB536" s="28"/>
      <c r="TC536" s="28"/>
      <c r="TD536" s="28"/>
      <c r="TE536" s="28"/>
      <c r="TF536" s="28"/>
      <c r="TG536" s="28"/>
      <c r="TH536" s="28"/>
      <c r="TI536" s="28"/>
      <c r="TJ536" s="28"/>
      <c r="TK536" s="28"/>
      <c r="TL536" s="28"/>
      <c r="TM536" s="28"/>
      <c r="TN536" s="28"/>
      <c r="TO536" s="28"/>
      <c r="TP536" s="28"/>
      <c r="TQ536" s="28"/>
      <c r="TR536" s="28"/>
      <c r="TS536" s="28"/>
      <c r="TT536" s="28"/>
      <c r="TU536" s="28"/>
      <c r="TV536" s="28"/>
      <c r="TW536" s="28"/>
      <c r="TX536" s="28"/>
      <c r="TY536" s="28"/>
      <c r="TZ536" s="28"/>
      <c r="UA536" s="28"/>
      <c r="UB536" s="28"/>
      <c r="UC536" s="28"/>
      <c r="UD536" s="28"/>
      <c r="UE536" s="28"/>
      <c r="UF536" s="28"/>
      <c r="UG536" s="28"/>
      <c r="UH536" s="28"/>
      <c r="UI536" s="28"/>
      <c r="UJ536" s="28"/>
      <c r="UK536" s="28"/>
      <c r="UL536" s="28"/>
      <c r="UM536" s="28"/>
      <c r="UN536" s="28"/>
      <c r="UO536" s="28"/>
      <c r="UP536" s="28"/>
      <c r="UQ536" s="28"/>
      <c r="UR536" s="28"/>
      <c r="US536" s="28"/>
      <c r="UT536" s="28"/>
      <c r="UU536" s="28"/>
      <c r="UV536" s="28"/>
      <c r="UW536" s="28"/>
      <c r="UX536" s="28"/>
      <c r="UY536" s="28"/>
      <c r="UZ536" s="28"/>
      <c r="VA536" s="28"/>
      <c r="VB536" s="28"/>
      <c r="VC536" s="28"/>
      <c r="VD536" s="28"/>
      <c r="VE536" s="28"/>
      <c r="VF536" s="28"/>
      <c r="VG536" s="28"/>
      <c r="VH536" s="28"/>
      <c r="VI536" s="28"/>
      <c r="VJ536" s="28"/>
      <c r="VK536" s="28"/>
      <c r="VL536" s="28"/>
      <c r="VM536" s="28"/>
      <c r="VN536" s="28"/>
      <c r="VO536" s="28"/>
      <c r="VP536" s="28"/>
      <c r="VQ536" s="28"/>
      <c r="VR536" s="28"/>
      <c r="VS536" s="28"/>
      <c r="VT536" s="28"/>
      <c r="VU536" s="28"/>
      <c r="VV536" s="28"/>
      <c r="VW536" s="28"/>
      <c r="VX536" s="28"/>
      <c r="VY536" s="28"/>
      <c r="VZ536" s="28"/>
      <c r="WA536" s="28"/>
      <c r="WB536" s="28"/>
      <c r="WC536" s="28"/>
      <c r="WD536" s="28"/>
      <c r="WE536" s="28"/>
      <c r="WF536" s="28"/>
      <c r="WG536" s="28"/>
      <c r="WH536" s="28"/>
      <c r="WI536" s="28"/>
      <c r="WJ536" s="28"/>
      <c r="WK536" s="28"/>
      <c r="WL536" s="28"/>
      <c r="WM536" s="28"/>
      <c r="WN536" s="28"/>
      <c r="WO536" s="28"/>
      <c r="WP536" s="28"/>
      <c r="WQ536" s="28"/>
      <c r="WR536" s="28"/>
      <c r="WS536" s="28"/>
      <c r="WT536" s="28"/>
      <c r="WU536" s="28"/>
      <c r="WV536" s="28"/>
      <c r="WW536" s="28"/>
      <c r="WX536" s="28"/>
      <c r="WY536" s="28"/>
      <c r="WZ536" s="28"/>
      <c r="XA536" s="28"/>
      <c r="XB536" s="28"/>
      <c r="XC536" s="28"/>
      <c r="XD536" s="28"/>
      <c r="XE536" s="28"/>
      <c r="XF536" s="28"/>
      <c r="XG536" s="28"/>
      <c r="XH536" s="28"/>
      <c r="XI536" s="28"/>
      <c r="XJ536" s="28"/>
      <c r="XK536" s="28"/>
      <c r="XL536" s="28"/>
      <c r="XM536" s="28"/>
      <c r="XN536" s="28"/>
      <c r="XO536" s="28"/>
      <c r="XP536" s="28"/>
      <c r="XQ536" s="28"/>
      <c r="XR536" s="28"/>
      <c r="XS536" s="28"/>
      <c r="XT536" s="28"/>
      <c r="XU536" s="28"/>
      <c r="XV536" s="28"/>
      <c r="XW536" s="28"/>
      <c r="XX536" s="28"/>
      <c r="XY536" s="28"/>
      <c r="XZ536" s="28"/>
      <c r="YA536" s="28"/>
      <c r="YB536" s="28"/>
      <c r="YC536" s="28"/>
      <c r="YD536" s="28"/>
      <c r="YE536" s="28"/>
      <c r="YF536" s="28"/>
      <c r="YG536" s="28"/>
      <c r="YH536" s="28"/>
      <c r="YI536" s="28"/>
      <c r="YJ536" s="28"/>
      <c r="YK536" s="28"/>
      <c r="YL536" s="28"/>
      <c r="YM536" s="28"/>
      <c r="YN536" s="28"/>
      <c r="YO536" s="28"/>
      <c r="YP536" s="28"/>
      <c r="YQ536" s="28"/>
      <c r="YR536" s="28"/>
      <c r="YS536" s="28"/>
      <c r="YT536" s="28"/>
      <c r="YU536" s="28"/>
      <c r="YV536" s="28"/>
      <c r="YW536" s="28"/>
      <c r="YX536" s="28"/>
      <c r="YY536" s="28"/>
      <c r="YZ536" s="28"/>
      <c r="ZA536" s="28"/>
      <c r="ZB536" s="28"/>
      <c r="ZC536" s="28"/>
      <c r="ZD536" s="28"/>
      <c r="ZE536" s="28"/>
      <c r="ZF536" s="28"/>
      <c r="ZG536" s="28"/>
      <c r="ZH536" s="28"/>
      <c r="ZI536" s="28"/>
      <c r="ZJ536" s="28"/>
      <c r="ZK536" s="28"/>
      <c r="ZL536" s="28"/>
      <c r="ZM536" s="28"/>
      <c r="ZN536" s="28"/>
      <c r="ZO536" s="28"/>
      <c r="ZP536" s="28"/>
      <c r="ZQ536" s="28"/>
      <c r="ZR536" s="28"/>
      <c r="ZS536" s="28"/>
      <c r="ZT536" s="28"/>
      <c r="ZU536" s="28"/>
      <c r="ZV536" s="28"/>
      <c r="ZW536" s="28"/>
      <c r="ZX536" s="28"/>
      <c r="ZY536" s="28"/>
      <c r="ZZ536" s="28"/>
      <c r="AAA536" s="28"/>
      <c r="AAB536" s="28"/>
      <c r="AAC536" s="28"/>
      <c r="AAD536" s="28"/>
      <c r="AAE536" s="28"/>
      <c r="AAF536" s="28"/>
      <c r="AAG536" s="28"/>
      <c r="AAH536" s="28"/>
      <c r="AAI536" s="28"/>
      <c r="AAJ536" s="28"/>
      <c r="AAK536" s="28"/>
      <c r="AAL536" s="28"/>
      <c r="AAM536" s="28"/>
      <c r="AAN536" s="28"/>
      <c r="AAO536" s="28"/>
      <c r="AAP536" s="28"/>
      <c r="AAQ536" s="28"/>
      <c r="AAR536" s="28"/>
      <c r="AAS536" s="28"/>
      <c r="AAT536" s="28"/>
      <c r="AAU536" s="28"/>
      <c r="AAV536" s="28"/>
      <c r="AAW536" s="28"/>
      <c r="AAX536" s="28"/>
      <c r="AAY536" s="28"/>
      <c r="AAZ536" s="28"/>
      <c r="ABA536" s="28"/>
      <c r="ABB536" s="28"/>
      <c r="ABC536" s="28"/>
      <c r="ABD536" s="28"/>
      <c r="ABE536" s="28"/>
      <c r="ABF536" s="28"/>
      <c r="ABG536" s="28"/>
      <c r="ABH536" s="28"/>
      <c r="ABI536" s="28"/>
      <c r="ABJ536" s="28"/>
      <c r="ABK536" s="28"/>
      <c r="ABL536" s="28"/>
      <c r="ABM536" s="28"/>
      <c r="ABN536" s="28"/>
      <c r="ABO536" s="28"/>
      <c r="ABP536" s="28"/>
      <c r="ABQ536" s="28"/>
      <c r="ABR536" s="28"/>
      <c r="ABS536" s="28"/>
      <c r="ABT536" s="28"/>
      <c r="ABU536" s="28"/>
      <c r="ABV536" s="28"/>
      <c r="ABW536" s="28"/>
      <c r="ABX536" s="28"/>
      <c r="ABY536" s="28"/>
      <c r="ABZ536" s="28"/>
      <c r="ACA536" s="28"/>
      <c r="ACB536" s="28"/>
      <c r="ACC536" s="28"/>
      <c r="ACD536" s="28"/>
      <c r="ACE536" s="28"/>
      <c r="ACF536" s="28"/>
      <c r="ACG536" s="28"/>
      <c r="ACH536" s="28"/>
      <c r="ACI536" s="28"/>
      <c r="ACJ536" s="28"/>
      <c r="ACK536" s="28"/>
      <c r="ACL536" s="28"/>
      <c r="ACM536" s="28"/>
      <c r="ACN536" s="28"/>
      <c r="ACO536" s="28"/>
      <c r="ACP536" s="28"/>
      <c r="ACQ536" s="28"/>
      <c r="ACR536" s="28"/>
      <c r="ACS536" s="28"/>
      <c r="ACT536" s="28"/>
      <c r="ACU536" s="28"/>
      <c r="ACV536" s="28"/>
      <c r="ACW536" s="28"/>
      <c r="ACX536" s="28"/>
      <c r="ACY536" s="28"/>
      <c r="ACZ536" s="28"/>
      <c r="ADA536" s="28"/>
      <c r="ADB536" s="28"/>
      <c r="ADC536" s="28"/>
      <c r="ADD536" s="28"/>
      <c r="ADE536" s="28"/>
      <c r="ADF536" s="28"/>
      <c r="ADG536" s="28"/>
      <c r="ADH536" s="28"/>
      <c r="ADI536" s="28"/>
      <c r="ADJ536" s="28"/>
      <c r="ADK536" s="28"/>
      <c r="ADL536" s="28"/>
      <c r="ADM536" s="28"/>
      <c r="ADN536" s="28"/>
      <c r="ADO536" s="28"/>
      <c r="ADP536" s="28"/>
      <c r="ADQ536" s="28"/>
      <c r="ADR536" s="28"/>
      <c r="ADS536" s="28"/>
      <c r="ADT536" s="28"/>
      <c r="ADU536" s="28"/>
      <c r="ADV536" s="28"/>
      <c r="ADW536" s="28"/>
      <c r="ADX536" s="28"/>
      <c r="ADY536" s="28"/>
      <c r="ADZ536" s="28"/>
      <c r="AEA536" s="28"/>
      <c r="AEB536" s="28"/>
      <c r="AEC536" s="28"/>
      <c r="AED536" s="28"/>
      <c r="AEE536" s="28"/>
      <c r="AEF536" s="28"/>
      <c r="AEG536" s="28"/>
      <c r="AEH536" s="28"/>
      <c r="AEI536" s="28"/>
      <c r="AEJ536" s="28"/>
      <c r="AEK536" s="28"/>
      <c r="AEL536" s="28"/>
      <c r="AEM536" s="28"/>
      <c r="AEN536" s="28"/>
      <c r="AEO536" s="28"/>
      <c r="AEP536" s="28"/>
      <c r="AEQ536" s="28"/>
      <c r="AER536" s="28"/>
      <c r="AES536" s="28"/>
      <c r="AET536" s="28"/>
      <c r="AEU536" s="28"/>
      <c r="AEV536" s="28"/>
      <c r="AEW536" s="28"/>
      <c r="AEX536" s="28"/>
      <c r="AEY536" s="28"/>
      <c r="AEZ536" s="28"/>
      <c r="AFA536" s="28"/>
      <c r="AFB536" s="28"/>
      <c r="AFC536" s="28"/>
      <c r="AFD536" s="28"/>
      <c r="AFE536" s="28"/>
      <c r="AFF536" s="28"/>
      <c r="AFG536" s="28"/>
      <c r="AFH536" s="28"/>
      <c r="AFI536" s="28"/>
      <c r="AFJ536" s="28"/>
      <c r="AFK536" s="28"/>
      <c r="AFL536" s="28"/>
      <c r="AFM536" s="28"/>
      <c r="AFN536" s="28"/>
      <c r="AFO536" s="28"/>
      <c r="AFP536" s="28"/>
      <c r="AFQ536" s="28"/>
      <c r="AFR536" s="28"/>
    </row>
    <row r="537" spans="1:850" s="130" customFormat="1">
      <c r="A537" s="150"/>
      <c r="B537" s="202"/>
      <c r="C537" s="85"/>
      <c r="D537" s="203"/>
      <c r="E537" s="86"/>
      <c r="F537" s="152"/>
      <c r="G537" s="153"/>
      <c r="H537" s="200">
        <f t="shared" si="108"/>
        <v>0</v>
      </c>
      <c r="I537" s="155"/>
      <c r="J537" s="200">
        <f t="shared" si="109"/>
        <v>0</v>
      </c>
      <c r="K537" s="157">
        <f t="shared" si="110"/>
        <v>0</v>
      </c>
      <c r="L537" s="201">
        <f t="shared" si="111"/>
        <v>0</v>
      </c>
      <c r="M537" s="159"/>
      <c r="N537" s="155"/>
      <c r="O537" s="154">
        <f t="shared" si="112"/>
        <v>0</v>
      </c>
      <c r="P537" s="155"/>
      <c r="Q537" s="154">
        <f t="shared" si="113"/>
        <v>0</v>
      </c>
      <c r="R537" s="157">
        <f t="shared" si="114"/>
        <v>0</v>
      </c>
      <c r="S537" s="160">
        <f t="shared" si="115"/>
        <v>0</v>
      </c>
      <c r="T537" s="159"/>
      <c r="U537" s="155"/>
      <c r="V537" s="154">
        <f t="shared" si="117"/>
        <v>0</v>
      </c>
      <c r="W537" s="155"/>
      <c r="X537" s="154">
        <f t="shared" si="118"/>
        <v>0</v>
      </c>
      <c r="Y537" s="157">
        <f t="shared" si="116"/>
        <v>0</v>
      </c>
      <c r="Z537" s="161">
        <f t="shared" si="119"/>
        <v>0</v>
      </c>
      <c r="AA537" s="162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  <c r="QN537" s="28"/>
      <c r="QO537" s="28"/>
      <c r="QP537" s="28"/>
      <c r="QQ537" s="28"/>
      <c r="QR537" s="28"/>
      <c r="QS537" s="28"/>
      <c r="QT537" s="28"/>
      <c r="QU537" s="28"/>
      <c r="QV537" s="28"/>
      <c r="QW537" s="28"/>
      <c r="QX537" s="28"/>
      <c r="QY537" s="28"/>
      <c r="QZ537" s="28"/>
      <c r="RA537" s="28"/>
      <c r="RB537" s="28"/>
      <c r="RC537" s="28"/>
      <c r="RD537" s="28"/>
      <c r="RE537" s="28"/>
      <c r="RF537" s="28"/>
      <c r="RG537" s="28"/>
      <c r="RH537" s="28"/>
      <c r="RI537" s="28"/>
      <c r="RJ537" s="28"/>
      <c r="RK537" s="28"/>
      <c r="RL537" s="28"/>
      <c r="RM537" s="28"/>
      <c r="RN537" s="28"/>
      <c r="RO537" s="28"/>
      <c r="RP537" s="28"/>
      <c r="RQ537" s="28"/>
      <c r="RR537" s="28"/>
      <c r="RS537" s="28"/>
      <c r="RT537" s="28"/>
      <c r="RU537" s="28"/>
      <c r="RV537" s="28"/>
      <c r="RW537" s="28"/>
      <c r="RX537" s="28"/>
      <c r="RY537" s="28"/>
      <c r="RZ537" s="28"/>
      <c r="SA537" s="28"/>
      <c r="SB537" s="28"/>
      <c r="SC537" s="28"/>
      <c r="SD537" s="28"/>
      <c r="SE537" s="28"/>
      <c r="SF537" s="28"/>
      <c r="SG537" s="28"/>
      <c r="SH537" s="28"/>
      <c r="SI537" s="28"/>
      <c r="SJ537" s="28"/>
      <c r="SK537" s="28"/>
      <c r="SL537" s="28"/>
      <c r="SM537" s="28"/>
      <c r="SN537" s="28"/>
      <c r="SO537" s="28"/>
      <c r="SP537" s="28"/>
      <c r="SQ537" s="28"/>
      <c r="SR537" s="28"/>
      <c r="SS537" s="28"/>
      <c r="ST537" s="28"/>
      <c r="SU537" s="28"/>
      <c r="SV537" s="28"/>
      <c r="SW537" s="28"/>
      <c r="SX537" s="28"/>
      <c r="SY537" s="28"/>
      <c r="SZ537" s="28"/>
      <c r="TA537" s="28"/>
      <c r="TB537" s="28"/>
      <c r="TC537" s="28"/>
      <c r="TD537" s="28"/>
      <c r="TE537" s="28"/>
      <c r="TF537" s="28"/>
      <c r="TG537" s="28"/>
      <c r="TH537" s="28"/>
      <c r="TI537" s="28"/>
      <c r="TJ537" s="28"/>
      <c r="TK537" s="28"/>
      <c r="TL537" s="28"/>
      <c r="TM537" s="28"/>
      <c r="TN537" s="28"/>
      <c r="TO537" s="28"/>
      <c r="TP537" s="28"/>
      <c r="TQ537" s="28"/>
      <c r="TR537" s="28"/>
      <c r="TS537" s="28"/>
      <c r="TT537" s="28"/>
      <c r="TU537" s="28"/>
      <c r="TV537" s="28"/>
      <c r="TW537" s="28"/>
      <c r="TX537" s="28"/>
      <c r="TY537" s="28"/>
      <c r="TZ537" s="28"/>
      <c r="UA537" s="28"/>
      <c r="UB537" s="28"/>
      <c r="UC537" s="28"/>
      <c r="UD537" s="28"/>
      <c r="UE537" s="28"/>
      <c r="UF537" s="28"/>
      <c r="UG537" s="28"/>
      <c r="UH537" s="28"/>
      <c r="UI537" s="28"/>
      <c r="UJ537" s="28"/>
      <c r="UK537" s="28"/>
      <c r="UL537" s="28"/>
      <c r="UM537" s="28"/>
      <c r="UN537" s="28"/>
      <c r="UO537" s="28"/>
      <c r="UP537" s="28"/>
      <c r="UQ537" s="28"/>
      <c r="UR537" s="28"/>
      <c r="US537" s="28"/>
      <c r="UT537" s="28"/>
      <c r="UU537" s="28"/>
      <c r="UV537" s="28"/>
      <c r="UW537" s="28"/>
      <c r="UX537" s="28"/>
      <c r="UY537" s="28"/>
      <c r="UZ537" s="28"/>
      <c r="VA537" s="28"/>
      <c r="VB537" s="28"/>
      <c r="VC537" s="28"/>
      <c r="VD537" s="28"/>
      <c r="VE537" s="28"/>
      <c r="VF537" s="28"/>
      <c r="VG537" s="28"/>
      <c r="VH537" s="28"/>
      <c r="VI537" s="28"/>
      <c r="VJ537" s="28"/>
      <c r="VK537" s="28"/>
      <c r="VL537" s="28"/>
      <c r="VM537" s="28"/>
      <c r="VN537" s="28"/>
      <c r="VO537" s="28"/>
      <c r="VP537" s="28"/>
      <c r="VQ537" s="28"/>
      <c r="VR537" s="28"/>
      <c r="VS537" s="28"/>
      <c r="VT537" s="28"/>
      <c r="VU537" s="28"/>
      <c r="VV537" s="28"/>
      <c r="VW537" s="28"/>
      <c r="VX537" s="28"/>
      <c r="VY537" s="28"/>
      <c r="VZ537" s="28"/>
      <c r="WA537" s="28"/>
      <c r="WB537" s="28"/>
      <c r="WC537" s="28"/>
      <c r="WD537" s="28"/>
      <c r="WE537" s="28"/>
      <c r="WF537" s="28"/>
      <c r="WG537" s="28"/>
      <c r="WH537" s="28"/>
      <c r="WI537" s="28"/>
      <c r="WJ537" s="28"/>
      <c r="WK537" s="28"/>
      <c r="WL537" s="28"/>
      <c r="WM537" s="28"/>
      <c r="WN537" s="28"/>
      <c r="WO537" s="28"/>
      <c r="WP537" s="28"/>
      <c r="WQ537" s="28"/>
      <c r="WR537" s="28"/>
      <c r="WS537" s="28"/>
      <c r="WT537" s="28"/>
      <c r="WU537" s="28"/>
      <c r="WV537" s="28"/>
      <c r="WW537" s="28"/>
      <c r="WX537" s="28"/>
      <c r="WY537" s="28"/>
      <c r="WZ537" s="28"/>
      <c r="XA537" s="28"/>
      <c r="XB537" s="28"/>
      <c r="XC537" s="28"/>
      <c r="XD537" s="28"/>
      <c r="XE537" s="28"/>
      <c r="XF537" s="28"/>
      <c r="XG537" s="28"/>
      <c r="XH537" s="28"/>
      <c r="XI537" s="28"/>
      <c r="XJ537" s="28"/>
      <c r="XK537" s="28"/>
      <c r="XL537" s="28"/>
      <c r="XM537" s="28"/>
      <c r="XN537" s="28"/>
      <c r="XO537" s="28"/>
      <c r="XP537" s="28"/>
      <c r="XQ537" s="28"/>
      <c r="XR537" s="28"/>
      <c r="XS537" s="28"/>
      <c r="XT537" s="28"/>
      <c r="XU537" s="28"/>
      <c r="XV537" s="28"/>
      <c r="XW537" s="28"/>
      <c r="XX537" s="28"/>
      <c r="XY537" s="28"/>
      <c r="XZ537" s="28"/>
      <c r="YA537" s="28"/>
      <c r="YB537" s="28"/>
      <c r="YC537" s="28"/>
      <c r="YD537" s="28"/>
      <c r="YE537" s="28"/>
      <c r="YF537" s="28"/>
      <c r="YG537" s="28"/>
      <c r="YH537" s="28"/>
      <c r="YI537" s="28"/>
      <c r="YJ537" s="28"/>
      <c r="YK537" s="28"/>
      <c r="YL537" s="28"/>
      <c r="YM537" s="28"/>
      <c r="YN537" s="28"/>
      <c r="YO537" s="28"/>
      <c r="YP537" s="28"/>
      <c r="YQ537" s="28"/>
      <c r="YR537" s="28"/>
      <c r="YS537" s="28"/>
      <c r="YT537" s="28"/>
      <c r="YU537" s="28"/>
      <c r="YV537" s="28"/>
      <c r="YW537" s="28"/>
      <c r="YX537" s="28"/>
      <c r="YY537" s="28"/>
      <c r="YZ537" s="28"/>
      <c r="ZA537" s="28"/>
      <c r="ZB537" s="28"/>
      <c r="ZC537" s="28"/>
      <c r="ZD537" s="28"/>
      <c r="ZE537" s="28"/>
      <c r="ZF537" s="28"/>
      <c r="ZG537" s="28"/>
      <c r="ZH537" s="28"/>
      <c r="ZI537" s="28"/>
      <c r="ZJ537" s="28"/>
      <c r="ZK537" s="28"/>
      <c r="ZL537" s="28"/>
      <c r="ZM537" s="28"/>
      <c r="ZN537" s="28"/>
      <c r="ZO537" s="28"/>
      <c r="ZP537" s="28"/>
      <c r="ZQ537" s="28"/>
      <c r="ZR537" s="28"/>
      <c r="ZS537" s="28"/>
      <c r="ZT537" s="28"/>
      <c r="ZU537" s="28"/>
      <c r="ZV537" s="28"/>
      <c r="ZW537" s="28"/>
      <c r="ZX537" s="28"/>
      <c r="ZY537" s="28"/>
      <c r="ZZ537" s="28"/>
      <c r="AAA537" s="28"/>
      <c r="AAB537" s="28"/>
      <c r="AAC537" s="28"/>
      <c r="AAD537" s="28"/>
      <c r="AAE537" s="28"/>
      <c r="AAF537" s="28"/>
      <c r="AAG537" s="28"/>
      <c r="AAH537" s="28"/>
      <c r="AAI537" s="28"/>
      <c r="AAJ537" s="28"/>
      <c r="AAK537" s="28"/>
      <c r="AAL537" s="28"/>
      <c r="AAM537" s="28"/>
      <c r="AAN537" s="28"/>
      <c r="AAO537" s="28"/>
      <c r="AAP537" s="28"/>
      <c r="AAQ537" s="28"/>
      <c r="AAR537" s="28"/>
      <c r="AAS537" s="28"/>
      <c r="AAT537" s="28"/>
      <c r="AAU537" s="28"/>
      <c r="AAV537" s="28"/>
      <c r="AAW537" s="28"/>
      <c r="AAX537" s="28"/>
      <c r="AAY537" s="28"/>
      <c r="AAZ537" s="28"/>
      <c r="ABA537" s="28"/>
      <c r="ABB537" s="28"/>
      <c r="ABC537" s="28"/>
      <c r="ABD537" s="28"/>
      <c r="ABE537" s="28"/>
      <c r="ABF537" s="28"/>
      <c r="ABG537" s="28"/>
      <c r="ABH537" s="28"/>
      <c r="ABI537" s="28"/>
      <c r="ABJ537" s="28"/>
      <c r="ABK537" s="28"/>
      <c r="ABL537" s="28"/>
      <c r="ABM537" s="28"/>
      <c r="ABN537" s="28"/>
      <c r="ABO537" s="28"/>
      <c r="ABP537" s="28"/>
      <c r="ABQ537" s="28"/>
      <c r="ABR537" s="28"/>
      <c r="ABS537" s="28"/>
      <c r="ABT537" s="28"/>
      <c r="ABU537" s="28"/>
      <c r="ABV537" s="28"/>
      <c r="ABW537" s="28"/>
      <c r="ABX537" s="28"/>
      <c r="ABY537" s="28"/>
      <c r="ABZ537" s="28"/>
      <c r="ACA537" s="28"/>
      <c r="ACB537" s="28"/>
      <c r="ACC537" s="28"/>
      <c r="ACD537" s="28"/>
      <c r="ACE537" s="28"/>
      <c r="ACF537" s="28"/>
      <c r="ACG537" s="28"/>
      <c r="ACH537" s="28"/>
      <c r="ACI537" s="28"/>
      <c r="ACJ537" s="28"/>
      <c r="ACK537" s="28"/>
      <c r="ACL537" s="28"/>
      <c r="ACM537" s="28"/>
      <c r="ACN537" s="28"/>
      <c r="ACO537" s="28"/>
      <c r="ACP537" s="28"/>
      <c r="ACQ537" s="28"/>
      <c r="ACR537" s="28"/>
      <c r="ACS537" s="28"/>
      <c r="ACT537" s="28"/>
      <c r="ACU537" s="28"/>
      <c r="ACV537" s="28"/>
      <c r="ACW537" s="28"/>
      <c r="ACX537" s="28"/>
      <c r="ACY537" s="28"/>
      <c r="ACZ537" s="28"/>
      <c r="ADA537" s="28"/>
      <c r="ADB537" s="28"/>
      <c r="ADC537" s="28"/>
      <c r="ADD537" s="28"/>
      <c r="ADE537" s="28"/>
      <c r="ADF537" s="28"/>
      <c r="ADG537" s="28"/>
      <c r="ADH537" s="28"/>
      <c r="ADI537" s="28"/>
      <c r="ADJ537" s="28"/>
      <c r="ADK537" s="28"/>
      <c r="ADL537" s="28"/>
      <c r="ADM537" s="28"/>
      <c r="ADN537" s="28"/>
      <c r="ADO537" s="28"/>
      <c r="ADP537" s="28"/>
      <c r="ADQ537" s="28"/>
      <c r="ADR537" s="28"/>
      <c r="ADS537" s="28"/>
      <c r="ADT537" s="28"/>
      <c r="ADU537" s="28"/>
      <c r="ADV537" s="28"/>
      <c r="ADW537" s="28"/>
      <c r="ADX537" s="28"/>
      <c r="ADY537" s="28"/>
      <c r="ADZ537" s="28"/>
      <c r="AEA537" s="28"/>
      <c r="AEB537" s="28"/>
      <c r="AEC537" s="28"/>
      <c r="AED537" s="28"/>
      <c r="AEE537" s="28"/>
      <c r="AEF537" s="28"/>
      <c r="AEG537" s="28"/>
      <c r="AEH537" s="28"/>
      <c r="AEI537" s="28"/>
      <c r="AEJ537" s="28"/>
      <c r="AEK537" s="28"/>
      <c r="AEL537" s="28"/>
      <c r="AEM537" s="28"/>
      <c r="AEN537" s="28"/>
      <c r="AEO537" s="28"/>
      <c r="AEP537" s="28"/>
      <c r="AEQ537" s="28"/>
      <c r="AER537" s="28"/>
      <c r="AES537" s="28"/>
      <c r="AET537" s="28"/>
      <c r="AEU537" s="28"/>
      <c r="AEV537" s="28"/>
      <c r="AEW537" s="28"/>
      <c r="AEX537" s="28"/>
      <c r="AEY537" s="28"/>
      <c r="AEZ537" s="28"/>
      <c r="AFA537" s="28"/>
      <c r="AFB537" s="28"/>
      <c r="AFC537" s="28"/>
      <c r="AFD537" s="28"/>
      <c r="AFE537" s="28"/>
      <c r="AFF537" s="28"/>
      <c r="AFG537" s="28"/>
      <c r="AFH537" s="28"/>
      <c r="AFI537" s="28"/>
      <c r="AFJ537" s="28"/>
      <c r="AFK537" s="28"/>
      <c r="AFL537" s="28"/>
      <c r="AFM537" s="28"/>
      <c r="AFN537" s="28"/>
      <c r="AFO537" s="28"/>
      <c r="AFP537" s="28"/>
      <c r="AFQ537" s="28"/>
      <c r="AFR537" s="28"/>
    </row>
    <row r="538" spans="1:850" s="130" customFormat="1">
      <c r="A538" s="150"/>
      <c r="B538" s="202"/>
      <c r="C538" s="85"/>
      <c r="D538" s="203"/>
      <c r="E538" s="86"/>
      <c r="F538" s="152"/>
      <c r="G538" s="153"/>
      <c r="H538" s="200">
        <f t="shared" si="108"/>
        <v>0</v>
      </c>
      <c r="I538" s="155"/>
      <c r="J538" s="200">
        <f t="shared" si="109"/>
        <v>0</v>
      </c>
      <c r="K538" s="157">
        <f t="shared" si="110"/>
        <v>0</v>
      </c>
      <c r="L538" s="201">
        <f t="shared" si="111"/>
        <v>0</v>
      </c>
      <c r="M538" s="159"/>
      <c r="N538" s="155"/>
      <c r="O538" s="154">
        <f t="shared" si="112"/>
        <v>0</v>
      </c>
      <c r="P538" s="155"/>
      <c r="Q538" s="154">
        <f t="shared" si="113"/>
        <v>0</v>
      </c>
      <c r="R538" s="157">
        <f t="shared" si="114"/>
        <v>0</v>
      </c>
      <c r="S538" s="160">
        <f t="shared" si="115"/>
        <v>0</v>
      </c>
      <c r="T538" s="159"/>
      <c r="U538" s="155"/>
      <c r="V538" s="154">
        <f t="shared" si="117"/>
        <v>0</v>
      </c>
      <c r="W538" s="155"/>
      <c r="X538" s="154">
        <f t="shared" si="118"/>
        <v>0</v>
      </c>
      <c r="Y538" s="157">
        <f t="shared" si="116"/>
        <v>0</v>
      </c>
      <c r="Z538" s="161">
        <f t="shared" si="119"/>
        <v>0</v>
      </c>
      <c r="AA538" s="162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/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/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  <c r="QN538" s="28"/>
      <c r="QO538" s="28"/>
      <c r="QP538" s="28"/>
      <c r="QQ538" s="28"/>
      <c r="QR538" s="28"/>
      <c r="QS538" s="28"/>
      <c r="QT538" s="28"/>
      <c r="QU538" s="28"/>
      <c r="QV538" s="28"/>
      <c r="QW538" s="28"/>
      <c r="QX538" s="28"/>
      <c r="QY538" s="28"/>
      <c r="QZ538" s="28"/>
      <c r="RA538" s="28"/>
      <c r="RB538" s="28"/>
      <c r="RC538" s="28"/>
      <c r="RD538" s="28"/>
      <c r="RE538" s="28"/>
      <c r="RF538" s="28"/>
      <c r="RG538" s="28"/>
      <c r="RH538" s="28"/>
      <c r="RI538" s="28"/>
      <c r="RJ538" s="28"/>
      <c r="RK538" s="28"/>
      <c r="RL538" s="28"/>
      <c r="RM538" s="28"/>
      <c r="RN538" s="28"/>
      <c r="RO538" s="28"/>
      <c r="RP538" s="28"/>
      <c r="RQ538" s="28"/>
      <c r="RR538" s="28"/>
      <c r="RS538" s="28"/>
      <c r="RT538" s="28"/>
      <c r="RU538" s="28"/>
      <c r="RV538" s="28"/>
      <c r="RW538" s="28"/>
      <c r="RX538" s="28"/>
      <c r="RY538" s="28"/>
      <c r="RZ538" s="28"/>
      <c r="SA538" s="28"/>
      <c r="SB538" s="28"/>
      <c r="SC538" s="28"/>
      <c r="SD538" s="28"/>
      <c r="SE538" s="28"/>
      <c r="SF538" s="28"/>
      <c r="SG538" s="28"/>
      <c r="SH538" s="28"/>
      <c r="SI538" s="28"/>
      <c r="SJ538" s="28"/>
      <c r="SK538" s="28"/>
      <c r="SL538" s="28"/>
      <c r="SM538" s="28"/>
      <c r="SN538" s="28"/>
      <c r="SO538" s="28"/>
      <c r="SP538" s="28"/>
      <c r="SQ538" s="28"/>
      <c r="SR538" s="28"/>
      <c r="SS538" s="28"/>
      <c r="ST538" s="28"/>
      <c r="SU538" s="28"/>
      <c r="SV538" s="28"/>
      <c r="SW538" s="28"/>
      <c r="SX538" s="28"/>
      <c r="SY538" s="28"/>
      <c r="SZ538" s="28"/>
      <c r="TA538" s="28"/>
      <c r="TB538" s="28"/>
      <c r="TC538" s="28"/>
      <c r="TD538" s="28"/>
      <c r="TE538" s="28"/>
      <c r="TF538" s="28"/>
      <c r="TG538" s="28"/>
      <c r="TH538" s="28"/>
      <c r="TI538" s="28"/>
      <c r="TJ538" s="28"/>
      <c r="TK538" s="28"/>
      <c r="TL538" s="28"/>
      <c r="TM538" s="28"/>
      <c r="TN538" s="28"/>
      <c r="TO538" s="28"/>
      <c r="TP538" s="28"/>
      <c r="TQ538" s="28"/>
      <c r="TR538" s="28"/>
      <c r="TS538" s="28"/>
      <c r="TT538" s="28"/>
      <c r="TU538" s="28"/>
      <c r="TV538" s="28"/>
      <c r="TW538" s="28"/>
      <c r="TX538" s="28"/>
      <c r="TY538" s="28"/>
      <c r="TZ538" s="28"/>
      <c r="UA538" s="28"/>
      <c r="UB538" s="28"/>
      <c r="UC538" s="28"/>
      <c r="UD538" s="28"/>
      <c r="UE538" s="28"/>
      <c r="UF538" s="28"/>
      <c r="UG538" s="28"/>
      <c r="UH538" s="28"/>
      <c r="UI538" s="28"/>
      <c r="UJ538" s="28"/>
      <c r="UK538" s="28"/>
      <c r="UL538" s="28"/>
      <c r="UM538" s="28"/>
      <c r="UN538" s="28"/>
      <c r="UO538" s="28"/>
      <c r="UP538" s="28"/>
      <c r="UQ538" s="28"/>
      <c r="UR538" s="28"/>
      <c r="US538" s="28"/>
      <c r="UT538" s="28"/>
      <c r="UU538" s="28"/>
      <c r="UV538" s="28"/>
      <c r="UW538" s="28"/>
      <c r="UX538" s="28"/>
      <c r="UY538" s="28"/>
      <c r="UZ538" s="28"/>
      <c r="VA538" s="28"/>
      <c r="VB538" s="28"/>
      <c r="VC538" s="28"/>
      <c r="VD538" s="28"/>
      <c r="VE538" s="28"/>
      <c r="VF538" s="28"/>
      <c r="VG538" s="28"/>
      <c r="VH538" s="28"/>
      <c r="VI538" s="28"/>
      <c r="VJ538" s="28"/>
      <c r="VK538" s="28"/>
      <c r="VL538" s="28"/>
      <c r="VM538" s="28"/>
      <c r="VN538" s="28"/>
      <c r="VO538" s="28"/>
      <c r="VP538" s="28"/>
      <c r="VQ538" s="28"/>
      <c r="VR538" s="28"/>
      <c r="VS538" s="28"/>
      <c r="VT538" s="28"/>
      <c r="VU538" s="28"/>
      <c r="VV538" s="28"/>
      <c r="VW538" s="28"/>
      <c r="VX538" s="28"/>
      <c r="VY538" s="28"/>
      <c r="VZ538" s="28"/>
      <c r="WA538" s="28"/>
      <c r="WB538" s="28"/>
      <c r="WC538" s="28"/>
      <c r="WD538" s="28"/>
      <c r="WE538" s="28"/>
      <c r="WF538" s="28"/>
      <c r="WG538" s="28"/>
      <c r="WH538" s="28"/>
      <c r="WI538" s="28"/>
      <c r="WJ538" s="28"/>
      <c r="WK538" s="28"/>
      <c r="WL538" s="28"/>
      <c r="WM538" s="28"/>
      <c r="WN538" s="28"/>
      <c r="WO538" s="28"/>
      <c r="WP538" s="28"/>
      <c r="WQ538" s="28"/>
      <c r="WR538" s="28"/>
      <c r="WS538" s="28"/>
      <c r="WT538" s="28"/>
      <c r="WU538" s="28"/>
      <c r="WV538" s="28"/>
      <c r="WW538" s="28"/>
      <c r="WX538" s="28"/>
      <c r="WY538" s="28"/>
      <c r="WZ538" s="28"/>
      <c r="XA538" s="28"/>
      <c r="XB538" s="28"/>
      <c r="XC538" s="28"/>
      <c r="XD538" s="28"/>
      <c r="XE538" s="28"/>
      <c r="XF538" s="28"/>
      <c r="XG538" s="28"/>
      <c r="XH538" s="28"/>
      <c r="XI538" s="28"/>
      <c r="XJ538" s="28"/>
      <c r="XK538" s="28"/>
      <c r="XL538" s="28"/>
      <c r="XM538" s="28"/>
      <c r="XN538" s="28"/>
      <c r="XO538" s="28"/>
      <c r="XP538" s="28"/>
      <c r="XQ538" s="28"/>
      <c r="XR538" s="28"/>
      <c r="XS538" s="28"/>
      <c r="XT538" s="28"/>
      <c r="XU538" s="28"/>
      <c r="XV538" s="28"/>
      <c r="XW538" s="28"/>
      <c r="XX538" s="28"/>
      <c r="XY538" s="28"/>
      <c r="XZ538" s="28"/>
      <c r="YA538" s="28"/>
      <c r="YB538" s="28"/>
      <c r="YC538" s="28"/>
      <c r="YD538" s="28"/>
      <c r="YE538" s="28"/>
      <c r="YF538" s="28"/>
      <c r="YG538" s="28"/>
      <c r="YH538" s="28"/>
      <c r="YI538" s="28"/>
      <c r="YJ538" s="28"/>
      <c r="YK538" s="28"/>
      <c r="YL538" s="28"/>
      <c r="YM538" s="28"/>
      <c r="YN538" s="28"/>
      <c r="YO538" s="28"/>
      <c r="YP538" s="28"/>
      <c r="YQ538" s="28"/>
      <c r="YR538" s="28"/>
      <c r="YS538" s="28"/>
      <c r="YT538" s="28"/>
      <c r="YU538" s="28"/>
      <c r="YV538" s="28"/>
      <c r="YW538" s="28"/>
      <c r="YX538" s="28"/>
      <c r="YY538" s="28"/>
      <c r="YZ538" s="28"/>
      <c r="ZA538" s="28"/>
      <c r="ZB538" s="28"/>
      <c r="ZC538" s="28"/>
      <c r="ZD538" s="28"/>
      <c r="ZE538" s="28"/>
      <c r="ZF538" s="28"/>
      <c r="ZG538" s="28"/>
      <c r="ZH538" s="28"/>
      <c r="ZI538" s="28"/>
      <c r="ZJ538" s="28"/>
      <c r="ZK538" s="28"/>
      <c r="ZL538" s="28"/>
      <c r="ZM538" s="28"/>
      <c r="ZN538" s="28"/>
      <c r="ZO538" s="28"/>
      <c r="ZP538" s="28"/>
      <c r="ZQ538" s="28"/>
      <c r="ZR538" s="28"/>
      <c r="ZS538" s="28"/>
      <c r="ZT538" s="28"/>
      <c r="ZU538" s="28"/>
      <c r="ZV538" s="28"/>
      <c r="ZW538" s="28"/>
      <c r="ZX538" s="28"/>
      <c r="ZY538" s="28"/>
      <c r="ZZ538" s="28"/>
      <c r="AAA538" s="28"/>
      <c r="AAB538" s="28"/>
      <c r="AAC538" s="28"/>
      <c r="AAD538" s="28"/>
      <c r="AAE538" s="28"/>
      <c r="AAF538" s="28"/>
      <c r="AAG538" s="28"/>
      <c r="AAH538" s="28"/>
      <c r="AAI538" s="28"/>
      <c r="AAJ538" s="28"/>
      <c r="AAK538" s="28"/>
      <c r="AAL538" s="28"/>
      <c r="AAM538" s="28"/>
      <c r="AAN538" s="28"/>
      <c r="AAO538" s="28"/>
      <c r="AAP538" s="28"/>
      <c r="AAQ538" s="28"/>
      <c r="AAR538" s="28"/>
      <c r="AAS538" s="28"/>
      <c r="AAT538" s="28"/>
      <c r="AAU538" s="28"/>
      <c r="AAV538" s="28"/>
      <c r="AAW538" s="28"/>
      <c r="AAX538" s="28"/>
      <c r="AAY538" s="28"/>
      <c r="AAZ538" s="28"/>
      <c r="ABA538" s="28"/>
      <c r="ABB538" s="28"/>
      <c r="ABC538" s="28"/>
      <c r="ABD538" s="28"/>
      <c r="ABE538" s="28"/>
      <c r="ABF538" s="28"/>
      <c r="ABG538" s="28"/>
      <c r="ABH538" s="28"/>
      <c r="ABI538" s="28"/>
      <c r="ABJ538" s="28"/>
      <c r="ABK538" s="28"/>
      <c r="ABL538" s="28"/>
      <c r="ABM538" s="28"/>
      <c r="ABN538" s="28"/>
      <c r="ABO538" s="28"/>
      <c r="ABP538" s="28"/>
      <c r="ABQ538" s="28"/>
      <c r="ABR538" s="28"/>
      <c r="ABS538" s="28"/>
      <c r="ABT538" s="28"/>
      <c r="ABU538" s="28"/>
      <c r="ABV538" s="28"/>
      <c r="ABW538" s="28"/>
      <c r="ABX538" s="28"/>
      <c r="ABY538" s="28"/>
      <c r="ABZ538" s="28"/>
      <c r="ACA538" s="28"/>
      <c r="ACB538" s="28"/>
      <c r="ACC538" s="28"/>
      <c r="ACD538" s="28"/>
      <c r="ACE538" s="28"/>
      <c r="ACF538" s="28"/>
      <c r="ACG538" s="28"/>
      <c r="ACH538" s="28"/>
      <c r="ACI538" s="28"/>
      <c r="ACJ538" s="28"/>
      <c r="ACK538" s="28"/>
      <c r="ACL538" s="28"/>
      <c r="ACM538" s="28"/>
      <c r="ACN538" s="28"/>
      <c r="ACO538" s="28"/>
      <c r="ACP538" s="28"/>
      <c r="ACQ538" s="28"/>
      <c r="ACR538" s="28"/>
      <c r="ACS538" s="28"/>
      <c r="ACT538" s="28"/>
      <c r="ACU538" s="28"/>
      <c r="ACV538" s="28"/>
      <c r="ACW538" s="28"/>
      <c r="ACX538" s="28"/>
      <c r="ACY538" s="28"/>
      <c r="ACZ538" s="28"/>
      <c r="ADA538" s="28"/>
      <c r="ADB538" s="28"/>
      <c r="ADC538" s="28"/>
      <c r="ADD538" s="28"/>
      <c r="ADE538" s="28"/>
      <c r="ADF538" s="28"/>
      <c r="ADG538" s="28"/>
      <c r="ADH538" s="28"/>
      <c r="ADI538" s="28"/>
      <c r="ADJ538" s="28"/>
      <c r="ADK538" s="28"/>
      <c r="ADL538" s="28"/>
      <c r="ADM538" s="28"/>
      <c r="ADN538" s="28"/>
      <c r="ADO538" s="28"/>
      <c r="ADP538" s="28"/>
      <c r="ADQ538" s="28"/>
      <c r="ADR538" s="28"/>
      <c r="ADS538" s="28"/>
      <c r="ADT538" s="28"/>
      <c r="ADU538" s="28"/>
      <c r="ADV538" s="28"/>
      <c r="ADW538" s="28"/>
      <c r="ADX538" s="28"/>
      <c r="ADY538" s="28"/>
      <c r="ADZ538" s="28"/>
      <c r="AEA538" s="28"/>
      <c r="AEB538" s="28"/>
      <c r="AEC538" s="28"/>
      <c r="AED538" s="28"/>
      <c r="AEE538" s="28"/>
      <c r="AEF538" s="28"/>
      <c r="AEG538" s="28"/>
      <c r="AEH538" s="28"/>
      <c r="AEI538" s="28"/>
      <c r="AEJ538" s="28"/>
      <c r="AEK538" s="28"/>
      <c r="AEL538" s="28"/>
      <c r="AEM538" s="28"/>
      <c r="AEN538" s="28"/>
      <c r="AEO538" s="28"/>
      <c r="AEP538" s="28"/>
      <c r="AEQ538" s="28"/>
      <c r="AER538" s="28"/>
      <c r="AES538" s="28"/>
      <c r="AET538" s="28"/>
      <c r="AEU538" s="28"/>
      <c r="AEV538" s="28"/>
      <c r="AEW538" s="28"/>
      <c r="AEX538" s="28"/>
      <c r="AEY538" s="28"/>
      <c r="AEZ538" s="28"/>
      <c r="AFA538" s="28"/>
      <c r="AFB538" s="28"/>
      <c r="AFC538" s="28"/>
      <c r="AFD538" s="28"/>
      <c r="AFE538" s="28"/>
      <c r="AFF538" s="28"/>
      <c r="AFG538" s="28"/>
      <c r="AFH538" s="28"/>
      <c r="AFI538" s="28"/>
      <c r="AFJ538" s="28"/>
      <c r="AFK538" s="28"/>
      <c r="AFL538" s="28"/>
      <c r="AFM538" s="28"/>
      <c r="AFN538" s="28"/>
      <c r="AFO538" s="28"/>
      <c r="AFP538" s="28"/>
      <c r="AFQ538" s="28"/>
      <c r="AFR538" s="28"/>
    </row>
    <row r="539" spans="1:850" s="130" customFormat="1">
      <c r="A539" s="150"/>
      <c r="B539" s="202"/>
      <c r="C539" s="85"/>
      <c r="D539" s="203"/>
      <c r="E539" s="86"/>
      <c r="F539" s="152"/>
      <c r="G539" s="153"/>
      <c r="H539" s="200">
        <f t="shared" si="108"/>
        <v>0</v>
      </c>
      <c r="I539" s="155"/>
      <c r="J539" s="200">
        <f t="shared" si="109"/>
        <v>0</v>
      </c>
      <c r="K539" s="157">
        <f t="shared" si="110"/>
        <v>0</v>
      </c>
      <c r="L539" s="201">
        <f t="shared" si="111"/>
        <v>0</v>
      </c>
      <c r="M539" s="159"/>
      <c r="N539" s="155"/>
      <c r="O539" s="154">
        <f t="shared" si="112"/>
        <v>0</v>
      </c>
      <c r="P539" s="155"/>
      <c r="Q539" s="154">
        <f t="shared" si="113"/>
        <v>0</v>
      </c>
      <c r="R539" s="157">
        <f t="shared" si="114"/>
        <v>0</v>
      </c>
      <c r="S539" s="160">
        <f t="shared" si="115"/>
        <v>0</v>
      </c>
      <c r="T539" s="159"/>
      <c r="U539" s="155"/>
      <c r="V539" s="154">
        <f t="shared" si="117"/>
        <v>0</v>
      </c>
      <c r="W539" s="155"/>
      <c r="X539" s="154">
        <f t="shared" si="118"/>
        <v>0</v>
      </c>
      <c r="Y539" s="157">
        <f t="shared" si="116"/>
        <v>0</v>
      </c>
      <c r="Z539" s="161">
        <f t="shared" si="119"/>
        <v>0</v>
      </c>
      <c r="AA539" s="162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/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/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  <c r="QN539" s="28"/>
      <c r="QO539" s="28"/>
      <c r="QP539" s="28"/>
      <c r="QQ539" s="28"/>
      <c r="QR539" s="28"/>
      <c r="QS539" s="28"/>
      <c r="QT539" s="28"/>
      <c r="QU539" s="28"/>
      <c r="QV539" s="28"/>
      <c r="QW539" s="28"/>
      <c r="QX539" s="28"/>
      <c r="QY539" s="28"/>
      <c r="QZ539" s="28"/>
      <c r="RA539" s="28"/>
      <c r="RB539" s="28"/>
      <c r="RC539" s="28"/>
      <c r="RD539" s="28"/>
      <c r="RE539" s="28"/>
      <c r="RF539" s="28"/>
      <c r="RG539" s="28"/>
      <c r="RH539" s="28"/>
      <c r="RI539" s="28"/>
      <c r="RJ539" s="28"/>
      <c r="RK539" s="28"/>
      <c r="RL539" s="28"/>
      <c r="RM539" s="28"/>
      <c r="RN539" s="28"/>
      <c r="RO539" s="28"/>
      <c r="RP539" s="28"/>
      <c r="RQ539" s="28"/>
      <c r="RR539" s="28"/>
      <c r="RS539" s="28"/>
      <c r="RT539" s="28"/>
      <c r="RU539" s="28"/>
      <c r="RV539" s="28"/>
      <c r="RW539" s="28"/>
      <c r="RX539" s="28"/>
      <c r="RY539" s="28"/>
      <c r="RZ539" s="28"/>
      <c r="SA539" s="28"/>
      <c r="SB539" s="28"/>
      <c r="SC539" s="28"/>
      <c r="SD539" s="28"/>
      <c r="SE539" s="28"/>
      <c r="SF539" s="28"/>
      <c r="SG539" s="28"/>
      <c r="SH539" s="28"/>
      <c r="SI539" s="28"/>
      <c r="SJ539" s="28"/>
      <c r="SK539" s="28"/>
      <c r="SL539" s="28"/>
      <c r="SM539" s="28"/>
      <c r="SN539" s="28"/>
      <c r="SO539" s="28"/>
      <c r="SP539" s="28"/>
      <c r="SQ539" s="28"/>
      <c r="SR539" s="28"/>
      <c r="SS539" s="28"/>
      <c r="ST539" s="28"/>
      <c r="SU539" s="28"/>
      <c r="SV539" s="28"/>
      <c r="SW539" s="28"/>
      <c r="SX539" s="28"/>
      <c r="SY539" s="28"/>
      <c r="SZ539" s="28"/>
      <c r="TA539" s="28"/>
      <c r="TB539" s="28"/>
      <c r="TC539" s="28"/>
      <c r="TD539" s="28"/>
      <c r="TE539" s="28"/>
      <c r="TF539" s="28"/>
      <c r="TG539" s="28"/>
      <c r="TH539" s="28"/>
      <c r="TI539" s="28"/>
      <c r="TJ539" s="28"/>
      <c r="TK539" s="28"/>
      <c r="TL539" s="28"/>
      <c r="TM539" s="28"/>
      <c r="TN539" s="28"/>
      <c r="TO539" s="28"/>
      <c r="TP539" s="28"/>
      <c r="TQ539" s="28"/>
      <c r="TR539" s="28"/>
      <c r="TS539" s="28"/>
      <c r="TT539" s="28"/>
      <c r="TU539" s="28"/>
      <c r="TV539" s="28"/>
      <c r="TW539" s="28"/>
      <c r="TX539" s="28"/>
      <c r="TY539" s="28"/>
      <c r="TZ539" s="28"/>
      <c r="UA539" s="28"/>
      <c r="UB539" s="28"/>
      <c r="UC539" s="28"/>
      <c r="UD539" s="28"/>
      <c r="UE539" s="28"/>
      <c r="UF539" s="28"/>
      <c r="UG539" s="28"/>
      <c r="UH539" s="28"/>
      <c r="UI539" s="28"/>
      <c r="UJ539" s="28"/>
      <c r="UK539" s="28"/>
      <c r="UL539" s="28"/>
      <c r="UM539" s="28"/>
      <c r="UN539" s="28"/>
      <c r="UO539" s="28"/>
      <c r="UP539" s="28"/>
      <c r="UQ539" s="28"/>
      <c r="UR539" s="28"/>
      <c r="US539" s="28"/>
      <c r="UT539" s="28"/>
      <c r="UU539" s="28"/>
      <c r="UV539" s="28"/>
      <c r="UW539" s="28"/>
      <c r="UX539" s="28"/>
      <c r="UY539" s="28"/>
      <c r="UZ539" s="28"/>
      <c r="VA539" s="28"/>
      <c r="VB539" s="28"/>
      <c r="VC539" s="28"/>
      <c r="VD539" s="28"/>
      <c r="VE539" s="28"/>
      <c r="VF539" s="28"/>
      <c r="VG539" s="28"/>
      <c r="VH539" s="28"/>
      <c r="VI539" s="28"/>
      <c r="VJ539" s="28"/>
      <c r="VK539" s="28"/>
      <c r="VL539" s="28"/>
      <c r="VM539" s="28"/>
      <c r="VN539" s="28"/>
      <c r="VO539" s="28"/>
      <c r="VP539" s="28"/>
      <c r="VQ539" s="28"/>
      <c r="VR539" s="28"/>
      <c r="VS539" s="28"/>
      <c r="VT539" s="28"/>
      <c r="VU539" s="28"/>
      <c r="VV539" s="28"/>
      <c r="VW539" s="28"/>
      <c r="VX539" s="28"/>
      <c r="VY539" s="28"/>
      <c r="VZ539" s="28"/>
      <c r="WA539" s="28"/>
      <c r="WB539" s="28"/>
      <c r="WC539" s="28"/>
      <c r="WD539" s="28"/>
      <c r="WE539" s="28"/>
      <c r="WF539" s="28"/>
      <c r="WG539" s="28"/>
      <c r="WH539" s="28"/>
      <c r="WI539" s="28"/>
      <c r="WJ539" s="28"/>
      <c r="WK539" s="28"/>
      <c r="WL539" s="28"/>
      <c r="WM539" s="28"/>
      <c r="WN539" s="28"/>
      <c r="WO539" s="28"/>
      <c r="WP539" s="28"/>
      <c r="WQ539" s="28"/>
      <c r="WR539" s="28"/>
      <c r="WS539" s="28"/>
      <c r="WT539" s="28"/>
      <c r="WU539" s="28"/>
      <c r="WV539" s="28"/>
      <c r="WW539" s="28"/>
      <c r="WX539" s="28"/>
      <c r="WY539" s="28"/>
      <c r="WZ539" s="28"/>
      <c r="XA539" s="28"/>
      <c r="XB539" s="28"/>
      <c r="XC539" s="28"/>
      <c r="XD539" s="28"/>
      <c r="XE539" s="28"/>
      <c r="XF539" s="28"/>
      <c r="XG539" s="28"/>
      <c r="XH539" s="28"/>
      <c r="XI539" s="28"/>
      <c r="XJ539" s="28"/>
      <c r="XK539" s="28"/>
      <c r="XL539" s="28"/>
      <c r="XM539" s="28"/>
      <c r="XN539" s="28"/>
      <c r="XO539" s="28"/>
      <c r="XP539" s="28"/>
      <c r="XQ539" s="28"/>
      <c r="XR539" s="28"/>
      <c r="XS539" s="28"/>
      <c r="XT539" s="28"/>
      <c r="XU539" s="28"/>
      <c r="XV539" s="28"/>
      <c r="XW539" s="28"/>
      <c r="XX539" s="28"/>
      <c r="XY539" s="28"/>
      <c r="XZ539" s="28"/>
      <c r="YA539" s="28"/>
      <c r="YB539" s="28"/>
      <c r="YC539" s="28"/>
      <c r="YD539" s="28"/>
      <c r="YE539" s="28"/>
      <c r="YF539" s="28"/>
      <c r="YG539" s="28"/>
      <c r="YH539" s="28"/>
      <c r="YI539" s="28"/>
      <c r="YJ539" s="28"/>
      <c r="YK539" s="28"/>
      <c r="YL539" s="28"/>
      <c r="YM539" s="28"/>
      <c r="YN539" s="28"/>
      <c r="YO539" s="28"/>
      <c r="YP539" s="28"/>
      <c r="YQ539" s="28"/>
      <c r="YR539" s="28"/>
      <c r="YS539" s="28"/>
      <c r="YT539" s="28"/>
      <c r="YU539" s="28"/>
      <c r="YV539" s="28"/>
      <c r="YW539" s="28"/>
      <c r="YX539" s="28"/>
      <c r="YY539" s="28"/>
      <c r="YZ539" s="28"/>
      <c r="ZA539" s="28"/>
      <c r="ZB539" s="28"/>
      <c r="ZC539" s="28"/>
      <c r="ZD539" s="28"/>
      <c r="ZE539" s="28"/>
      <c r="ZF539" s="28"/>
      <c r="ZG539" s="28"/>
      <c r="ZH539" s="28"/>
      <c r="ZI539" s="28"/>
      <c r="ZJ539" s="28"/>
      <c r="ZK539" s="28"/>
      <c r="ZL539" s="28"/>
      <c r="ZM539" s="28"/>
      <c r="ZN539" s="28"/>
      <c r="ZO539" s="28"/>
      <c r="ZP539" s="28"/>
      <c r="ZQ539" s="28"/>
      <c r="ZR539" s="28"/>
      <c r="ZS539" s="28"/>
      <c r="ZT539" s="28"/>
      <c r="ZU539" s="28"/>
      <c r="ZV539" s="28"/>
      <c r="ZW539" s="28"/>
      <c r="ZX539" s="28"/>
      <c r="ZY539" s="28"/>
      <c r="ZZ539" s="28"/>
      <c r="AAA539" s="28"/>
      <c r="AAB539" s="28"/>
      <c r="AAC539" s="28"/>
      <c r="AAD539" s="28"/>
      <c r="AAE539" s="28"/>
      <c r="AAF539" s="28"/>
      <c r="AAG539" s="28"/>
      <c r="AAH539" s="28"/>
      <c r="AAI539" s="28"/>
      <c r="AAJ539" s="28"/>
      <c r="AAK539" s="28"/>
      <c r="AAL539" s="28"/>
      <c r="AAM539" s="28"/>
      <c r="AAN539" s="28"/>
      <c r="AAO539" s="28"/>
      <c r="AAP539" s="28"/>
      <c r="AAQ539" s="28"/>
      <c r="AAR539" s="28"/>
      <c r="AAS539" s="28"/>
      <c r="AAT539" s="28"/>
      <c r="AAU539" s="28"/>
      <c r="AAV539" s="28"/>
      <c r="AAW539" s="28"/>
      <c r="AAX539" s="28"/>
      <c r="AAY539" s="28"/>
      <c r="AAZ539" s="28"/>
      <c r="ABA539" s="28"/>
      <c r="ABB539" s="28"/>
      <c r="ABC539" s="28"/>
      <c r="ABD539" s="28"/>
      <c r="ABE539" s="28"/>
      <c r="ABF539" s="28"/>
      <c r="ABG539" s="28"/>
      <c r="ABH539" s="28"/>
      <c r="ABI539" s="28"/>
      <c r="ABJ539" s="28"/>
      <c r="ABK539" s="28"/>
      <c r="ABL539" s="28"/>
      <c r="ABM539" s="28"/>
      <c r="ABN539" s="28"/>
      <c r="ABO539" s="28"/>
      <c r="ABP539" s="28"/>
      <c r="ABQ539" s="28"/>
      <c r="ABR539" s="28"/>
      <c r="ABS539" s="28"/>
      <c r="ABT539" s="28"/>
      <c r="ABU539" s="28"/>
      <c r="ABV539" s="28"/>
      <c r="ABW539" s="28"/>
      <c r="ABX539" s="28"/>
      <c r="ABY539" s="28"/>
      <c r="ABZ539" s="28"/>
      <c r="ACA539" s="28"/>
      <c r="ACB539" s="28"/>
      <c r="ACC539" s="28"/>
      <c r="ACD539" s="28"/>
      <c r="ACE539" s="28"/>
      <c r="ACF539" s="28"/>
      <c r="ACG539" s="28"/>
      <c r="ACH539" s="28"/>
      <c r="ACI539" s="28"/>
      <c r="ACJ539" s="28"/>
      <c r="ACK539" s="28"/>
      <c r="ACL539" s="28"/>
      <c r="ACM539" s="28"/>
      <c r="ACN539" s="28"/>
      <c r="ACO539" s="28"/>
      <c r="ACP539" s="28"/>
      <c r="ACQ539" s="28"/>
      <c r="ACR539" s="28"/>
      <c r="ACS539" s="28"/>
      <c r="ACT539" s="28"/>
      <c r="ACU539" s="28"/>
      <c r="ACV539" s="28"/>
      <c r="ACW539" s="28"/>
      <c r="ACX539" s="28"/>
      <c r="ACY539" s="28"/>
      <c r="ACZ539" s="28"/>
      <c r="ADA539" s="28"/>
      <c r="ADB539" s="28"/>
      <c r="ADC539" s="28"/>
      <c r="ADD539" s="28"/>
      <c r="ADE539" s="28"/>
      <c r="ADF539" s="28"/>
      <c r="ADG539" s="28"/>
      <c r="ADH539" s="28"/>
      <c r="ADI539" s="28"/>
      <c r="ADJ539" s="28"/>
      <c r="ADK539" s="28"/>
      <c r="ADL539" s="28"/>
      <c r="ADM539" s="28"/>
      <c r="ADN539" s="28"/>
      <c r="ADO539" s="28"/>
      <c r="ADP539" s="28"/>
      <c r="ADQ539" s="28"/>
      <c r="ADR539" s="28"/>
      <c r="ADS539" s="28"/>
      <c r="ADT539" s="28"/>
      <c r="ADU539" s="28"/>
      <c r="ADV539" s="28"/>
      <c r="ADW539" s="28"/>
      <c r="ADX539" s="28"/>
      <c r="ADY539" s="28"/>
      <c r="ADZ539" s="28"/>
      <c r="AEA539" s="28"/>
      <c r="AEB539" s="28"/>
      <c r="AEC539" s="28"/>
      <c r="AED539" s="28"/>
      <c r="AEE539" s="28"/>
      <c r="AEF539" s="28"/>
      <c r="AEG539" s="28"/>
      <c r="AEH539" s="28"/>
      <c r="AEI539" s="28"/>
      <c r="AEJ539" s="28"/>
      <c r="AEK539" s="28"/>
      <c r="AEL539" s="28"/>
      <c r="AEM539" s="28"/>
      <c r="AEN539" s="28"/>
      <c r="AEO539" s="28"/>
      <c r="AEP539" s="28"/>
      <c r="AEQ539" s="28"/>
      <c r="AER539" s="28"/>
      <c r="AES539" s="28"/>
      <c r="AET539" s="28"/>
      <c r="AEU539" s="28"/>
      <c r="AEV539" s="28"/>
      <c r="AEW539" s="28"/>
      <c r="AEX539" s="28"/>
      <c r="AEY539" s="28"/>
      <c r="AEZ539" s="28"/>
      <c r="AFA539" s="28"/>
      <c r="AFB539" s="28"/>
      <c r="AFC539" s="28"/>
      <c r="AFD539" s="28"/>
      <c r="AFE539" s="28"/>
      <c r="AFF539" s="28"/>
      <c r="AFG539" s="28"/>
      <c r="AFH539" s="28"/>
      <c r="AFI539" s="28"/>
      <c r="AFJ539" s="28"/>
      <c r="AFK539" s="28"/>
      <c r="AFL539" s="28"/>
      <c r="AFM539" s="28"/>
      <c r="AFN539" s="28"/>
      <c r="AFO539" s="28"/>
      <c r="AFP539" s="28"/>
      <c r="AFQ539" s="28"/>
      <c r="AFR539" s="28"/>
    </row>
    <row r="540" spans="1:850" s="130" customFormat="1">
      <c r="A540" s="150"/>
      <c r="B540" s="202"/>
      <c r="C540" s="85"/>
      <c r="D540" s="203"/>
      <c r="E540" s="86"/>
      <c r="F540" s="152"/>
      <c r="G540" s="153"/>
      <c r="H540" s="200">
        <f t="shared" si="108"/>
        <v>0</v>
      </c>
      <c r="I540" s="155"/>
      <c r="J540" s="200">
        <f t="shared" si="109"/>
        <v>0</v>
      </c>
      <c r="K540" s="157">
        <f t="shared" si="110"/>
        <v>0</v>
      </c>
      <c r="L540" s="201">
        <f t="shared" si="111"/>
        <v>0</v>
      </c>
      <c r="M540" s="159"/>
      <c r="N540" s="155"/>
      <c r="O540" s="154">
        <f t="shared" si="112"/>
        <v>0</v>
      </c>
      <c r="P540" s="155"/>
      <c r="Q540" s="154">
        <f t="shared" si="113"/>
        <v>0</v>
      </c>
      <c r="R540" s="157">
        <f t="shared" si="114"/>
        <v>0</v>
      </c>
      <c r="S540" s="160">
        <f t="shared" si="115"/>
        <v>0</v>
      </c>
      <c r="T540" s="159"/>
      <c r="U540" s="155"/>
      <c r="V540" s="154">
        <f t="shared" si="117"/>
        <v>0</v>
      </c>
      <c r="W540" s="155"/>
      <c r="X540" s="154">
        <f t="shared" si="118"/>
        <v>0</v>
      </c>
      <c r="Y540" s="157">
        <f t="shared" si="116"/>
        <v>0</v>
      </c>
      <c r="Z540" s="161">
        <f t="shared" si="119"/>
        <v>0</v>
      </c>
      <c r="AA540" s="162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/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/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  <c r="QN540" s="28"/>
      <c r="QO540" s="28"/>
      <c r="QP540" s="28"/>
      <c r="QQ540" s="28"/>
      <c r="QR540" s="28"/>
      <c r="QS540" s="28"/>
      <c r="QT540" s="28"/>
      <c r="QU540" s="28"/>
      <c r="QV540" s="28"/>
      <c r="QW540" s="28"/>
      <c r="QX540" s="28"/>
      <c r="QY540" s="28"/>
      <c r="QZ540" s="28"/>
      <c r="RA540" s="28"/>
      <c r="RB540" s="28"/>
      <c r="RC540" s="28"/>
      <c r="RD540" s="28"/>
      <c r="RE540" s="28"/>
      <c r="RF540" s="28"/>
      <c r="RG540" s="28"/>
      <c r="RH540" s="28"/>
      <c r="RI540" s="28"/>
      <c r="RJ540" s="28"/>
      <c r="RK540" s="28"/>
      <c r="RL540" s="28"/>
      <c r="RM540" s="28"/>
      <c r="RN540" s="28"/>
      <c r="RO540" s="28"/>
      <c r="RP540" s="28"/>
      <c r="RQ540" s="28"/>
      <c r="RR540" s="28"/>
      <c r="RS540" s="28"/>
      <c r="RT540" s="28"/>
      <c r="RU540" s="28"/>
      <c r="RV540" s="28"/>
      <c r="RW540" s="28"/>
      <c r="RX540" s="28"/>
      <c r="RY540" s="28"/>
      <c r="RZ540" s="28"/>
      <c r="SA540" s="28"/>
      <c r="SB540" s="28"/>
      <c r="SC540" s="28"/>
      <c r="SD540" s="28"/>
      <c r="SE540" s="28"/>
      <c r="SF540" s="28"/>
      <c r="SG540" s="28"/>
      <c r="SH540" s="28"/>
      <c r="SI540" s="28"/>
      <c r="SJ540" s="28"/>
      <c r="SK540" s="28"/>
      <c r="SL540" s="28"/>
      <c r="SM540" s="28"/>
      <c r="SN540" s="28"/>
      <c r="SO540" s="28"/>
      <c r="SP540" s="28"/>
      <c r="SQ540" s="28"/>
      <c r="SR540" s="28"/>
      <c r="SS540" s="28"/>
      <c r="ST540" s="28"/>
      <c r="SU540" s="28"/>
      <c r="SV540" s="28"/>
      <c r="SW540" s="28"/>
      <c r="SX540" s="28"/>
      <c r="SY540" s="28"/>
      <c r="SZ540" s="28"/>
      <c r="TA540" s="28"/>
      <c r="TB540" s="28"/>
      <c r="TC540" s="28"/>
      <c r="TD540" s="28"/>
      <c r="TE540" s="28"/>
      <c r="TF540" s="28"/>
      <c r="TG540" s="28"/>
      <c r="TH540" s="28"/>
      <c r="TI540" s="28"/>
      <c r="TJ540" s="28"/>
      <c r="TK540" s="28"/>
      <c r="TL540" s="28"/>
      <c r="TM540" s="28"/>
      <c r="TN540" s="28"/>
      <c r="TO540" s="28"/>
      <c r="TP540" s="28"/>
      <c r="TQ540" s="28"/>
      <c r="TR540" s="28"/>
      <c r="TS540" s="28"/>
      <c r="TT540" s="28"/>
      <c r="TU540" s="28"/>
      <c r="TV540" s="28"/>
      <c r="TW540" s="28"/>
      <c r="TX540" s="28"/>
      <c r="TY540" s="28"/>
      <c r="TZ540" s="28"/>
      <c r="UA540" s="28"/>
      <c r="UB540" s="28"/>
      <c r="UC540" s="28"/>
      <c r="UD540" s="28"/>
      <c r="UE540" s="28"/>
      <c r="UF540" s="28"/>
      <c r="UG540" s="28"/>
      <c r="UH540" s="28"/>
      <c r="UI540" s="28"/>
      <c r="UJ540" s="28"/>
      <c r="UK540" s="28"/>
      <c r="UL540" s="28"/>
      <c r="UM540" s="28"/>
      <c r="UN540" s="28"/>
      <c r="UO540" s="28"/>
      <c r="UP540" s="28"/>
      <c r="UQ540" s="28"/>
      <c r="UR540" s="28"/>
      <c r="US540" s="28"/>
      <c r="UT540" s="28"/>
      <c r="UU540" s="28"/>
      <c r="UV540" s="28"/>
      <c r="UW540" s="28"/>
      <c r="UX540" s="28"/>
      <c r="UY540" s="28"/>
      <c r="UZ540" s="28"/>
      <c r="VA540" s="28"/>
      <c r="VB540" s="28"/>
      <c r="VC540" s="28"/>
      <c r="VD540" s="28"/>
      <c r="VE540" s="28"/>
      <c r="VF540" s="28"/>
      <c r="VG540" s="28"/>
      <c r="VH540" s="28"/>
      <c r="VI540" s="28"/>
      <c r="VJ540" s="28"/>
      <c r="VK540" s="28"/>
      <c r="VL540" s="28"/>
      <c r="VM540" s="28"/>
      <c r="VN540" s="28"/>
      <c r="VO540" s="28"/>
      <c r="VP540" s="28"/>
      <c r="VQ540" s="28"/>
      <c r="VR540" s="28"/>
      <c r="VS540" s="28"/>
      <c r="VT540" s="28"/>
      <c r="VU540" s="28"/>
      <c r="VV540" s="28"/>
      <c r="VW540" s="28"/>
      <c r="VX540" s="28"/>
      <c r="VY540" s="28"/>
      <c r="VZ540" s="28"/>
      <c r="WA540" s="28"/>
      <c r="WB540" s="28"/>
      <c r="WC540" s="28"/>
      <c r="WD540" s="28"/>
      <c r="WE540" s="28"/>
      <c r="WF540" s="28"/>
      <c r="WG540" s="28"/>
      <c r="WH540" s="28"/>
      <c r="WI540" s="28"/>
      <c r="WJ540" s="28"/>
      <c r="WK540" s="28"/>
      <c r="WL540" s="28"/>
      <c r="WM540" s="28"/>
      <c r="WN540" s="28"/>
      <c r="WO540" s="28"/>
      <c r="WP540" s="28"/>
      <c r="WQ540" s="28"/>
      <c r="WR540" s="28"/>
      <c r="WS540" s="28"/>
      <c r="WT540" s="28"/>
      <c r="WU540" s="28"/>
      <c r="WV540" s="28"/>
      <c r="WW540" s="28"/>
      <c r="WX540" s="28"/>
      <c r="WY540" s="28"/>
      <c r="WZ540" s="28"/>
      <c r="XA540" s="28"/>
      <c r="XB540" s="28"/>
      <c r="XC540" s="28"/>
      <c r="XD540" s="28"/>
      <c r="XE540" s="28"/>
      <c r="XF540" s="28"/>
      <c r="XG540" s="28"/>
      <c r="XH540" s="28"/>
      <c r="XI540" s="28"/>
      <c r="XJ540" s="28"/>
      <c r="XK540" s="28"/>
      <c r="XL540" s="28"/>
      <c r="XM540" s="28"/>
      <c r="XN540" s="28"/>
      <c r="XO540" s="28"/>
      <c r="XP540" s="28"/>
      <c r="XQ540" s="28"/>
      <c r="XR540" s="28"/>
      <c r="XS540" s="28"/>
      <c r="XT540" s="28"/>
      <c r="XU540" s="28"/>
      <c r="XV540" s="28"/>
      <c r="XW540" s="28"/>
      <c r="XX540" s="28"/>
      <c r="XY540" s="28"/>
      <c r="XZ540" s="28"/>
      <c r="YA540" s="28"/>
      <c r="YB540" s="28"/>
      <c r="YC540" s="28"/>
      <c r="YD540" s="28"/>
      <c r="YE540" s="28"/>
      <c r="YF540" s="28"/>
      <c r="YG540" s="28"/>
      <c r="YH540" s="28"/>
      <c r="YI540" s="28"/>
      <c r="YJ540" s="28"/>
      <c r="YK540" s="28"/>
      <c r="YL540" s="28"/>
      <c r="YM540" s="28"/>
      <c r="YN540" s="28"/>
      <c r="YO540" s="28"/>
      <c r="YP540" s="28"/>
      <c r="YQ540" s="28"/>
      <c r="YR540" s="28"/>
      <c r="YS540" s="28"/>
      <c r="YT540" s="28"/>
      <c r="YU540" s="28"/>
      <c r="YV540" s="28"/>
      <c r="YW540" s="28"/>
      <c r="YX540" s="28"/>
      <c r="YY540" s="28"/>
      <c r="YZ540" s="28"/>
      <c r="ZA540" s="28"/>
      <c r="ZB540" s="28"/>
      <c r="ZC540" s="28"/>
      <c r="ZD540" s="28"/>
      <c r="ZE540" s="28"/>
      <c r="ZF540" s="28"/>
      <c r="ZG540" s="28"/>
      <c r="ZH540" s="28"/>
      <c r="ZI540" s="28"/>
      <c r="ZJ540" s="28"/>
      <c r="ZK540" s="28"/>
      <c r="ZL540" s="28"/>
      <c r="ZM540" s="28"/>
      <c r="ZN540" s="28"/>
      <c r="ZO540" s="28"/>
      <c r="ZP540" s="28"/>
      <c r="ZQ540" s="28"/>
      <c r="ZR540" s="28"/>
      <c r="ZS540" s="28"/>
      <c r="ZT540" s="28"/>
      <c r="ZU540" s="28"/>
      <c r="ZV540" s="28"/>
      <c r="ZW540" s="28"/>
      <c r="ZX540" s="28"/>
      <c r="ZY540" s="28"/>
      <c r="ZZ540" s="28"/>
      <c r="AAA540" s="28"/>
      <c r="AAB540" s="28"/>
      <c r="AAC540" s="28"/>
      <c r="AAD540" s="28"/>
      <c r="AAE540" s="28"/>
      <c r="AAF540" s="28"/>
      <c r="AAG540" s="28"/>
      <c r="AAH540" s="28"/>
      <c r="AAI540" s="28"/>
      <c r="AAJ540" s="28"/>
      <c r="AAK540" s="28"/>
      <c r="AAL540" s="28"/>
      <c r="AAM540" s="28"/>
      <c r="AAN540" s="28"/>
      <c r="AAO540" s="28"/>
      <c r="AAP540" s="28"/>
      <c r="AAQ540" s="28"/>
      <c r="AAR540" s="28"/>
      <c r="AAS540" s="28"/>
      <c r="AAT540" s="28"/>
      <c r="AAU540" s="28"/>
      <c r="AAV540" s="28"/>
      <c r="AAW540" s="28"/>
      <c r="AAX540" s="28"/>
      <c r="AAY540" s="28"/>
      <c r="AAZ540" s="28"/>
      <c r="ABA540" s="28"/>
      <c r="ABB540" s="28"/>
      <c r="ABC540" s="28"/>
      <c r="ABD540" s="28"/>
      <c r="ABE540" s="28"/>
      <c r="ABF540" s="28"/>
      <c r="ABG540" s="28"/>
      <c r="ABH540" s="28"/>
      <c r="ABI540" s="28"/>
      <c r="ABJ540" s="28"/>
      <c r="ABK540" s="28"/>
      <c r="ABL540" s="28"/>
      <c r="ABM540" s="28"/>
      <c r="ABN540" s="28"/>
      <c r="ABO540" s="28"/>
      <c r="ABP540" s="28"/>
      <c r="ABQ540" s="28"/>
      <c r="ABR540" s="28"/>
      <c r="ABS540" s="28"/>
      <c r="ABT540" s="28"/>
      <c r="ABU540" s="28"/>
      <c r="ABV540" s="28"/>
      <c r="ABW540" s="28"/>
      <c r="ABX540" s="28"/>
      <c r="ABY540" s="28"/>
      <c r="ABZ540" s="28"/>
      <c r="ACA540" s="28"/>
      <c r="ACB540" s="28"/>
      <c r="ACC540" s="28"/>
      <c r="ACD540" s="28"/>
      <c r="ACE540" s="28"/>
      <c r="ACF540" s="28"/>
      <c r="ACG540" s="28"/>
      <c r="ACH540" s="28"/>
      <c r="ACI540" s="28"/>
      <c r="ACJ540" s="28"/>
      <c r="ACK540" s="28"/>
      <c r="ACL540" s="28"/>
      <c r="ACM540" s="28"/>
      <c r="ACN540" s="28"/>
      <c r="ACO540" s="28"/>
      <c r="ACP540" s="28"/>
      <c r="ACQ540" s="28"/>
      <c r="ACR540" s="28"/>
      <c r="ACS540" s="28"/>
      <c r="ACT540" s="28"/>
      <c r="ACU540" s="28"/>
      <c r="ACV540" s="28"/>
      <c r="ACW540" s="28"/>
      <c r="ACX540" s="28"/>
      <c r="ACY540" s="28"/>
      <c r="ACZ540" s="28"/>
      <c r="ADA540" s="28"/>
      <c r="ADB540" s="28"/>
      <c r="ADC540" s="28"/>
      <c r="ADD540" s="28"/>
      <c r="ADE540" s="28"/>
      <c r="ADF540" s="28"/>
      <c r="ADG540" s="28"/>
      <c r="ADH540" s="28"/>
      <c r="ADI540" s="28"/>
      <c r="ADJ540" s="28"/>
      <c r="ADK540" s="28"/>
      <c r="ADL540" s="28"/>
      <c r="ADM540" s="28"/>
      <c r="ADN540" s="28"/>
      <c r="ADO540" s="28"/>
      <c r="ADP540" s="28"/>
      <c r="ADQ540" s="28"/>
      <c r="ADR540" s="28"/>
      <c r="ADS540" s="28"/>
      <c r="ADT540" s="28"/>
      <c r="ADU540" s="28"/>
      <c r="ADV540" s="28"/>
      <c r="ADW540" s="28"/>
      <c r="ADX540" s="28"/>
      <c r="ADY540" s="28"/>
      <c r="ADZ540" s="28"/>
      <c r="AEA540" s="28"/>
      <c r="AEB540" s="28"/>
      <c r="AEC540" s="28"/>
      <c r="AED540" s="28"/>
      <c r="AEE540" s="28"/>
      <c r="AEF540" s="28"/>
      <c r="AEG540" s="28"/>
      <c r="AEH540" s="28"/>
      <c r="AEI540" s="28"/>
      <c r="AEJ540" s="28"/>
      <c r="AEK540" s="28"/>
      <c r="AEL540" s="28"/>
      <c r="AEM540" s="28"/>
      <c r="AEN540" s="28"/>
      <c r="AEO540" s="28"/>
      <c r="AEP540" s="28"/>
      <c r="AEQ540" s="28"/>
      <c r="AER540" s="28"/>
      <c r="AES540" s="28"/>
      <c r="AET540" s="28"/>
      <c r="AEU540" s="28"/>
      <c r="AEV540" s="28"/>
      <c r="AEW540" s="28"/>
      <c r="AEX540" s="28"/>
      <c r="AEY540" s="28"/>
      <c r="AEZ540" s="28"/>
      <c r="AFA540" s="28"/>
      <c r="AFB540" s="28"/>
      <c r="AFC540" s="28"/>
      <c r="AFD540" s="28"/>
      <c r="AFE540" s="28"/>
      <c r="AFF540" s="28"/>
      <c r="AFG540" s="28"/>
      <c r="AFH540" s="28"/>
      <c r="AFI540" s="28"/>
      <c r="AFJ540" s="28"/>
      <c r="AFK540" s="28"/>
      <c r="AFL540" s="28"/>
      <c r="AFM540" s="28"/>
      <c r="AFN540" s="28"/>
      <c r="AFO540" s="28"/>
      <c r="AFP540" s="28"/>
      <c r="AFQ540" s="28"/>
      <c r="AFR540" s="28"/>
    </row>
    <row r="541" spans="1:850" s="130" customFormat="1">
      <c r="A541" s="150"/>
      <c r="B541" s="202"/>
      <c r="C541" s="85"/>
      <c r="D541" s="203"/>
      <c r="E541" s="86"/>
      <c r="F541" s="152"/>
      <c r="G541" s="153"/>
      <c r="H541" s="200">
        <f t="shared" si="108"/>
        <v>0</v>
      </c>
      <c r="I541" s="155"/>
      <c r="J541" s="200">
        <f t="shared" si="109"/>
        <v>0</v>
      </c>
      <c r="K541" s="157">
        <f t="shared" si="110"/>
        <v>0</v>
      </c>
      <c r="L541" s="201">
        <f t="shared" si="111"/>
        <v>0</v>
      </c>
      <c r="M541" s="159"/>
      <c r="N541" s="155"/>
      <c r="O541" s="154">
        <f t="shared" si="112"/>
        <v>0</v>
      </c>
      <c r="P541" s="155"/>
      <c r="Q541" s="154">
        <f t="shared" si="113"/>
        <v>0</v>
      </c>
      <c r="R541" s="157">
        <f t="shared" si="114"/>
        <v>0</v>
      </c>
      <c r="S541" s="160">
        <f t="shared" si="115"/>
        <v>0</v>
      </c>
      <c r="T541" s="159"/>
      <c r="U541" s="155"/>
      <c r="V541" s="154">
        <f t="shared" si="117"/>
        <v>0</v>
      </c>
      <c r="W541" s="155"/>
      <c r="X541" s="154">
        <f t="shared" si="118"/>
        <v>0</v>
      </c>
      <c r="Y541" s="157">
        <f t="shared" si="116"/>
        <v>0</v>
      </c>
      <c r="Z541" s="161">
        <f t="shared" si="119"/>
        <v>0</v>
      </c>
      <c r="AA541" s="162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  <c r="QN541" s="28"/>
      <c r="QO541" s="28"/>
      <c r="QP541" s="28"/>
      <c r="QQ541" s="28"/>
      <c r="QR541" s="28"/>
      <c r="QS541" s="28"/>
      <c r="QT541" s="28"/>
      <c r="QU541" s="28"/>
      <c r="QV541" s="28"/>
      <c r="QW541" s="28"/>
      <c r="QX541" s="28"/>
      <c r="QY541" s="28"/>
      <c r="QZ541" s="28"/>
      <c r="RA541" s="28"/>
      <c r="RB541" s="28"/>
      <c r="RC541" s="28"/>
      <c r="RD541" s="28"/>
      <c r="RE541" s="28"/>
      <c r="RF541" s="28"/>
      <c r="RG541" s="28"/>
      <c r="RH541" s="28"/>
      <c r="RI541" s="28"/>
      <c r="RJ541" s="28"/>
      <c r="RK541" s="28"/>
      <c r="RL541" s="28"/>
      <c r="RM541" s="28"/>
      <c r="RN541" s="28"/>
      <c r="RO541" s="28"/>
      <c r="RP541" s="28"/>
      <c r="RQ541" s="28"/>
      <c r="RR541" s="28"/>
      <c r="RS541" s="28"/>
      <c r="RT541" s="28"/>
      <c r="RU541" s="28"/>
      <c r="RV541" s="28"/>
      <c r="RW541" s="28"/>
      <c r="RX541" s="28"/>
      <c r="RY541" s="28"/>
      <c r="RZ541" s="28"/>
      <c r="SA541" s="28"/>
      <c r="SB541" s="28"/>
      <c r="SC541" s="28"/>
      <c r="SD541" s="28"/>
      <c r="SE541" s="28"/>
      <c r="SF541" s="28"/>
      <c r="SG541" s="28"/>
      <c r="SH541" s="28"/>
      <c r="SI541" s="28"/>
      <c r="SJ541" s="28"/>
      <c r="SK541" s="28"/>
      <c r="SL541" s="28"/>
      <c r="SM541" s="28"/>
      <c r="SN541" s="28"/>
      <c r="SO541" s="28"/>
      <c r="SP541" s="28"/>
      <c r="SQ541" s="28"/>
      <c r="SR541" s="28"/>
      <c r="SS541" s="28"/>
      <c r="ST541" s="28"/>
      <c r="SU541" s="28"/>
      <c r="SV541" s="28"/>
      <c r="SW541" s="28"/>
      <c r="SX541" s="28"/>
      <c r="SY541" s="28"/>
      <c r="SZ541" s="28"/>
      <c r="TA541" s="28"/>
      <c r="TB541" s="28"/>
      <c r="TC541" s="28"/>
      <c r="TD541" s="28"/>
      <c r="TE541" s="28"/>
      <c r="TF541" s="28"/>
      <c r="TG541" s="28"/>
      <c r="TH541" s="28"/>
      <c r="TI541" s="28"/>
      <c r="TJ541" s="28"/>
      <c r="TK541" s="28"/>
      <c r="TL541" s="28"/>
      <c r="TM541" s="28"/>
      <c r="TN541" s="28"/>
      <c r="TO541" s="28"/>
      <c r="TP541" s="28"/>
      <c r="TQ541" s="28"/>
      <c r="TR541" s="28"/>
      <c r="TS541" s="28"/>
      <c r="TT541" s="28"/>
      <c r="TU541" s="28"/>
      <c r="TV541" s="28"/>
      <c r="TW541" s="28"/>
      <c r="TX541" s="28"/>
      <c r="TY541" s="28"/>
      <c r="TZ541" s="28"/>
      <c r="UA541" s="28"/>
      <c r="UB541" s="28"/>
      <c r="UC541" s="28"/>
      <c r="UD541" s="28"/>
      <c r="UE541" s="28"/>
      <c r="UF541" s="28"/>
      <c r="UG541" s="28"/>
      <c r="UH541" s="28"/>
      <c r="UI541" s="28"/>
      <c r="UJ541" s="28"/>
      <c r="UK541" s="28"/>
      <c r="UL541" s="28"/>
      <c r="UM541" s="28"/>
      <c r="UN541" s="28"/>
      <c r="UO541" s="28"/>
      <c r="UP541" s="28"/>
      <c r="UQ541" s="28"/>
      <c r="UR541" s="28"/>
      <c r="US541" s="28"/>
      <c r="UT541" s="28"/>
      <c r="UU541" s="28"/>
      <c r="UV541" s="28"/>
      <c r="UW541" s="28"/>
      <c r="UX541" s="28"/>
      <c r="UY541" s="28"/>
      <c r="UZ541" s="28"/>
      <c r="VA541" s="28"/>
      <c r="VB541" s="28"/>
      <c r="VC541" s="28"/>
      <c r="VD541" s="28"/>
      <c r="VE541" s="28"/>
      <c r="VF541" s="28"/>
      <c r="VG541" s="28"/>
      <c r="VH541" s="28"/>
      <c r="VI541" s="28"/>
      <c r="VJ541" s="28"/>
      <c r="VK541" s="28"/>
      <c r="VL541" s="28"/>
      <c r="VM541" s="28"/>
      <c r="VN541" s="28"/>
      <c r="VO541" s="28"/>
      <c r="VP541" s="28"/>
      <c r="VQ541" s="28"/>
      <c r="VR541" s="28"/>
      <c r="VS541" s="28"/>
      <c r="VT541" s="28"/>
      <c r="VU541" s="28"/>
      <c r="VV541" s="28"/>
      <c r="VW541" s="28"/>
      <c r="VX541" s="28"/>
      <c r="VY541" s="28"/>
      <c r="VZ541" s="28"/>
      <c r="WA541" s="28"/>
      <c r="WB541" s="28"/>
      <c r="WC541" s="28"/>
      <c r="WD541" s="28"/>
      <c r="WE541" s="28"/>
      <c r="WF541" s="28"/>
      <c r="WG541" s="28"/>
      <c r="WH541" s="28"/>
      <c r="WI541" s="28"/>
      <c r="WJ541" s="28"/>
      <c r="WK541" s="28"/>
      <c r="WL541" s="28"/>
      <c r="WM541" s="28"/>
      <c r="WN541" s="28"/>
      <c r="WO541" s="28"/>
      <c r="WP541" s="28"/>
      <c r="WQ541" s="28"/>
      <c r="WR541" s="28"/>
      <c r="WS541" s="28"/>
      <c r="WT541" s="28"/>
      <c r="WU541" s="28"/>
      <c r="WV541" s="28"/>
      <c r="WW541" s="28"/>
      <c r="WX541" s="28"/>
      <c r="WY541" s="28"/>
      <c r="WZ541" s="28"/>
      <c r="XA541" s="28"/>
      <c r="XB541" s="28"/>
      <c r="XC541" s="28"/>
      <c r="XD541" s="28"/>
      <c r="XE541" s="28"/>
      <c r="XF541" s="28"/>
      <c r="XG541" s="28"/>
      <c r="XH541" s="28"/>
      <c r="XI541" s="28"/>
      <c r="XJ541" s="28"/>
      <c r="XK541" s="28"/>
      <c r="XL541" s="28"/>
      <c r="XM541" s="28"/>
      <c r="XN541" s="28"/>
      <c r="XO541" s="28"/>
      <c r="XP541" s="28"/>
      <c r="XQ541" s="28"/>
      <c r="XR541" s="28"/>
      <c r="XS541" s="28"/>
      <c r="XT541" s="28"/>
      <c r="XU541" s="28"/>
      <c r="XV541" s="28"/>
      <c r="XW541" s="28"/>
      <c r="XX541" s="28"/>
      <c r="XY541" s="28"/>
      <c r="XZ541" s="28"/>
      <c r="YA541" s="28"/>
      <c r="YB541" s="28"/>
      <c r="YC541" s="28"/>
      <c r="YD541" s="28"/>
      <c r="YE541" s="28"/>
      <c r="YF541" s="28"/>
      <c r="YG541" s="28"/>
      <c r="YH541" s="28"/>
      <c r="YI541" s="28"/>
      <c r="YJ541" s="28"/>
      <c r="YK541" s="28"/>
      <c r="YL541" s="28"/>
      <c r="YM541" s="28"/>
      <c r="YN541" s="28"/>
      <c r="YO541" s="28"/>
      <c r="YP541" s="28"/>
      <c r="YQ541" s="28"/>
      <c r="YR541" s="28"/>
      <c r="YS541" s="28"/>
      <c r="YT541" s="28"/>
      <c r="YU541" s="28"/>
      <c r="YV541" s="28"/>
      <c r="YW541" s="28"/>
      <c r="YX541" s="28"/>
      <c r="YY541" s="28"/>
      <c r="YZ541" s="28"/>
      <c r="ZA541" s="28"/>
      <c r="ZB541" s="28"/>
      <c r="ZC541" s="28"/>
      <c r="ZD541" s="28"/>
      <c r="ZE541" s="28"/>
      <c r="ZF541" s="28"/>
      <c r="ZG541" s="28"/>
      <c r="ZH541" s="28"/>
      <c r="ZI541" s="28"/>
      <c r="ZJ541" s="28"/>
      <c r="ZK541" s="28"/>
      <c r="ZL541" s="28"/>
      <c r="ZM541" s="28"/>
      <c r="ZN541" s="28"/>
      <c r="ZO541" s="28"/>
      <c r="ZP541" s="28"/>
      <c r="ZQ541" s="28"/>
      <c r="ZR541" s="28"/>
      <c r="ZS541" s="28"/>
      <c r="ZT541" s="28"/>
      <c r="ZU541" s="28"/>
      <c r="ZV541" s="28"/>
      <c r="ZW541" s="28"/>
      <c r="ZX541" s="28"/>
      <c r="ZY541" s="28"/>
      <c r="ZZ541" s="28"/>
      <c r="AAA541" s="28"/>
      <c r="AAB541" s="28"/>
      <c r="AAC541" s="28"/>
      <c r="AAD541" s="28"/>
      <c r="AAE541" s="28"/>
      <c r="AAF541" s="28"/>
      <c r="AAG541" s="28"/>
      <c r="AAH541" s="28"/>
      <c r="AAI541" s="28"/>
      <c r="AAJ541" s="28"/>
      <c r="AAK541" s="28"/>
      <c r="AAL541" s="28"/>
      <c r="AAM541" s="28"/>
      <c r="AAN541" s="28"/>
      <c r="AAO541" s="28"/>
      <c r="AAP541" s="28"/>
      <c r="AAQ541" s="28"/>
      <c r="AAR541" s="28"/>
      <c r="AAS541" s="28"/>
      <c r="AAT541" s="28"/>
      <c r="AAU541" s="28"/>
      <c r="AAV541" s="28"/>
      <c r="AAW541" s="28"/>
      <c r="AAX541" s="28"/>
      <c r="AAY541" s="28"/>
      <c r="AAZ541" s="28"/>
      <c r="ABA541" s="28"/>
      <c r="ABB541" s="28"/>
      <c r="ABC541" s="28"/>
      <c r="ABD541" s="28"/>
      <c r="ABE541" s="28"/>
      <c r="ABF541" s="28"/>
      <c r="ABG541" s="28"/>
      <c r="ABH541" s="28"/>
      <c r="ABI541" s="28"/>
      <c r="ABJ541" s="28"/>
      <c r="ABK541" s="28"/>
      <c r="ABL541" s="28"/>
      <c r="ABM541" s="28"/>
      <c r="ABN541" s="28"/>
      <c r="ABO541" s="28"/>
      <c r="ABP541" s="28"/>
      <c r="ABQ541" s="28"/>
      <c r="ABR541" s="28"/>
      <c r="ABS541" s="28"/>
      <c r="ABT541" s="28"/>
      <c r="ABU541" s="28"/>
      <c r="ABV541" s="28"/>
      <c r="ABW541" s="28"/>
      <c r="ABX541" s="28"/>
      <c r="ABY541" s="28"/>
      <c r="ABZ541" s="28"/>
      <c r="ACA541" s="28"/>
      <c r="ACB541" s="28"/>
      <c r="ACC541" s="28"/>
      <c r="ACD541" s="28"/>
      <c r="ACE541" s="28"/>
      <c r="ACF541" s="28"/>
      <c r="ACG541" s="28"/>
      <c r="ACH541" s="28"/>
      <c r="ACI541" s="28"/>
      <c r="ACJ541" s="28"/>
      <c r="ACK541" s="28"/>
      <c r="ACL541" s="28"/>
      <c r="ACM541" s="28"/>
      <c r="ACN541" s="28"/>
      <c r="ACO541" s="28"/>
      <c r="ACP541" s="28"/>
      <c r="ACQ541" s="28"/>
      <c r="ACR541" s="28"/>
      <c r="ACS541" s="28"/>
      <c r="ACT541" s="28"/>
      <c r="ACU541" s="28"/>
      <c r="ACV541" s="28"/>
      <c r="ACW541" s="28"/>
      <c r="ACX541" s="28"/>
      <c r="ACY541" s="28"/>
      <c r="ACZ541" s="28"/>
      <c r="ADA541" s="28"/>
      <c r="ADB541" s="28"/>
      <c r="ADC541" s="28"/>
      <c r="ADD541" s="28"/>
      <c r="ADE541" s="28"/>
      <c r="ADF541" s="28"/>
      <c r="ADG541" s="28"/>
      <c r="ADH541" s="28"/>
      <c r="ADI541" s="28"/>
      <c r="ADJ541" s="28"/>
      <c r="ADK541" s="28"/>
      <c r="ADL541" s="28"/>
      <c r="ADM541" s="28"/>
      <c r="ADN541" s="28"/>
      <c r="ADO541" s="28"/>
      <c r="ADP541" s="28"/>
      <c r="ADQ541" s="28"/>
      <c r="ADR541" s="28"/>
      <c r="ADS541" s="28"/>
      <c r="ADT541" s="28"/>
      <c r="ADU541" s="28"/>
      <c r="ADV541" s="28"/>
      <c r="ADW541" s="28"/>
      <c r="ADX541" s="28"/>
      <c r="ADY541" s="28"/>
      <c r="ADZ541" s="28"/>
      <c r="AEA541" s="28"/>
      <c r="AEB541" s="28"/>
      <c r="AEC541" s="28"/>
      <c r="AED541" s="28"/>
      <c r="AEE541" s="28"/>
      <c r="AEF541" s="28"/>
      <c r="AEG541" s="28"/>
      <c r="AEH541" s="28"/>
      <c r="AEI541" s="28"/>
      <c r="AEJ541" s="28"/>
      <c r="AEK541" s="28"/>
      <c r="AEL541" s="28"/>
      <c r="AEM541" s="28"/>
      <c r="AEN541" s="28"/>
      <c r="AEO541" s="28"/>
      <c r="AEP541" s="28"/>
      <c r="AEQ541" s="28"/>
      <c r="AER541" s="28"/>
      <c r="AES541" s="28"/>
      <c r="AET541" s="28"/>
      <c r="AEU541" s="28"/>
      <c r="AEV541" s="28"/>
      <c r="AEW541" s="28"/>
      <c r="AEX541" s="28"/>
      <c r="AEY541" s="28"/>
      <c r="AEZ541" s="28"/>
      <c r="AFA541" s="28"/>
      <c r="AFB541" s="28"/>
      <c r="AFC541" s="28"/>
      <c r="AFD541" s="28"/>
      <c r="AFE541" s="28"/>
      <c r="AFF541" s="28"/>
      <c r="AFG541" s="28"/>
      <c r="AFH541" s="28"/>
      <c r="AFI541" s="28"/>
      <c r="AFJ541" s="28"/>
      <c r="AFK541" s="28"/>
      <c r="AFL541" s="28"/>
      <c r="AFM541" s="28"/>
      <c r="AFN541" s="28"/>
      <c r="AFO541" s="28"/>
      <c r="AFP541" s="28"/>
      <c r="AFQ541" s="28"/>
      <c r="AFR541" s="28"/>
    </row>
    <row r="542" spans="1:850" s="130" customFormat="1">
      <c r="A542" s="150"/>
      <c r="B542" s="202"/>
      <c r="C542" s="85"/>
      <c r="D542" s="203"/>
      <c r="E542" s="86"/>
      <c r="F542" s="152"/>
      <c r="G542" s="153"/>
      <c r="H542" s="200">
        <f t="shared" si="108"/>
        <v>0</v>
      </c>
      <c r="I542" s="155"/>
      <c r="J542" s="200">
        <f t="shared" si="109"/>
        <v>0</v>
      </c>
      <c r="K542" s="157">
        <f t="shared" si="110"/>
        <v>0</v>
      </c>
      <c r="L542" s="201">
        <f t="shared" si="111"/>
        <v>0</v>
      </c>
      <c r="M542" s="159"/>
      <c r="N542" s="155"/>
      <c r="O542" s="154">
        <f t="shared" si="112"/>
        <v>0</v>
      </c>
      <c r="P542" s="155"/>
      <c r="Q542" s="154">
        <f t="shared" si="113"/>
        <v>0</v>
      </c>
      <c r="R542" s="157">
        <f t="shared" si="114"/>
        <v>0</v>
      </c>
      <c r="S542" s="160">
        <f t="shared" si="115"/>
        <v>0</v>
      </c>
      <c r="T542" s="159"/>
      <c r="U542" s="155"/>
      <c r="V542" s="154">
        <f t="shared" si="117"/>
        <v>0</v>
      </c>
      <c r="W542" s="155"/>
      <c r="X542" s="154">
        <f t="shared" si="118"/>
        <v>0</v>
      </c>
      <c r="Y542" s="157">
        <f t="shared" si="116"/>
        <v>0</v>
      </c>
      <c r="Z542" s="161">
        <f t="shared" si="119"/>
        <v>0</v>
      </c>
      <c r="AA542" s="162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/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/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  <c r="QN542" s="28"/>
      <c r="QO542" s="28"/>
      <c r="QP542" s="28"/>
      <c r="QQ542" s="28"/>
      <c r="QR542" s="28"/>
      <c r="QS542" s="28"/>
      <c r="QT542" s="28"/>
      <c r="QU542" s="28"/>
      <c r="QV542" s="28"/>
      <c r="QW542" s="28"/>
      <c r="QX542" s="28"/>
      <c r="QY542" s="28"/>
      <c r="QZ542" s="28"/>
      <c r="RA542" s="28"/>
      <c r="RB542" s="28"/>
      <c r="RC542" s="28"/>
      <c r="RD542" s="28"/>
      <c r="RE542" s="28"/>
      <c r="RF542" s="28"/>
      <c r="RG542" s="28"/>
      <c r="RH542" s="28"/>
      <c r="RI542" s="28"/>
      <c r="RJ542" s="28"/>
      <c r="RK542" s="28"/>
      <c r="RL542" s="28"/>
      <c r="RM542" s="28"/>
      <c r="RN542" s="28"/>
      <c r="RO542" s="28"/>
      <c r="RP542" s="28"/>
      <c r="RQ542" s="28"/>
      <c r="RR542" s="28"/>
      <c r="RS542" s="28"/>
      <c r="RT542" s="28"/>
      <c r="RU542" s="28"/>
      <c r="RV542" s="28"/>
      <c r="RW542" s="28"/>
      <c r="RX542" s="28"/>
      <c r="RY542" s="28"/>
      <c r="RZ542" s="28"/>
      <c r="SA542" s="28"/>
      <c r="SB542" s="28"/>
      <c r="SC542" s="28"/>
      <c r="SD542" s="28"/>
      <c r="SE542" s="28"/>
      <c r="SF542" s="28"/>
      <c r="SG542" s="28"/>
      <c r="SH542" s="28"/>
      <c r="SI542" s="28"/>
      <c r="SJ542" s="28"/>
      <c r="SK542" s="28"/>
      <c r="SL542" s="28"/>
      <c r="SM542" s="28"/>
      <c r="SN542" s="28"/>
      <c r="SO542" s="28"/>
      <c r="SP542" s="28"/>
      <c r="SQ542" s="28"/>
      <c r="SR542" s="28"/>
      <c r="SS542" s="28"/>
      <c r="ST542" s="28"/>
      <c r="SU542" s="28"/>
      <c r="SV542" s="28"/>
      <c r="SW542" s="28"/>
      <c r="SX542" s="28"/>
      <c r="SY542" s="28"/>
      <c r="SZ542" s="28"/>
      <c r="TA542" s="28"/>
      <c r="TB542" s="28"/>
      <c r="TC542" s="28"/>
      <c r="TD542" s="28"/>
      <c r="TE542" s="28"/>
      <c r="TF542" s="28"/>
      <c r="TG542" s="28"/>
      <c r="TH542" s="28"/>
      <c r="TI542" s="28"/>
      <c r="TJ542" s="28"/>
      <c r="TK542" s="28"/>
      <c r="TL542" s="28"/>
      <c r="TM542" s="28"/>
      <c r="TN542" s="28"/>
      <c r="TO542" s="28"/>
      <c r="TP542" s="28"/>
      <c r="TQ542" s="28"/>
      <c r="TR542" s="28"/>
      <c r="TS542" s="28"/>
      <c r="TT542" s="28"/>
      <c r="TU542" s="28"/>
      <c r="TV542" s="28"/>
      <c r="TW542" s="28"/>
      <c r="TX542" s="28"/>
      <c r="TY542" s="28"/>
      <c r="TZ542" s="28"/>
      <c r="UA542" s="28"/>
      <c r="UB542" s="28"/>
      <c r="UC542" s="28"/>
      <c r="UD542" s="28"/>
      <c r="UE542" s="28"/>
      <c r="UF542" s="28"/>
      <c r="UG542" s="28"/>
      <c r="UH542" s="28"/>
      <c r="UI542" s="28"/>
      <c r="UJ542" s="28"/>
      <c r="UK542" s="28"/>
      <c r="UL542" s="28"/>
      <c r="UM542" s="28"/>
      <c r="UN542" s="28"/>
      <c r="UO542" s="28"/>
      <c r="UP542" s="28"/>
      <c r="UQ542" s="28"/>
      <c r="UR542" s="28"/>
      <c r="US542" s="28"/>
      <c r="UT542" s="28"/>
      <c r="UU542" s="28"/>
      <c r="UV542" s="28"/>
      <c r="UW542" s="28"/>
      <c r="UX542" s="28"/>
      <c r="UY542" s="28"/>
      <c r="UZ542" s="28"/>
      <c r="VA542" s="28"/>
      <c r="VB542" s="28"/>
      <c r="VC542" s="28"/>
      <c r="VD542" s="28"/>
      <c r="VE542" s="28"/>
      <c r="VF542" s="28"/>
      <c r="VG542" s="28"/>
      <c r="VH542" s="28"/>
      <c r="VI542" s="28"/>
      <c r="VJ542" s="28"/>
      <c r="VK542" s="28"/>
      <c r="VL542" s="28"/>
      <c r="VM542" s="28"/>
      <c r="VN542" s="28"/>
      <c r="VO542" s="28"/>
      <c r="VP542" s="28"/>
      <c r="VQ542" s="28"/>
      <c r="VR542" s="28"/>
      <c r="VS542" s="28"/>
      <c r="VT542" s="28"/>
      <c r="VU542" s="28"/>
      <c r="VV542" s="28"/>
      <c r="VW542" s="28"/>
      <c r="VX542" s="28"/>
      <c r="VY542" s="28"/>
      <c r="VZ542" s="28"/>
      <c r="WA542" s="28"/>
      <c r="WB542" s="28"/>
      <c r="WC542" s="28"/>
      <c r="WD542" s="28"/>
      <c r="WE542" s="28"/>
      <c r="WF542" s="28"/>
      <c r="WG542" s="28"/>
      <c r="WH542" s="28"/>
      <c r="WI542" s="28"/>
      <c r="WJ542" s="28"/>
      <c r="WK542" s="28"/>
      <c r="WL542" s="28"/>
      <c r="WM542" s="28"/>
      <c r="WN542" s="28"/>
      <c r="WO542" s="28"/>
      <c r="WP542" s="28"/>
      <c r="WQ542" s="28"/>
      <c r="WR542" s="28"/>
      <c r="WS542" s="28"/>
      <c r="WT542" s="28"/>
      <c r="WU542" s="28"/>
      <c r="WV542" s="28"/>
      <c r="WW542" s="28"/>
      <c r="WX542" s="28"/>
      <c r="WY542" s="28"/>
      <c r="WZ542" s="28"/>
      <c r="XA542" s="28"/>
      <c r="XB542" s="28"/>
      <c r="XC542" s="28"/>
      <c r="XD542" s="28"/>
      <c r="XE542" s="28"/>
      <c r="XF542" s="28"/>
      <c r="XG542" s="28"/>
      <c r="XH542" s="28"/>
      <c r="XI542" s="28"/>
      <c r="XJ542" s="28"/>
      <c r="XK542" s="28"/>
      <c r="XL542" s="28"/>
      <c r="XM542" s="28"/>
      <c r="XN542" s="28"/>
      <c r="XO542" s="28"/>
      <c r="XP542" s="28"/>
      <c r="XQ542" s="28"/>
      <c r="XR542" s="28"/>
      <c r="XS542" s="28"/>
      <c r="XT542" s="28"/>
      <c r="XU542" s="28"/>
      <c r="XV542" s="28"/>
      <c r="XW542" s="28"/>
      <c r="XX542" s="28"/>
      <c r="XY542" s="28"/>
      <c r="XZ542" s="28"/>
      <c r="YA542" s="28"/>
      <c r="YB542" s="28"/>
      <c r="YC542" s="28"/>
      <c r="YD542" s="28"/>
      <c r="YE542" s="28"/>
      <c r="YF542" s="28"/>
      <c r="YG542" s="28"/>
      <c r="YH542" s="28"/>
      <c r="YI542" s="28"/>
      <c r="YJ542" s="28"/>
      <c r="YK542" s="28"/>
      <c r="YL542" s="28"/>
      <c r="YM542" s="28"/>
      <c r="YN542" s="28"/>
      <c r="YO542" s="28"/>
      <c r="YP542" s="28"/>
      <c r="YQ542" s="28"/>
      <c r="YR542" s="28"/>
      <c r="YS542" s="28"/>
      <c r="YT542" s="28"/>
      <c r="YU542" s="28"/>
      <c r="YV542" s="28"/>
      <c r="YW542" s="28"/>
      <c r="YX542" s="28"/>
      <c r="YY542" s="28"/>
      <c r="YZ542" s="28"/>
      <c r="ZA542" s="28"/>
      <c r="ZB542" s="28"/>
      <c r="ZC542" s="28"/>
      <c r="ZD542" s="28"/>
      <c r="ZE542" s="28"/>
      <c r="ZF542" s="28"/>
      <c r="ZG542" s="28"/>
      <c r="ZH542" s="28"/>
      <c r="ZI542" s="28"/>
      <c r="ZJ542" s="28"/>
      <c r="ZK542" s="28"/>
      <c r="ZL542" s="28"/>
      <c r="ZM542" s="28"/>
      <c r="ZN542" s="28"/>
      <c r="ZO542" s="28"/>
      <c r="ZP542" s="28"/>
      <c r="ZQ542" s="28"/>
      <c r="ZR542" s="28"/>
      <c r="ZS542" s="28"/>
      <c r="ZT542" s="28"/>
      <c r="ZU542" s="28"/>
      <c r="ZV542" s="28"/>
      <c r="ZW542" s="28"/>
      <c r="ZX542" s="28"/>
      <c r="ZY542" s="28"/>
      <c r="ZZ542" s="28"/>
      <c r="AAA542" s="28"/>
      <c r="AAB542" s="28"/>
      <c r="AAC542" s="28"/>
      <c r="AAD542" s="28"/>
      <c r="AAE542" s="28"/>
      <c r="AAF542" s="28"/>
      <c r="AAG542" s="28"/>
      <c r="AAH542" s="28"/>
      <c r="AAI542" s="28"/>
      <c r="AAJ542" s="28"/>
      <c r="AAK542" s="28"/>
      <c r="AAL542" s="28"/>
      <c r="AAM542" s="28"/>
      <c r="AAN542" s="28"/>
      <c r="AAO542" s="28"/>
      <c r="AAP542" s="28"/>
      <c r="AAQ542" s="28"/>
      <c r="AAR542" s="28"/>
      <c r="AAS542" s="28"/>
      <c r="AAT542" s="28"/>
      <c r="AAU542" s="28"/>
      <c r="AAV542" s="28"/>
      <c r="AAW542" s="28"/>
      <c r="AAX542" s="28"/>
      <c r="AAY542" s="28"/>
      <c r="AAZ542" s="28"/>
      <c r="ABA542" s="28"/>
      <c r="ABB542" s="28"/>
      <c r="ABC542" s="28"/>
      <c r="ABD542" s="28"/>
      <c r="ABE542" s="28"/>
      <c r="ABF542" s="28"/>
      <c r="ABG542" s="28"/>
      <c r="ABH542" s="28"/>
      <c r="ABI542" s="28"/>
      <c r="ABJ542" s="28"/>
      <c r="ABK542" s="28"/>
      <c r="ABL542" s="28"/>
      <c r="ABM542" s="28"/>
      <c r="ABN542" s="28"/>
      <c r="ABO542" s="28"/>
      <c r="ABP542" s="28"/>
      <c r="ABQ542" s="28"/>
      <c r="ABR542" s="28"/>
      <c r="ABS542" s="28"/>
      <c r="ABT542" s="28"/>
      <c r="ABU542" s="28"/>
      <c r="ABV542" s="28"/>
      <c r="ABW542" s="28"/>
      <c r="ABX542" s="28"/>
      <c r="ABY542" s="28"/>
      <c r="ABZ542" s="28"/>
      <c r="ACA542" s="28"/>
      <c r="ACB542" s="28"/>
      <c r="ACC542" s="28"/>
      <c r="ACD542" s="28"/>
      <c r="ACE542" s="28"/>
      <c r="ACF542" s="28"/>
      <c r="ACG542" s="28"/>
      <c r="ACH542" s="28"/>
      <c r="ACI542" s="28"/>
      <c r="ACJ542" s="28"/>
      <c r="ACK542" s="28"/>
      <c r="ACL542" s="28"/>
      <c r="ACM542" s="28"/>
      <c r="ACN542" s="28"/>
      <c r="ACO542" s="28"/>
      <c r="ACP542" s="28"/>
      <c r="ACQ542" s="28"/>
      <c r="ACR542" s="28"/>
      <c r="ACS542" s="28"/>
      <c r="ACT542" s="28"/>
      <c r="ACU542" s="28"/>
      <c r="ACV542" s="28"/>
      <c r="ACW542" s="28"/>
      <c r="ACX542" s="28"/>
      <c r="ACY542" s="28"/>
      <c r="ACZ542" s="28"/>
      <c r="ADA542" s="28"/>
      <c r="ADB542" s="28"/>
      <c r="ADC542" s="28"/>
      <c r="ADD542" s="28"/>
      <c r="ADE542" s="28"/>
      <c r="ADF542" s="28"/>
      <c r="ADG542" s="28"/>
      <c r="ADH542" s="28"/>
      <c r="ADI542" s="28"/>
      <c r="ADJ542" s="28"/>
      <c r="ADK542" s="28"/>
      <c r="ADL542" s="28"/>
      <c r="ADM542" s="28"/>
      <c r="ADN542" s="28"/>
      <c r="ADO542" s="28"/>
      <c r="ADP542" s="28"/>
      <c r="ADQ542" s="28"/>
      <c r="ADR542" s="28"/>
      <c r="ADS542" s="28"/>
      <c r="ADT542" s="28"/>
      <c r="ADU542" s="28"/>
      <c r="ADV542" s="28"/>
      <c r="ADW542" s="28"/>
      <c r="ADX542" s="28"/>
      <c r="ADY542" s="28"/>
      <c r="ADZ542" s="28"/>
      <c r="AEA542" s="28"/>
      <c r="AEB542" s="28"/>
      <c r="AEC542" s="28"/>
      <c r="AED542" s="28"/>
      <c r="AEE542" s="28"/>
      <c r="AEF542" s="28"/>
      <c r="AEG542" s="28"/>
      <c r="AEH542" s="28"/>
      <c r="AEI542" s="28"/>
      <c r="AEJ542" s="28"/>
      <c r="AEK542" s="28"/>
      <c r="AEL542" s="28"/>
      <c r="AEM542" s="28"/>
      <c r="AEN542" s="28"/>
      <c r="AEO542" s="28"/>
      <c r="AEP542" s="28"/>
      <c r="AEQ542" s="28"/>
      <c r="AER542" s="28"/>
      <c r="AES542" s="28"/>
      <c r="AET542" s="28"/>
      <c r="AEU542" s="28"/>
      <c r="AEV542" s="28"/>
      <c r="AEW542" s="28"/>
      <c r="AEX542" s="28"/>
      <c r="AEY542" s="28"/>
      <c r="AEZ542" s="28"/>
      <c r="AFA542" s="28"/>
      <c r="AFB542" s="28"/>
      <c r="AFC542" s="28"/>
      <c r="AFD542" s="28"/>
      <c r="AFE542" s="28"/>
      <c r="AFF542" s="28"/>
      <c r="AFG542" s="28"/>
      <c r="AFH542" s="28"/>
      <c r="AFI542" s="28"/>
      <c r="AFJ542" s="28"/>
      <c r="AFK542" s="28"/>
      <c r="AFL542" s="28"/>
      <c r="AFM542" s="28"/>
      <c r="AFN542" s="28"/>
      <c r="AFO542" s="28"/>
      <c r="AFP542" s="28"/>
      <c r="AFQ542" s="28"/>
      <c r="AFR542" s="28"/>
    </row>
    <row r="543" spans="1:850" s="130" customFormat="1">
      <c r="A543" s="150"/>
      <c r="B543" s="202"/>
      <c r="C543" s="85"/>
      <c r="D543" s="203"/>
      <c r="E543" s="86"/>
      <c r="F543" s="152"/>
      <c r="G543" s="153"/>
      <c r="H543" s="200">
        <f t="shared" si="108"/>
        <v>0</v>
      </c>
      <c r="I543" s="155"/>
      <c r="J543" s="200">
        <f t="shared" si="109"/>
        <v>0</v>
      </c>
      <c r="K543" s="157">
        <f t="shared" si="110"/>
        <v>0</v>
      </c>
      <c r="L543" s="201">
        <f t="shared" si="111"/>
        <v>0</v>
      </c>
      <c r="M543" s="159"/>
      <c r="N543" s="155"/>
      <c r="O543" s="154">
        <f t="shared" si="112"/>
        <v>0</v>
      </c>
      <c r="P543" s="155"/>
      <c r="Q543" s="154">
        <f t="shared" si="113"/>
        <v>0</v>
      </c>
      <c r="R543" s="157">
        <f t="shared" si="114"/>
        <v>0</v>
      </c>
      <c r="S543" s="160">
        <f t="shared" si="115"/>
        <v>0</v>
      </c>
      <c r="T543" s="159"/>
      <c r="U543" s="155"/>
      <c r="V543" s="154">
        <f t="shared" si="117"/>
        <v>0</v>
      </c>
      <c r="W543" s="155"/>
      <c r="X543" s="154">
        <f t="shared" si="118"/>
        <v>0</v>
      </c>
      <c r="Y543" s="157">
        <f t="shared" si="116"/>
        <v>0</v>
      </c>
      <c r="Z543" s="161">
        <f t="shared" si="119"/>
        <v>0</v>
      </c>
      <c r="AA543" s="162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/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/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  <c r="QN543" s="28"/>
      <c r="QO543" s="28"/>
      <c r="QP543" s="28"/>
      <c r="QQ543" s="28"/>
      <c r="QR543" s="28"/>
      <c r="QS543" s="28"/>
      <c r="QT543" s="28"/>
      <c r="QU543" s="28"/>
      <c r="QV543" s="28"/>
      <c r="QW543" s="28"/>
      <c r="QX543" s="28"/>
      <c r="QY543" s="28"/>
      <c r="QZ543" s="28"/>
      <c r="RA543" s="28"/>
      <c r="RB543" s="28"/>
      <c r="RC543" s="28"/>
      <c r="RD543" s="28"/>
      <c r="RE543" s="28"/>
      <c r="RF543" s="28"/>
      <c r="RG543" s="28"/>
      <c r="RH543" s="28"/>
      <c r="RI543" s="28"/>
      <c r="RJ543" s="28"/>
      <c r="RK543" s="28"/>
      <c r="RL543" s="28"/>
      <c r="RM543" s="28"/>
      <c r="RN543" s="28"/>
      <c r="RO543" s="28"/>
      <c r="RP543" s="28"/>
      <c r="RQ543" s="28"/>
      <c r="RR543" s="28"/>
      <c r="RS543" s="28"/>
      <c r="RT543" s="28"/>
      <c r="RU543" s="28"/>
      <c r="RV543" s="28"/>
      <c r="RW543" s="28"/>
      <c r="RX543" s="28"/>
      <c r="RY543" s="28"/>
      <c r="RZ543" s="28"/>
      <c r="SA543" s="28"/>
      <c r="SB543" s="28"/>
      <c r="SC543" s="28"/>
      <c r="SD543" s="28"/>
      <c r="SE543" s="28"/>
      <c r="SF543" s="28"/>
      <c r="SG543" s="28"/>
      <c r="SH543" s="28"/>
      <c r="SI543" s="28"/>
      <c r="SJ543" s="28"/>
      <c r="SK543" s="28"/>
      <c r="SL543" s="28"/>
      <c r="SM543" s="28"/>
      <c r="SN543" s="28"/>
      <c r="SO543" s="28"/>
      <c r="SP543" s="28"/>
      <c r="SQ543" s="28"/>
      <c r="SR543" s="28"/>
      <c r="SS543" s="28"/>
      <c r="ST543" s="28"/>
      <c r="SU543" s="28"/>
      <c r="SV543" s="28"/>
      <c r="SW543" s="28"/>
      <c r="SX543" s="28"/>
      <c r="SY543" s="28"/>
      <c r="SZ543" s="28"/>
      <c r="TA543" s="28"/>
      <c r="TB543" s="28"/>
      <c r="TC543" s="28"/>
      <c r="TD543" s="28"/>
      <c r="TE543" s="28"/>
      <c r="TF543" s="28"/>
      <c r="TG543" s="28"/>
      <c r="TH543" s="28"/>
      <c r="TI543" s="28"/>
      <c r="TJ543" s="28"/>
      <c r="TK543" s="28"/>
      <c r="TL543" s="28"/>
      <c r="TM543" s="28"/>
      <c r="TN543" s="28"/>
      <c r="TO543" s="28"/>
      <c r="TP543" s="28"/>
      <c r="TQ543" s="28"/>
      <c r="TR543" s="28"/>
      <c r="TS543" s="28"/>
      <c r="TT543" s="28"/>
      <c r="TU543" s="28"/>
      <c r="TV543" s="28"/>
      <c r="TW543" s="28"/>
      <c r="TX543" s="28"/>
      <c r="TY543" s="28"/>
      <c r="TZ543" s="28"/>
      <c r="UA543" s="28"/>
      <c r="UB543" s="28"/>
      <c r="UC543" s="28"/>
      <c r="UD543" s="28"/>
      <c r="UE543" s="28"/>
      <c r="UF543" s="28"/>
      <c r="UG543" s="28"/>
      <c r="UH543" s="28"/>
      <c r="UI543" s="28"/>
      <c r="UJ543" s="28"/>
      <c r="UK543" s="28"/>
      <c r="UL543" s="28"/>
      <c r="UM543" s="28"/>
      <c r="UN543" s="28"/>
      <c r="UO543" s="28"/>
      <c r="UP543" s="28"/>
      <c r="UQ543" s="28"/>
      <c r="UR543" s="28"/>
      <c r="US543" s="28"/>
      <c r="UT543" s="28"/>
      <c r="UU543" s="28"/>
      <c r="UV543" s="28"/>
      <c r="UW543" s="28"/>
      <c r="UX543" s="28"/>
      <c r="UY543" s="28"/>
      <c r="UZ543" s="28"/>
      <c r="VA543" s="28"/>
      <c r="VB543" s="28"/>
      <c r="VC543" s="28"/>
      <c r="VD543" s="28"/>
      <c r="VE543" s="28"/>
      <c r="VF543" s="28"/>
      <c r="VG543" s="28"/>
      <c r="VH543" s="28"/>
      <c r="VI543" s="28"/>
      <c r="VJ543" s="28"/>
      <c r="VK543" s="28"/>
      <c r="VL543" s="28"/>
      <c r="VM543" s="28"/>
      <c r="VN543" s="28"/>
      <c r="VO543" s="28"/>
      <c r="VP543" s="28"/>
      <c r="VQ543" s="28"/>
      <c r="VR543" s="28"/>
      <c r="VS543" s="28"/>
      <c r="VT543" s="28"/>
      <c r="VU543" s="28"/>
      <c r="VV543" s="28"/>
      <c r="VW543" s="28"/>
      <c r="VX543" s="28"/>
      <c r="VY543" s="28"/>
      <c r="VZ543" s="28"/>
      <c r="WA543" s="28"/>
      <c r="WB543" s="28"/>
      <c r="WC543" s="28"/>
      <c r="WD543" s="28"/>
      <c r="WE543" s="28"/>
      <c r="WF543" s="28"/>
      <c r="WG543" s="28"/>
      <c r="WH543" s="28"/>
      <c r="WI543" s="28"/>
      <c r="WJ543" s="28"/>
      <c r="WK543" s="28"/>
      <c r="WL543" s="28"/>
      <c r="WM543" s="28"/>
      <c r="WN543" s="28"/>
      <c r="WO543" s="28"/>
      <c r="WP543" s="28"/>
      <c r="WQ543" s="28"/>
      <c r="WR543" s="28"/>
      <c r="WS543" s="28"/>
      <c r="WT543" s="28"/>
      <c r="WU543" s="28"/>
      <c r="WV543" s="28"/>
      <c r="WW543" s="28"/>
      <c r="WX543" s="28"/>
      <c r="WY543" s="28"/>
      <c r="WZ543" s="28"/>
      <c r="XA543" s="28"/>
      <c r="XB543" s="28"/>
      <c r="XC543" s="28"/>
      <c r="XD543" s="28"/>
      <c r="XE543" s="28"/>
      <c r="XF543" s="28"/>
      <c r="XG543" s="28"/>
      <c r="XH543" s="28"/>
      <c r="XI543" s="28"/>
      <c r="XJ543" s="28"/>
      <c r="XK543" s="28"/>
      <c r="XL543" s="28"/>
      <c r="XM543" s="28"/>
      <c r="XN543" s="28"/>
      <c r="XO543" s="28"/>
      <c r="XP543" s="28"/>
      <c r="XQ543" s="28"/>
      <c r="XR543" s="28"/>
      <c r="XS543" s="28"/>
      <c r="XT543" s="28"/>
      <c r="XU543" s="28"/>
      <c r="XV543" s="28"/>
      <c r="XW543" s="28"/>
      <c r="XX543" s="28"/>
      <c r="XY543" s="28"/>
      <c r="XZ543" s="28"/>
      <c r="YA543" s="28"/>
      <c r="YB543" s="28"/>
      <c r="YC543" s="28"/>
      <c r="YD543" s="28"/>
      <c r="YE543" s="28"/>
      <c r="YF543" s="28"/>
      <c r="YG543" s="28"/>
      <c r="YH543" s="28"/>
      <c r="YI543" s="28"/>
      <c r="YJ543" s="28"/>
      <c r="YK543" s="28"/>
      <c r="YL543" s="28"/>
      <c r="YM543" s="28"/>
      <c r="YN543" s="28"/>
      <c r="YO543" s="28"/>
      <c r="YP543" s="28"/>
      <c r="YQ543" s="28"/>
      <c r="YR543" s="28"/>
      <c r="YS543" s="28"/>
      <c r="YT543" s="28"/>
      <c r="YU543" s="28"/>
      <c r="YV543" s="28"/>
      <c r="YW543" s="28"/>
      <c r="YX543" s="28"/>
      <c r="YY543" s="28"/>
      <c r="YZ543" s="28"/>
      <c r="ZA543" s="28"/>
      <c r="ZB543" s="28"/>
      <c r="ZC543" s="28"/>
      <c r="ZD543" s="28"/>
      <c r="ZE543" s="28"/>
      <c r="ZF543" s="28"/>
      <c r="ZG543" s="28"/>
      <c r="ZH543" s="28"/>
      <c r="ZI543" s="28"/>
      <c r="ZJ543" s="28"/>
      <c r="ZK543" s="28"/>
      <c r="ZL543" s="28"/>
      <c r="ZM543" s="28"/>
      <c r="ZN543" s="28"/>
      <c r="ZO543" s="28"/>
      <c r="ZP543" s="28"/>
      <c r="ZQ543" s="28"/>
      <c r="ZR543" s="28"/>
      <c r="ZS543" s="28"/>
      <c r="ZT543" s="28"/>
      <c r="ZU543" s="28"/>
      <c r="ZV543" s="28"/>
      <c r="ZW543" s="28"/>
      <c r="ZX543" s="28"/>
      <c r="ZY543" s="28"/>
      <c r="ZZ543" s="28"/>
      <c r="AAA543" s="28"/>
      <c r="AAB543" s="28"/>
      <c r="AAC543" s="28"/>
      <c r="AAD543" s="28"/>
      <c r="AAE543" s="28"/>
      <c r="AAF543" s="28"/>
      <c r="AAG543" s="28"/>
      <c r="AAH543" s="28"/>
      <c r="AAI543" s="28"/>
      <c r="AAJ543" s="28"/>
      <c r="AAK543" s="28"/>
      <c r="AAL543" s="28"/>
      <c r="AAM543" s="28"/>
      <c r="AAN543" s="28"/>
      <c r="AAO543" s="28"/>
      <c r="AAP543" s="28"/>
      <c r="AAQ543" s="28"/>
      <c r="AAR543" s="28"/>
      <c r="AAS543" s="28"/>
      <c r="AAT543" s="28"/>
      <c r="AAU543" s="28"/>
      <c r="AAV543" s="28"/>
      <c r="AAW543" s="28"/>
      <c r="AAX543" s="28"/>
      <c r="AAY543" s="28"/>
      <c r="AAZ543" s="28"/>
      <c r="ABA543" s="28"/>
      <c r="ABB543" s="28"/>
      <c r="ABC543" s="28"/>
      <c r="ABD543" s="28"/>
      <c r="ABE543" s="28"/>
      <c r="ABF543" s="28"/>
      <c r="ABG543" s="28"/>
      <c r="ABH543" s="28"/>
      <c r="ABI543" s="28"/>
      <c r="ABJ543" s="28"/>
      <c r="ABK543" s="28"/>
      <c r="ABL543" s="28"/>
      <c r="ABM543" s="28"/>
      <c r="ABN543" s="28"/>
      <c r="ABO543" s="28"/>
      <c r="ABP543" s="28"/>
      <c r="ABQ543" s="28"/>
      <c r="ABR543" s="28"/>
      <c r="ABS543" s="28"/>
      <c r="ABT543" s="28"/>
      <c r="ABU543" s="28"/>
      <c r="ABV543" s="28"/>
      <c r="ABW543" s="28"/>
      <c r="ABX543" s="28"/>
      <c r="ABY543" s="28"/>
      <c r="ABZ543" s="28"/>
      <c r="ACA543" s="28"/>
      <c r="ACB543" s="28"/>
      <c r="ACC543" s="28"/>
      <c r="ACD543" s="28"/>
      <c r="ACE543" s="28"/>
      <c r="ACF543" s="28"/>
      <c r="ACG543" s="28"/>
      <c r="ACH543" s="28"/>
      <c r="ACI543" s="28"/>
      <c r="ACJ543" s="28"/>
      <c r="ACK543" s="28"/>
      <c r="ACL543" s="28"/>
      <c r="ACM543" s="28"/>
      <c r="ACN543" s="28"/>
      <c r="ACO543" s="28"/>
      <c r="ACP543" s="28"/>
      <c r="ACQ543" s="28"/>
      <c r="ACR543" s="28"/>
      <c r="ACS543" s="28"/>
      <c r="ACT543" s="28"/>
      <c r="ACU543" s="28"/>
      <c r="ACV543" s="28"/>
      <c r="ACW543" s="28"/>
      <c r="ACX543" s="28"/>
      <c r="ACY543" s="28"/>
      <c r="ACZ543" s="28"/>
      <c r="ADA543" s="28"/>
      <c r="ADB543" s="28"/>
      <c r="ADC543" s="28"/>
      <c r="ADD543" s="28"/>
      <c r="ADE543" s="28"/>
      <c r="ADF543" s="28"/>
      <c r="ADG543" s="28"/>
      <c r="ADH543" s="28"/>
      <c r="ADI543" s="28"/>
      <c r="ADJ543" s="28"/>
      <c r="ADK543" s="28"/>
      <c r="ADL543" s="28"/>
      <c r="ADM543" s="28"/>
      <c r="ADN543" s="28"/>
      <c r="ADO543" s="28"/>
      <c r="ADP543" s="28"/>
      <c r="ADQ543" s="28"/>
      <c r="ADR543" s="28"/>
      <c r="ADS543" s="28"/>
      <c r="ADT543" s="28"/>
      <c r="ADU543" s="28"/>
      <c r="ADV543" s="28"/>
      <c r="ADW543" s="28"/>
      <c r="ADX543" s="28"/>
      <c r="ADY543" s="28"/>
      <c r="ADZ543" s="28"/>
      <c r="AEA543" s="28"/>
      <c r="AEB543" s="28"/>
      <c r="AEC543" s="28"/>
      <c r="AED543" s="28"/>
      <c r="AEE543" s="28"/>
      <c r="AEF543" s="28"/>
      <c r="AEG543" s="28"/>
      <c r="AEH543" s="28"/>
      <c r="AEI543" s="28"/>
      <c r="AEJ543" s="28"/>
      <c r="AEK543" s="28"/>
      <c r="AEL543" s="28"/>
      <c r="AEM543" s="28"/>
      <c r="AEN543" s="28"/>
      <c r="AEO543" s="28"/>
      <c r="AEP543" s="28"/>
      <c r="AEQ543" s="28"/>
      <c r="AER543" s="28"/>
      <c r="AES543" s="28"/>
      <c r="AET543" s="28"/>
      <c r="AEU543" s="28"/>
      <c r="AEV543" s="28"/>
      <c r="AEW543" s="28"/>
      <c r="AEX543" s="28"/>
      <c r="AEY543" s="28"/>
      <c r="AEZ543" s="28"/>
      <c r="AFA543" s="28"/>
      <c r="AFB543" s="28"/>
      <c r="AFC543" s="28"/>
      <c r="AFD543" s="28"/>
      <c r="AFE543" s="28"/>
      <c r="AFF543" s="28"/>
      <c r="AFG543" s="28"/>
      <c r="AFH543" s="28"/>
      <c r="AFI543" s="28"/>
      <c r="AFJ543" s="28"/>
      <c r="AFK543" s="28"/>
      <c r="AFL543" s="28"/>
      <c r="AFM543" s="28"/>
      <c r="AFN543" s="28"/>
      <c r="AFO543" s="28"/>
      <c r="AFP543" s="28"/>
      <c r="AFQ543" s="28"/>
      <c r="AFR543" s="28"/>
    </row>
    <row r="544" spans="1:850" s="130" customFormat="1">
      <c r="A544" s="150"/>
      <c r="B544" s="202"/>
      <c r="C544" s="85"/>
      <c r="D544" s="203"/>
      <c r="E544" s="86"/>
      <c r="F544" s="152"/>
      <c r="G544" s="153"/>
      <c r="H544" s="200">
        <f t="shared" si="108"/>
        <v>0</v>
      </c>
      <c r="I544" s="155"/>
      <c r="J544" s="200">
        <f t="shared" si="109"/>
        <v>0</v>
      </c>
      <c r="K544" s="157">
        <f t="shared" si="110"/>
        <v>0</v>
      </c>
      <c r="L544" s="201">
        <f t="shared" si="111"/>
        <v>0</v>
      </c>
      <c r="M544" s="159"/>
      <c r="N544" s="155"/>
      <c r="O544" s="154">
        <f t="shared" si="112"/>
        <v>0</v>
      </c>
      <c r="P544" s="155"/>
      <c r="Q544" s="154">
        <f t="shared" si="113"/>
        <v>0</v>
      </c>
      <c r="R544" s="157">
        <f t="shared" si="114"/>
        <v>0</v>
      </c>
      <c r="S544" s="160">
        <f t="shared" si="115"/>
        <v>0</v>
      </c>
      <c r="T544" s="159"/>
      <c r="U544" s="155"/>
      <c r="V544" s="154">
        <f t="shared" si="117"/>
        <v>0</v>
      </c>
      <c r="W544" s="155"/>
      <c r="X544" s="154">
        <f t="shared" si="118"/>
        <v>0</v>
      </c>
      <c r="Y544" s="157">
        <f t="shared" si="116"/>
        <v>0</v>
      </c>
      <c r="Z544" s="161">
        <f t="shared" si="119"/>
        <v>0</v>
      </c>
      <c r="AA544" s="162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  <c r="QN544" s="28"/>
      <c r="QO544" s="28"/>
      <c r="QP544" s="28"/>
      <c r="QQ544" s="28"/>
      <c r="QR544" s="28"/>
      <c r="QS544" s="28"/>
      <c r="QT544" s="28"/>
      <c r="QU544" s="28"/>
      <c r="QV544" s="28"/>
      <c r="QW544" s="28"/>
      <c r="QX544" s="28"/>
      <c r="QY544" s="28"/>
      <c r="QZ544" s="28"/>
      <c r="RA544" s="28"/>
      <c r="RB544" s="28"/>
      <c r="RC544" s="28"/>
      <c r="RD544" s="28"/>
      <c r="RE544" s="28"/>
      <c r="RF544" s="28"/>
      <c r="RG544" s="28"/>
      <c r="RH544" s="28"/>
      <c r="RI544" s="28"/>
      <c r="RJ544" s="28"/>
      <c r="RK544" s="28"/>
      <c r="RL544" s="28"/>
      <c r="RM544" s="28"/>
      <c r="RN544" s="28"/>
      <c r="RO544" s="28"/>
      <c r="RP544" s="28"/>
      <c r="RQ544" s="28"/>
      <c r="RR544" s="28"/>
      <c r="RS544" s="28"/>
      <c r="RT544" s="28"/>
      <c r="RU544" s="28"/>
      <c r="RV544" s="28"/>
      <c r="RW544" s="28"/>
      <c r="RX544" s="28"/>
      <c r="RY544" s="28"/>
      <c r="RZ544" s="28"/>
      <c r="SA544" s="28"/>
      <c r="SB544" s="28"/>
      <c r="SC544" s="28"/>
      <c r="SD544" s="28"/>
      <c r="SE544" s="28"/>
      <c r="SF544" s="28"/>
      <c r="SG544" s="28"/>
      <c r="SH544" s="28"/>
      <c r="SI544" s="28"/>
      <c r="SJ544" s="28"/>
      <c r="SK544" s="28"/>
      <c r="SL544" s="28"/>
      <c r="SM544" s="28"/>
      <c r="SN544" s="28"/>
      <c r="SO544" s="28"/>
      <c r="SP544" s="28"/>
      <c r="SQ544" s="28"/>
      <c r="SR544" s="28"/>
      <c r="SS544" s="28"/>
      <c r="ST544" s="28"/>
      <c r="SU544" s="28"/>
      <c r="SV544" s="28"/>
      <c r="SW544" s="28"/>
      <c r="SX544" s="28"/>
      <c r="SY544" s="28"/>
      <c r="SZ544" s="28"/>
      <c r="TA544" s="28"/>
      <c r="TB544" s="28"/>
      <c r="TC544" s="28"/>
      <c r="TD544" s="28"/>
      <c r="TE544" s="28"/>
      <c r="TF544" s="28"/>
      <c r="TG544" s="28"/>
      <c r="TH544" s="28"/>
      <c r="TI544" s="28"/>
      <c r="TJ544" s="28"/>
      <c r="TK544" s="28"/>
      <c r="TL544" s="28"/>
      <c r="TM544" s="28"/>
      <c r="TN544" s="28"/>
      <c r="TO544" s="28"/>
      <c r="TP544" s="28"/>
      <c r="TQ544" s="28"/>
      <c r="TR544" s="28"/>
      <c r="TS544" s="28"/>
      <c r="TT544" s="28"/>
      <c r="TU544" s="28"/>
      <c r="TV544" s="28"/>
      <c r="TW544" s="28"/>
      <c r="TX544" s="28"/>
      <c r="TY544" s="28"/>
      <c r="TZ544" s="28"/>
      <c r="UA544" s="28"/>
      <c r="UB544" s="28"/>
      <c r="UC544" s="28"/>
      <c r="UD544" s="28"/>
      <c r="UE544" s="28"/>
      <c r="UF544" s="28"/>
      <c r="UG544" s="28"/>
      <c r="UH544" s="28"/>
      <c r="UI544" s="28"/>
      <c r="UJ544" s="28"/>
      <c r="UK544" s="28"/>
      <c r="UL544" s="28"/>
      <c r="UM544" s="28"/>
      <c r="UN544" s="28"/>
      <c r="UO544" s="28"/>
      <c r="UP544" s="28"/>
      <c r="UQ544" s="28"/>
      <c r="UR544" s="28"/>
      <c r="US544" s="28"/>
      <c r="UT544" s="28"/>
      <c r="UU544" s="28"/>
      <c r="UV544" s="28"/>
      <c r="UW544" s="28"/>
      <c r="UX544" s="28"/>
      <c r="UY544" s="28"/>
      <c r="UZ544" s="28"/>
      <c r="VA544" s="28"/>
      <c r="VB544" s="28"/>
      <c r="VC544" s="28"/>
      <c r="VD544" s="28"/>
      <c r="VE544" s="28"/>
      <c r="VF544" s="28"/>
      <c r="VG544" s="28"/>
      <c r="VH544" s="28"/>
      <c r="VI544" s="28"/>
      <c r="VJ544" s="28"/>
      <c r="VK544" s="28"/>
      <c r="VL544" s="28"/>
      <c r="VM544" s="28"/>
      <c r="VN544" s="28"/>
      <c r="VO544" s="28"/>
      <c r="VP544" s="28"/>
      <c r="VQ544" s="28"/>
      <c r="VR544" s="28"/>
      <c r="VS544" s="28"/>
      <c r="VT544" s="28"/>
      <c r="VU544" s="28"/>
      <c r="VV544" s="28"/>
      <c r="VW544" s="28"/>
      <c r="VX544" s="28"/>
      <c r="VY544" s="28"/>
      <c r="VZ544" s="28"/>
      <c r="WA544" s="28"/>
      <c r="WB544" s="28"/>
      <c r="WC544" s="28"/>
      <c r="WD544" s="28"/>
      <c r="WE544" s="28"/>
      <c r="WF544" s="28"/>
      <c r="WG544" s="28"/>
      <c r="WH544" s="28"/>
      <c r="WI544" s="28"/>
      <c r="WJ544" s="28"/>
      <c r="WK544" s="28"/>
      <c r="WL544" s="28"/>
      <c r="WM544" s="28"/>
      <c r="WN544" s="28"/>
      <c r="WO544" s="28"/>
      <c r="WP544" s="28"/>
      <c r="WQ544" s="28"/>
      <c r="WR544" s="28"/>
      <c r="WS544" s="28"/>
      <c r="WT544" s="28"/>
      <c r="WU544" s="28"/>
      <c r="WV544" s="28"/>
      <c r="WW544" s="28"/>
      <c r="WX544" s="28"/>
      <c r="WY544" s="28"/>
      <c r="WZ544" s="28"/>
      <c r="XA544" s="28"/>
      <c r="XB544" s="28"/>
      <c r="XC544" s="28"/>
      <c r="XD544" s="28"/>
      <c r="XE544" s="28"/>
      <c r="XF544" s="28"/>
      <c r="XG544" s="28"/>
      <c r="XH544" s="28"/>
      <c r="XI544" s="28"/>
      <c r="XJ544" s="28"/>
      <c r="XK544" s="28"/>
      <c r="XL544" s="28"/>
      <c r="XM544" s="28"/>
      <c r="XN544" s="28"/>
      <c r="XO544" s="28"/>
      <c r="XP544" s="28"/>
      <c r="XQ544" s="28"/>
      <c r="XR544" s="28"/>
      <c r="XS544" s="28"/>
      <c r="XT544" s="28"/>
      <c r="XU544" s="28"/>
      <c r="XV544" s="28"/>
      <c r="XW544" s="28"/>
      <c r="XX544" s="28"/>
      <c r="XY544" s="28"/>
      <c r="XZ544" s="28"/>
      <c r="YA544" s="28"/>
      <c r="YB544" s="28"/>
      <c r="YC544" s="28"/>
      <c r="YD544" s="28"/>
      <c r="YE544" s="28"/>
      <c r="YF544" s="28"/>
      <c r="YG544" s="28"/>
      <c r="YH544" s="28"/>
      <c r="YI544" s="28"/>
      <c r="YJ544" s="28"/>
      <c r="YK544" s="28"/>
      <c r="YL544" s="28"/>
      <c r="YM544" s="28"/>
      <c r="YN544" s="28"/>
      <c r="YO544" s="28"/>
      <c r="YP544" s="28"/>
      <c r="YQ544" s="28"/>
      <c r="YR544" s="28"/>
      <c r="YS544" s="28"/>
      <c r="YT544" s="28"/>
      <c r="YU544" s="28"/>
      <c r="YV544" s="28"/>
      <c r="YW544" s="28"/>
      <c r="YX544" s="28"/>
      <c r="YY544" s="28"/>
      <c r="YZ544" s="28"/>
      <c r="ZA544" s="28"/>
      <c r="ZB544" s="28"/>
      <c r="ZC544" s="28"/>
      <c r="ZD544" s="28"/>
      <c r="ZE544" s="28"/>
      <c r="ZF544" s="28"/>
      <c r="ZG544" s="28"/>
      <c r="ZH544" s="28"/>
      <c r="ZI544" s="28"/>
      <c r="ZJ544" s="28"/>
      <c r="ZK544" s="28"/>
      <c r="ZL544" s="28"/>
      <c r="ZM544" s="28"/>
      <c r="ZN544" s="28"/>
      <c r="ZO544" s="28"/>
      <c r="ZP544" s="28"/>
      <c r="ZQ544" s="28"/>
      <c r="ZR544" s="28"/>
      <c r="ZS544" s="28"/>
      <c r="ZT544" s="28"/>
      <c r="ZU544" s="28"/>
      <c r="ZV544" s="28"/>
      <c r="ZW544" s="28"/>
      <c r="ZX544" s="28"/>
      <c r="ZY544" s="28"/>
      <c r="ZZ544" s="28"/>
      <c r="AAA544" s="28"/>
      <c r="AAB544" s="28"/>
      <c r="AAC544" s="28"/>
      <c r="AAD544" s="28"/>
      <c r="AAE544" s="28"/>
      <c r="AAF544" s="28"/>
      <c r="AAG544" s="28"/>
      <c r="AAH544" s="28"/>
      <c r="AAI544" s="28"/>
      <c r="AAJ544" s="28"/>
      <c r="AAK544" s="28"/>
      <c r="AAL544" s="28"/>
      <c r="AAM544" s="28"/>
      <c r="AAN544" s="28"/>
      <c r="AAO544" s="28"/>
      <c r="AAP544" s="28"/>
      <c r="AAQ544" s="28"/>
      <c r="AAR544" s="28"/>
      <c r="AAS544" s="28"/>
      <c r="AAT544" s="28"/>
      <c r="AAU544" s="28"/>
      <c r="AAV544" s="28"/>
      <c r="AAW544" s="28"/>
      <c r="AAX544" s="28"/>
      <c r="AAY544" s="28"/>
      <c r="AAZ544" s="28"/>
      <c r="ABA544" s="28"/>
      <c r="ABB544" s="28"/>
      <c r="ABC544" s="28"/>
      <c r="ABD544" s="28"/>
      <c r="ABE544" s="28"/>
      <c r="ABF544" s="28"/>
      <c r="ABG544" s="28"/>
      <c r="ABH544" s="28"/>
      <c r="ABI544" s="28"/>
      <c r="ABJ544" s="28"/>
      <c r="ABK544" s="28"/>
      <c r="ABL544" s="28"/>
      <c r="ABM544" s="28"/>
      <c r="ABN544" s="28"/>
      <c r="ABO544" s="28"/>
      <c r="ABP544" s="28"/>
      <c r="ABQ544" s="28"/>
      <c r="ABR544" s="28"/>
      <c r="ABS544" s="28"/>
      <c r="ABT544" s="28"/>
      <c r="ABU544" s="28"/>
      <c r="ABV544" s="28"/>
      <c r="ABW544" s="28"/>
      <c r="ABX544" s="28"/>
      <c r="ABY544" s="28"/>
      <c r="ABZ544" s="28"/>
      <c r="ACA544" s="28"/>
      <c r="ACB544" s="28"/>
      <c r="ACC544" s="28"/>
      <c r="ACD544" s="28"/>
      <c r="ACE544" s="28"/>
      <c r="ACF544" s="28"/>
      <c r="ACG544" s="28"/>
      <c r="ACH544" s="28"/>
      <c r="ACI544" s="28"/>
      <c r="ACJ544" s="28"/>
      <c r="ACK544" s="28"/>
      <c r="ACL544" s="28"/>
      <c r="ACM544" s="28"/>
      <c r="ACN544" s="28"/>
      <c r="ACO544" s="28"/>
      <c r="ACP544" s="28"/>
      <c r="ACQ544" s="28"/>
      <c r="ACR544" s="28"/>
      <c r="ACS544" s="28"/>
      <c r="ACT544" s="28"/>
      <c r="ACU544" s="28"/>
      <c r="ACV544" s="28"/>
      <c r="ACW544" s="28"/>
      <c r="ACX544" s="28"/>
      <c r="ACY544" s="28"/>
      <c r="ACZ544" s="28"/>
      <c r="ADA544" s="28"/>
      <c r="ADB544" s="28"/>
      <c r="ADC544" s="28"/>
      <c r="ADD544" s="28"/>
      <c r="ADE544" s="28"/>
      <c r="ADF544" s="28"/>
      <c r="ADG544" s="28"/>
      <c r="ADH544" s="28"/>
      <c r="ADI544" s="28"/>
      <c r="ADJ544" s="28"/>
      <c r="ADK544" s="28"/>
      <c r="ADL544" s="28"/>
      <c r="ADM544" s="28"/>
      <c r="ADN544" s="28"/>
      <c r="ADO544" s="28"/>
      <c r="ADP544" s="28"/>
      <c r="ADQ544" s="28"/>
      <c r="ADR544" s="28"/>
      <c r="ADS544" s="28"/>
      <c r="ADT544" s="28"/>
      <c r="ADU544" s="28"/>
      <c r="ADV544" s="28"/>
      <c r="ADW544" s="28"/>
      <c r="ADX544" s="28"/>
      <c r="ADY544" s="28"/>
      <c r="ADZ544" s="28"/>
      <c r="AEA544" s="28"/>
      <c r="AEB544" s="28"/>
      <c r="AEC544" s="28"/>
      <c r="AED544" s="28"/>
      <c r="AEE544" s="28"/>
      <c r="AEF544" s="28"/>
      <c r="AEG544" s="28"/>
      <c r="AEH544" s="28"/>
      <c r="AEI544" s="28"/>
      <c r="AEJ544" s="28"/>
      <c r="AEK544" s="28"/>
      <c r="AEL544" s="28"/>
      <c r="AEM544" s="28"/>
      <c r="AEN544" s="28"/>
      <c r="AEO544" s="28"/>
      <c r="AEP544" s="28"/>
      <c r="AEQ544" s="28"/>
      <c r="AER544" s="28"/>
      <c r="AES544" s="28"/>
      <c r="AET544" s="28"/>
      <c r="AEU544" s="28"/>
      <c r="AEV544" s="28"/>
      <c r="AEW544" s="28"/>
      <c r="AEX544" s="28"/>
      <c r="AEY544" s="28"/>
      <c r="AEZ544" s="28"/>
      <c r="AFA544" s="28"/>
      <c r="AFB544" s="28"/>
      <c r="AFC544" s="28"/>
      <c r="AFD544" s="28"/>
      <c r="AFE544" s="28"/>
      <c r="AFF544" s="28"/>
      <c r="AFG544" s="28"/>
      <c r="AFH544" s="28"/>
      <c r="AFI544" s="28"/>
      <c r="AFJ544" s="28"/>
      <c r="AFK544" s="28"/>
      <c r="AFL544" s="28"/>
      <c r="AFM544" s="28"/>
      <c r="AFN544" s="28"/>
      <c r="AFO544" s="28"/>
      <c r="AFP544" s="28"/>
      <c r="AFQ544" s="28"/>
      <c r="AFR544" s="28"/>
    </row>
    <row r="545" spans="1:850" s="130" customFormat="1">
      <c r="A545" s="150"/>
      <c r="B545" s="202"/>
      <c r="C545" s="85"/>
      <c r="D545" s="203"/>
      <c r="E545" s="86"/>
      <c r="F545" s="152"/>
      <c r="G545" s="153"/>
      <c r="H545" s="200">
        <f t="shared" si="108"/>
        <v>0</v>
      </c>
      <c r="I545" s="155"/>
      <c r="J545" s="200">
        <f t="shared" si="109"/>
        <v>0</v>
      </c>
      <c r="K545" s="157">
        <f t="shared" si="110"/>
        <v>0</v>
      </c>
      <c r="L545" s="201">
        <f t="shared" si="111"/>
        <v>0</v>
      </c>
      <c r="M545" s="159"/>
      <c r="N545" s="155"/>
      <c r="O545" s="154">
        <f t="shared" si="112"/>
        <v>0</v>
      </c>
      <c r="P545" s="155"/>
      <c r="Q545" s="154">
        <f t="shared" si="113"/>
        <v>0</v>
      </c>
      <c r="R545" s="157">
        <f t="shared" si="114"/>
        <v>0</v>
      </c>
      <c r="S545" s="160">
        <f t="shared" si="115"/>
        <v>0</v>
      </c>
      <c r="T545" s="159"/>
      <c r="U545" s="155"/>
      <c r="V545" s="154">
        <f t="shared" si="117"/>
        <v>0</v>
      </c>
      <c r="W545" s="155"/>
      <c r="X545" s="154">
        <f t="shared" si="118"/>
        <v>0</v>
      </c>
      <c r="Y545" s="157">
        <f t="shared" si="116"/>
        <v>0</v>
      </c>
      <c r="Z545" s="161">
        <f t="shared" si="119"/>
        <v>0</v>
      </c>
      <c r="AA545" s="162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  <c r="QN545" s="28"/>
      <c r="QO545" s="28"/>
      <c r="QP545" s="28"/>
      <c r="QQ545" s="28"/>
      <c r="QR545" s="28"/>
      <c r="QS545" s="28"/>
      <c r="QT545" s="28"/>
      <c r="QU545" s="28"/>
      <c r="QV545" s="28"/>
      <c r="QW545" s="28"/>
      <c r="QX545" s="28"/>
      <c r="QY545" s="28"/>
      <c r="QZ545" s="28"/>
      <c r="RA545" s="28"/>
      <c r="RB545" s="28"/>
      <c r="RC545" s="28"/>
      <c r="RD545" s="28"/>
      <c r="RE545" s="28"/>
      <c r="RF545" s="28"/>
      <c r="RG545" s="28"/>
      <c r="RH545" s="28"/>
      <c r="RI545" s="28"/>
      <c r="RJ545" s="28"/>
      <c r="RK545" s="28"/>
      <c r="RL545" s="28"/>
      <c r="RM545" s="28"/>
      <c r="RN545" s="28"/>
      <c r="RO545" s="28"/>
      <c r="RP545" s="28"/>
      <c r="RQ545" s="28"/>
      <c r="RR545" s="28"/>
      <c r="RS545" s="28"/>
      <c r="RT545" s="28"/>
      <c r="RU545" s="28"/>
      <c r="RV545" s="28"/>
      <c r="RW545" s="28"/>
      <c r="RX545" s="28"/>
      <c r="RY545" s="28"/>
      <c r="RZ545" s="28"/>
      <c r="SA545" s="28"/>
      <c r="SB545" s="28"/>
      <c r="SC545" s="28"/>
      <c r="SD545" s="28"/>
      <c r="SE545" s="28"/>
      <c r="SF545" s="28"/>
      <c r="SG545" s="28"/>
      <c r="SH545" s="28"/>
      <c r="SI545" s="28"/>
      <c r="SJ545" s="28"/>
      <c r="SK545" s="28"/>
      <c r="SL545" s="28"/>
      <c r="SM545" s="28"/>
      <c r="SN545" s="28"/>
      <c r="SO545" s="28"/>
      <c r="SP545" s="28"/>
      <c r="SQ545" s="28"/>
      <c r="SR545" s="28"/>
      <c r="SS545" s="28"/>
      <c r="ST545" s="28"/>
      <c r="SU545" s="28"/>
      <c r="SV545" s="28"/>
      <c r="SW545" s="28"/>
      <c r="SX545" s="28"/>
      <c r="SY545" s="28"/>
      <c r="SZ545" s="28"/>
      <c r="TA545" s="28"/>
      <c r="TB545" s="28"/>
      <c r="TC545" s="28"/>
      <c r="TD545" s="28"/>
      <c r="TE545" s="28"/>
      <c r="TF545" s="28"/>
      <c r="TG545" s="28"/>
      <c r="TH545" s="28"/>
      <c r="TI545" s="28"/>
      <c r="TJ545" s="28"/>
      <c r="TK545" s="28"/>
      <c r="TL545" s="28"/>
      <c r="TM545" s="28"/>
      <c r="TN545" s="28"/>
      <c r="TO545" s="28"/>
      <c r="TP545" s="28"/>
      <c r="TQ545" s="28"/>
      <c r="TR545" s="28"/>
      <c r="TS545" s="28"/>
      <c r="TT545" s="28"/>
      <c r="TU545" s="28"/>
      <c r="TV545" s="28"/>
      <c r="TW545" s="28"/>
      <c r="TX545" s="28"/>
      <c r="TY545" s="28"/>
      <c r="TZ545" s="28"/>
      <c r="UA545" s="28"/>
      <c r="UB545" s="28"/>
      <c r="UC545" s="28"/>
      <c r="UD545" s="28"/>
      <c r="UE545" s="28"/>
      <c r="UF545" s="28"/>
      <c r="UG545" s="28"/>
      <c r="UH545" s="28"/>
      <c r="UI545" s="28"/>
      <c r="UJ545" s="28"/>
      <c r="UK545" s="28"/>
      <c r="UL545" s="28"/>
      <c r="UM545" s="28"/>
      <c r="UN545" s="28"/>
      <c r="UO545" s="28"/>
      <c r="UP545" s="28"/>
      <c r="UQ545" s="28"/>
      <c r="UR545" s="28"/>
      <c r="US545" s="28"/>
      <c r="UT545" s="28"/>
      <c r="UU545" s="28"/>
      <c r="UV545" s="28"/>
      <c r="UW545" s="28"/>
      <c r="UX545" s="28"/>
      <c r="UY545" s="28"/>
      <c r="UZ545" s="28"/>
      <c r="VA545" s="28"/>
      <c r="VB545" s="28"/>
      <c r="VC545" s="28"/>
      <c r="VD545" s="28"/>
      <c r="VE545" s="28"/>
      <c r="VF545" s="28"/>
      <c r="VG545" s="28"/>
      <c r="VH545" s="28"/>
      <c r="VI545" s="28"/>
      <c r="VJ545" s="28"/>
      <c r="VK545" s="28"/>
      <c r="VL545" s="28"/>
      <c r="VM545" s="28"/>
      <c r="VN545" s="28"/>
      <c r="VO545" s="28"/>
      <c r="VP545" s="28"/>
      <c r="VQ545" s="28"/>
      <c r="VR545" s="28"/>
      <c r="VS545" s="28"/>
      <c r="VT545" s="28"/>
      <c r="VU545" s="28"/>
      <c r="VV545" s="28"/>
      <c r="VW545" s="28"/>
      <c r="VX545" s="28"/>
      <c r="VY545" s="28"/>
      <c r="VZ545" s="28"/>
      <c r="WA545" s="28"/>
      <c r="WB545" s="28"/>
      <c r="WC545" s="28"/>
      <c r="WD545" s="28"/>
      <c r="WE545" s="28"/>
      <c r="WF545" s="28"/>
      <c r="WG545" s="28"/>
      <c r="WH545" s="28"/>
      <c r="WI545" s="28"/>
      <c r="WJ545" s="28"/>
      <c r="WK545" s="28"/>
      <c r="WL545" s="28"/>
      <c r="WM545" s="28"/>
      <c r="WN545" s="28"/>
      <c r="WO545" s="28"/>
      <c r="WP545" s="28"/>
      <c r="WQ545" s="28"/>
      <c r="WR545" s="28"/>
      <c r="WS545" s="28"/>
      <c r="WT545" s="28"/>
      <c r="WU545" s="28"/>
      <c r="WV545" s="28"/>
      <c r="WW545" s="28"/>
      <c r="WX545" s="28"/>
      <c r="WY545" s="28"/>
      <c r="WZ545" s="28"/>
      <c r="XA545" s="28"/>
      <c r="XB545" s="28"/>
      <c r="XC545" s="28"/>
      <c r="XD545" s="28"/>
      <c r="XE545" s="28"/>
      <c r="XF545" s="28"/>
      <c r="XG545" s="28"/>
      <c r="XH545" s="28"/>
      <c r="XI545" s="28"/>
      <c r="XJ545" s="28"/>
      <c r="XK545" s="28"/>
      <c r="XL545" s="28"/>
      <c r="XM545" s="28"/>
      <c r="XN545" s="28"/>
      <c r="XO545" s="28"/>
      <c r="XP545" s="28"/>
      <c r="XQ545" s="28"/>
      <c r="XR545" s="28"/>
      <c r="XS545" s="28"/>
      <c r="XT545" s="28"/>
      <c r="XU545" s="28"/>
      <c r="XV545" s="28"/>
      <c r="XW545" s="28"/>
      <c r="XX545" s="28"/>
      <c r="XY545" s="28"/>
      <c r="XZ545" s="28"/>
      <c r="YA545" s="28"/>
      <c r="YB545" s="28"/>
      <c r="YC545" s="28"/>
      <c r="YD545" s="28"/>
      <c r="YE545" s="28"/>
      <c r="YF545" s="28"/>
      <c r="YG545" s="28"/>
      <c r="YH545" s="28"/>
      <c r="YI545" s="28"/>
      <c r="YJ545" s="28"/>
      <c r="YK545" s="28"/>
      <c r="YL545" s="28"/>
      <c r="YM545" s="28"/>
      <c r="YN545" s="28"/>
      <c r="YO545" s="28"/>
      <c r="YP545" s="28"/>
      <c r="YQ545" s="28"/>
      <c r="YR545" s="28"/>
      <c r="YS545" s="28"/>
      <c r="YT545" s="28"/>
      <c r="YU545" s="28"/>
      <c r="YV545" s="28"/>
      <c r="YW545" s="28"/>
      <c r="YX545" s="28"/>
      <c r="YY545" s="28"/>
      <c r="YZ545" s="28"/>
      <c r="ZA545" s="28"/>
      <c r="ZB545" s="28"/>
      <c r="ZC545" s="28"/>
      <c r="ZD545" s="28"/>
      <c r="ZE545" s="28"/>
      <c r="ZF545" s="28"/>
      <c r="ZG545" s="28"/>
      <c r="ZH545" s="28"/>
      <c r="ZI545" s="28"/>
      <c r="ZJ545" s="28"/>
      <c r="ZK545" s="28"/>
      <c r="ZL545" s="28"/>
      <c r="ZM545" s="28"/>
      <c r="ZN545" s="28"/>
      <c r="ZO545" s="28"/>
      <c r="ZP545" s="28"/>
      <c r="ZQ545" s="28"/>
      <c r="ZR545" s="28"/>
      <c r="ZS545" s="28"/>
      <c r="ZT545" s="28"/>
      <c r="ZU545" s="28"/>
      <c r="ZV545" s="28"/>
      <c r="ZW545" s="28"/>
      <c r="ZX545" s="28"/>
      <c r="ZY545" s="28"/>
      <c r="ZZ545" s="28"/>
      <c r="AAA545" s="28"/>
      <c r="AAB545" s="28"/>
      <c r="AAC545" s="28"/>
      <c r="AAD545" s="28"/>
      <c r="AAE545" s="28"/>
      <c r="AAF545" s="28"/>
      <c r="AAG545" s="28"/>
      <c r="AAH545" s="28"/>
      <c r="AAI545" s="28"/>
      <c r="AAJ545" s="28"/>
      <c r="AAK545" s="28"/>
      <c r="AAL545" s="28"/>
      <c r="AAM545" s="28"/>
      <c r="AAN545" s="28"/>
      <c r="AAO545" s="28"/>
      <c r="AAP545" s="28"/>
      <c r="AAQ545" s="28"/>
      <c r="AAR545" s="28"/>
      <c r="AAS545" s="28"/>
      <c r="AAT545" s="28"/>
      <c r="AAU545" s="28"/>
      <c r="AAV545" s="28"/>
      <c r="AAW545" s="28"/>
      <c r="AAX545" s="28"/>
      <c r="AAY545" s="28"/>
      <c r="AAZ545" s="28"/>
      <c r="ABA545" s="28"/>
      <c r="ABB545" s="28"/>
      <c r="ABC545" s="28"/>
      <c r="ABD545" s="28"/>
      <c r="ABE545" s="28"/>
      <c r="ABF545" s="28"/>
      <c r="ABG545" s="28"/>
      <c r="ABH545" s="28"/>
      <c r="ABI545" s="28"/>
      <c r="ABJ545" s="28"/>
      <c r="ABK545" s="28"/>
      <c r="ABL545" s="28"/>
      <c r="ABM545" s="28"/>
      <c r="ABN545" s="28"/>
      <c r="ABO545" s="28"/>
      <c r="ABP545" s="28"/>
      <c r="ABQ545" s="28"/>
      <c r="ABR545" s="28"/>
      <c r="ABS545" s="28"/>
      <c r="ABT545" s="28"/>
      <c r="ABU545" s="28"/>
      <c r="ABV545" s="28"/>
      <c r="ABW545" s="28"/>
      <c r="ABX545" s="28"/>
      <c r="ABY545" s="28"/>
      <c r="ABZ545" s="28"/>
      <c r="ACA545" s="28"/>
      <c r="ACB545" s="28"/>
      <c r="ACC545" s="28"/>
      <c r="ACD545" s="28"/>
      <c r="ACE545" s="28"/>
      <c r="ACF545" s="28"/>
      <c r="ACG545" s="28"/>
      <c r="ACH545" s="28"/>
      <c r="ACI545" s="28"/>
      <c r="ACJ545" s="28"/>
      <c r="ACK545" s="28"/>
      <c r="ACL545" s="28"/>
      <c r="ACM545" s="28"/>
      <c r="ACN545" s="28"/>
      <c r="ACO545" s="28"/>
      <c r="ACP545" s="28"/>
      <c r="ACQ545" s="28"/>
      <c r="ACR545" s="28"/>
      <c r="ACS545" s="28"/>
      <c r="ACT545" s="28"/>
      <c r="ACU545" s="28"/>
      <c r="ACV545" s="28"/>
      <c r="ACW545" s="28"/>
      <c r="ACX545" s="28"/>
      <c r="ACY545" s="28"/>
      <c r="ACZ545" s="28"/>
      <c r="ADA545" s="28"/>
      <c r="ADB545" s="28"/>
      <c r="ADC545" s="28"/>
      <c r="ADD545" s="28"/>
      <c r="ADE545" s="28"/>
      <c r="ADF545" s="28"/>
      <c r="ADG545" s="28"/>
      <c r="ADH545" s="28"/>
      <c r="ADI545" s="28"/>
      <c r="ADJ545" s="28"/>
      <c r="ADK545" s="28"/>
      <c r="ADL545" s="28"/>
      <c r="ADM545" s="28"/>
      <c r="ADN545" s="28"/>
      <c r="ADO545" s="28"/>
      <c r="ADP545" s="28"/>
      <c r="ADQ545" s="28"/>
      <c r="ADR545" s="28"/>
      <c r="ADS545" s="28"/>
      <c r="ADT545" s="28"/>
      <c r="ADU545" s="28"/>
      <c r="ADV545" s="28"/>
      <c r="ADW545" s="28"/>
      <c r="ADX545" s="28"/>
      <c r="ADY545" s="28"/>
      <c r="ADZ545" s="28"/>
      <c r="AEA545" s="28"/>
      <c r="AEB545" s="28"/>
      <c r="AEC545" s="28"/>
      <c r="AED545" s="28"/>
      <c r="AEE545" s="28"/>
      <c r="AEF545" s="28"/>
      <c r="AEG545" s="28"/>
      <c r="AEH545" s="28"/>
      <c r="AEI545" s="28"/>
      <c r="AEJ545" s="28"/>
      <c r="AEK545" s="28"/>
      <c r="AEL545" s="28"/>
      <c r="AEM545" s="28"/>
      <c r="AEN545" s="28"/>
      <c r="AEO545" s="28"/>
      <c r="AEP545" s="28"/>
      <c r="AEQ545" s="28"/>
      <c r="AER545" s="28"/>
      <c r="AES545" s="28"/>
      <c r="AET545" s="28"/>
      <c r="AEU545" s="28"/>
      <c r="AEV545" s="28"/>
      <c r="AEW545" s="28"/>
      <c r="AEX545" s="28"/>
      <c r="AEY545" s="28"/>
      <c r="AEZ545" s="28"/>
      <c r="AFA545" s="28"/>
      <c r="AFB545" s="28"/>
      <c r="AFC545" s="28"/>
      <c r="AFD545" s="28"/>
      <c r="AFE545" s="28"/>
      <c r="AFF545" s="28"/>
      <c r="AFG545" s="28"/>
      <c r="AFH545" s="28"/>
      <c r="AFI545" s="28"/>
      <c r="AFJ545" s="28"/>
      <c r="AFK545" s="28"/>
      <c r="AFL545" s="28"/>
      <c r="AFM545" s="28"/>
      <c r="AFN545" s="28"/>
      <c r="AFO545" s="28"/>
      <c r="AFP545" s="28"/>
      <c r="AFQ545" s="28"/>
      <c r="AFR545" s="28"/>
    </row>
    <row r="546" spans="1:850" s="130" customFormat="1">
      <c r="A546" s="150"/>
      <c r="B546" s="202"/>
      <c r="C546" s="85"/>
      <c r="D546" s="203"/>
      <c r="E546" s="86"/>
      <c r="F546" s="152"/>
      <c r="G546" s="153"/>
      <c r="H546" s="200">
        <f t="shared" si="108"/>
        <v>0</v>
      </c>
      <c r="I546" s="155"/>
      <c r="J546" s="200">
        <f t="shared" si="109"/>
        <v>0</v>
      </c>
      <c r="K546" s="157">
        <f t="shared" si="110"/>
        <v>0</v>
      </c>
      <c r="L546" s="201">
        <f t="shared" si="111"/>
        <v>0</v>
      </c>
      <c r="M546" s="159"/>
      <c r="N546" s="155"/>
      <c r="O546" s="154">
        <f t="shared" si="112"/>
        <v>0</v>
      </c>
      <c r="P546" s="155"/>
      <c r="Q546" s="154">
        <f t="shared" si="113"/>
        <v>0</v>
      </c>
      <c r="R546" s="157">
        <f t="shared" si="114"/>
        <v>0</v>
      </c>
      <c r="S546" s="160">
        <f t="shared" si="115"/>
        <v>0</v>
      </c>
      <c r="T546" s="159"/>
      <c r="U546" s="155"/>
      <c r="V546" s="154">
        <f t="shared" si="117"/>
        <v>0</v>
      </c>
      <c r="W546" s="155"/>
      <c r="X546" s="154">
        <f t="shared" si="118"/>
        <v>0</v>
      </c>
      <c r="Y546" s="157">
        <f t="shared" si="116"/>
        <v>0</v>
      </c>
      <c r="Z546" s="161">
        <f t="shared" si="119"/>
        <v>0</v>
      </c>
      <c r="AA546" s="162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/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/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  <c r="QN546" s="28"/>
      <c r="QO546" s="28"/>
      <c r="QP546" s="28"/>
      <c r="QQ546" s="28"/>
      <c r="QR546" s="28"/>
      <c r="QS546" s="28"/>
      <c r="QT546" s="28"/>
      <c r="QU546" s="28"/>
      <c r="QV546" s="28"/>
      <c r="QW546" s="28"/>
      <c r="QX546" s="28"/>
      <c r="QY546" s="28"/>
      <c r="QZ546" s="28"/>
      <c r="RA546" s="28"/>
      <c r="RB546" s="28"/>
      <c r="RC546" s="28"/>
      <c r="RD546" s="28"/>
      <c r="RE546" s="28"/>
      <c r="RF546" s="28"/>
      <c r="RG546" s="28"/>
      <c r="RH546" s="28"/>
      <c r="RI546" s="28"/>
      <c r="RJ546" s="28"/>
      <c r="RK546" s="28"/>
      <c r="RL546" s="28"/>
      <c r="RM546" s="28"/>
      <c r="RN546" s="28"/>
      <c r="RO546" s="28"/>
      <c r="RP546" s="28"/>
      <c r="RQ546" s="28"/>
      <c r="RR546" s="28"/>
      <c r="RS546" s="28"/>
      <c r="RT546" s="28"/>
      <c r="RU546" s="28"/>
      <c r="RV546" s="28"/>
      <c r="RW546" s="28"/>
      <c r="RX546" s="28"/>
      <c r="RY546" s="28"/>
      <c r="RZ546" s="28"/>
      <c r="SA546" s="28"/>
      <c r="SB546" s="28"/>
      <c r="SC546" s="28"/>
      <c r="SD546" s="28"/>
      <c r="SE546" s="28"/>
      <c r="SF546" s="28"/>
      <c r="SG546" s="28"/>
      <c r="SH546" s="28"/>
      <c r="SI546" s="28"/>
      <c r="SJ546" s="28"/>
      <c r="SK546" s="28"/>
      <c r="SL546" s="28"/>
      <c r="SM546" s="28"/>
      <c r="SN546" s="28"/>
      <c r="SO546" s="28"/>
      <c r="SP546" s="28"/>
      <c r="SQ546" s="28"/>
      <c r="SR546" s="28"/>
      <c r="SS546" s="28"/>
      <c r="ST546" s="28"/>
      <c r="SU546" s="28"/>
      <c r="SV546" s="28"/>
      <c r="SW546" s="28"/>
      <c r="SX546" s="28"/>
      <c r="SY546" s="28"/>
      <c r="SZ546" s="28"/>
      <c r="TA546" s="28"/>
      <c r="TB546" s="28"/>
      <c r="TC546" s="28"/>
      <c r="TD546" s="28"/>
      <c r="TE546" s="28"/>
      <c r="TF546" s="28"/>
      <c r="TG546" s="28"/>
      <c r="TH546" s="28"/>
      <c r="TI546" s="28"/>
      <c r="TJ546" s="28"/>
      <c r="TK546" s="28"/>
      <c r="TL546" s="28"/>
      <c r="TM546" s="28"/>
      <c r="TN546" s="28"/>
      <c r="TO546" s="28"/>
      <c r="TP546" s="28"/>
      <c r="TQ546" s="28"/>
      <c r="TR546" s="28"/>
      <c r="TS546" s="28"/>
      <c r="TT546" s="28"/>
      <c r="TU546" s="28"/>
      <c r="TV546" s="28"/>
      <c r="TW546" s="28"/>
      <c r="TX546" s="28"/>
      <c r="TY546" s="28"/>
      <c r="TZ546" s="28"/>
      <c r="UA546" s="28"/>
      <c r="UB546" s="28"/>
      <c r="UC546" s="28"/>
      <c r="UD546" s="28"/>
      <c r="UE546" s="28"/>
      <c r="UF546" s="28"/>
      <c r="UG546" s="28"/>
      <c r="UH546" s="28"/>
      <c r="UI546" s="28"/>
      <c r="UJ546" s="28"/>
      <c r="UK546" s="28"/>
      <c r="UL546" s="28"/>
      <c r="UM546" s="28"/>
      <c r="UN546" s="28"/>
      <c r="UO546" s="28"/>
      <c r="UP546" s="28"/>
      <c r="UQ546" s="28"/>
      <c r="UR546" s="28"/>
      <c r="US546" s="28"/>
      <c r="UT546" s="28"/>
      <c r="UU546" s="28"/>
      <c r="UV546" s="28"/>
      <c r="UW546" s="28"/>
      <c r="UX546" s="28"/>
      <c r="UY546" s="28"/>
      <c r="UZ546" s="28"/>
      <c r="VA546" s="28"/>
      <c r="VB546" s="28"/>
      <c r="VC546" s="28"/>
      <c r="VD546" s="28"/>
      <c r="VE546" s="28"/>
      <c r="VF546" s="28"/>
      <c r="VG546" s="28"/>
      <c r="VH546" s="28"/>
      <c r="VI546" s="28"/>
      <c r="VJ546" s="28"/>
      <c r="VK546" s="28"/>
      <c r="VL546" s="28"/>
      <c r="VM546" s="28"/>
      <c r="VN546" s="28"/>
      <c r="VO546" s="28"/>
      <c r="VP546" s="28"/>
      <c r="VQ546" s="28"/>
      <c r="VR546" s="28"/>
      <c r="VS546" s="28"/>
      <c r="VT546" s="28"/>
      <c r="VU546" s="28"/>
      <c r="VV546" s="28"/>
      <c r="VW546" s="28"/>
      <c r="VX546" s="28"/>
      <c r="VY546" s="28"/>
      <c r="VZ546" s="28"/>
      <c r="WA546" s="28"/>
      <c r="WB546" s="28"/>
      <c r="WC546" s="28"/>
      <c r="WD546" s="28"/>
      <c r="WE546" s="28"/>
      <c r="WF546" s="28"/>
      <c r="WG546" s="28"/>
      <c r="WH546" s="28"/>
      <c r="WI546" s="28"/>
      <c r="WJ546" s="28"/>
      <c r="WK546" s="28"/>
      <c r="WL546" s="28"/>
      <c r="WM546" s="28"/>
      <c r="WN546" s="28"/>
      <c r="WO546" s="28"/>
      <c r="WP546" s="28"/>
      <c r="WQ546" s="28"/>
      <c r="WR546" s="28"/>
      <c r="WS546" s="28"/>
      <c r="WT546" s="28"/>
      <c r="WU546" s="28"/>
      <c r="WV546" s="28"/>
      <c r="WW546" s="28"/>
      <c r="WX546" s="28"/>
      <c r="WY546" s="28"/>
      <c r="WZ546" s="28"/>
      <c r="XA546" s="28"/>
      <c r="XB546" s="28"/>
      <c r="XC546" s="28"/>
      <c r="XD546" s="28"/>
      <c r="XE546" s="28"/>
      <c r="XF546" s="28"/>
      <c r="XG546" s="28"/>
      <c r="XH546" s="28"/>
      <c r="XI546" s="28"/>
      <c r="XJ546" s="28"/>
      <c r="XK546" s="28"/>
      <c r="XL546" s="28"/>
      <c r="XM546" s="28"/>
      <c r="XN546" s="28"/>
      <c r="XO546" s="28"/>
      <c r="XP546" s="28"/>
      <c r="XQ546" s="28"/>
      <c r="XR546" s="28"/>
      <c r="XS546" s="28"/>
      <c r="XT546" s="28"/>
      <c r="XU546" s="28"/>
      <c r="XV546" s="28"/>
      <c r="XW546" s="28"/>
      <c r="XX546" s="28"/>
      <c r="XY546" s="28"/>
      <c r="XZ546" s="28"/>
      <c r="YA546" s="28"/>
      <c r="YB546" s="28"/>
      <c r="YC546" s="28"/>
      <c r="YD546" s="28"/>
      <c r="YE546" s="28"/>
      <c r="YF546" s="28"/>
      <c r="YG546" s="28"/>
      <c r="YH546" s="28"/>
      <c r="YI546" s="28"/>
      <c r="YJ546" s="28"/>
      <c r="YK546" s="28"/>
      <c r="YL546" s="28"/>
      <c r="YM546" s="28"/>
      <c r="YN546" s="28"/>
      <c r="YO546" s="28"/>
      <c r="YP546" s="28"/>
      <c r="YQ546" s="28"/>
      <c r="YR546" s="28"/>
      <c r="YS546" s="28"/>
      <c r="YT546" s="28"/>
      <c r="YU546" s="28"/>
      <c r="YV546" s="28"/>
      <c r="YW546" s="28"/>
      <c r="YX546" s="28"/>
      <c r="YY546" s="28"/>
      <c r="YZ546" s="28"/>
      <c r="ZA546" s="28"/>
      <c r="ZB546" s="28"/>
      <c r="ZC546" s="28"/>
      <c r="ZD546" s="28"/>
      <c r="ZE546" s="28"/>
      <c r="ZF546" s="28"/>
      <c r="ZG546" s="28"/>
      <c r="ZH546" s="28"/>
      <c r="ZI546" s="28"/>
      <c r="ZJ546" s="28"/>
      <c r="ZK546" s="28"/>
      <c r="ZL546" s="28"/>
      <c r="ZM546" s="28"/>
      <c r="ZN546" s="28"/>
      <c r="ZO546" s="28"/>
      <c r="ZP546" s="28"/>
      <c r="ZQ546" s="28"/>
      <c r="ZR546" s="28"/>
      <c r="ZS546" s="28"/>
      <c r="ZT546" s="28"/>
      <c r="ZU546" s="28"/>
      <c r="ZV546" s="28"/>
      <c r="ZW546" s="28"/>
      <c r="ZX546" s="28"/>
      <c r="ZY546" s="28"/>
      <c r="ZZ546" s="28"/>
      <c r="AAA546" s="28"/>
      <c r="AAB546" s="28"/>
      <c r="AAC546" s="28"/>
      <c r="AAD546" s="28"/>
      <c r="AAE546" s="28"/>
      <c r="AAF546" s="28"/>
      <c r="AAG546" s="28"/>
      <c r="AAH546" s="28"/>
      <c r="AAI546" s="28"/>
      <c r="AAJ546" s="28"/>
      <c r="AAK546" s="28"/>
      <c r="AAL546" s="28"/>
      <c r="AAM546" s="28"/>
      <c r="AAN546" s="28"/>
      <c r="AAO546" s="28"/>
      <c r="AAP546" s="28"/>
      <c r="AAQ546" s="28"/>
      <c r="AAR546" s="28"/>
      <c r="AAS546" s="28"/>
      <c r="AAT546" s="28"/>
      <c r="AAU546" s="28"/>
      <c r="AAV546" s="28"/>
      <c r="AAW546" s="28"/>
      <c r="AAX546" s="28"/>
      <c r="AAY546" s="28"/>
      <c r="AAZ546" s="28"/>
      <c r="ABA546" s="28"/>
      <c r="ABB546" s="28"/>
      <c r="ABC546" s="28"/>
      <c r="ABD546" s="28"/>
      <c r="ABE546" s="28"/>
      <c r="ABF546" s="28"/>
      <c r="ABG546" s="28"/>
      <c r="ABH546" s="28"/>
      <c r="ABI546" s="28"/>
      <c r="ABJ546" s="28"/>
      <c r="ABK546" s="28"/>
      <c r="ABL546" s="28"/>
      <c r="ABM546" s="28"/>
      <c r="ABN546" s="28"/>
      <c r="ABO546" s="28"/>
      <c r="ABP546" s="28"/>
      <c r="ABQ546" s="28"/>
      <c r="ABR546" s="28"/>
      <c r="ABS546" s="28"/>
      <c r="ABT546" s="28"/>
      <c r="ABU546" s="28"/>
      <c r="ABV546" s="28"/>
      <c r="ABW546" s="28"/>
      <c r="ABX546" s="28"/>
      <c r="ABY546" s="28"/>
      <c r="ABZ546" s="28"/>
      <c r="ACA546" s="28"/>
      <c r="ACB546" s="28"/>
      <c r="ACC546" s="28"/>
      <c r="ACD546" s="28"/>
      <c r="ACE546" s="28"/>
      <c r="ACF546" s="28"/>
      <c r="ACG546" s="28"/>
      <c r="ACH546" s="28"/>
      <c r="ACI546" s="28"/>
      <c r="ACJ546" s="28"/>
      <c r="ACK546" s="28"/>
      <c r="ACL546" s="28"/>
      <c r="ACM546" s="28"/>
      <c r="ACN546" s="28"/>
      <c r="ACO546" s="28"/>
      <c r="ACP546" s="28"/>
      <c r="ACQ546" s="28"/>
      <c r="ACR546" s="28"/>
      <c r="ACS546" s="28"/>
      <c r="ACT546" s="28"/>
      <c r="ACU546" s="28"/>
      <c r="ACV546" s="28"/>
      <c r="ACW546" s="28"/>
      <c r="ACX546" s="28"/>
      <c r="ACY546" s="28"/>
      <c r="ACZ546" s="28"/>
      <c r="ADA546" s="28"/>
      <c r="ADB546" s="28"/>
      <c r="ADC546" s="28"/>
      <c r="ADD546" s="28"/>
      <c r="ADE546" s="28"/>
      <c r="ADF546" s="28"/>
      <c r="ADG546" s="28"/>
      <c r="ADH546" s="28"/>
      <c r="ADI546" s="28"/>
      <c r="ADJ546" s="28"/>
      <c r="ADK546" s="28"/>
      <c r="ADL546" s="28"/>
      <c r="ADM546" s="28"/>
      <c r="ADN546" s="28"/>
      <c r="ADO546" s="28"/>
      <c r="ADP546" s="28"/>
      <c r="ADQ546" s="28"/>
      <c r="ADR546" s="28"/>
      <c r="ADS546" s="28"/>
      <c r="ADT546" s="28"/>
      <c r="ADU546" s="28"/>
      <c r="ADV546" s="28"/>
      <c r="ADW546" s="28"/>
      <c r="ADX546" s="28"/>
      <c r="ADY546" s="28"/>
      <c r="ADZ546" s="28"/>
      <c r="AEA546" s="28"/>
      <c r="AEB546" s="28"/>
      <c r="AEC546" s="28"/>
      <c r="AED546" s="28"/>
      <c r="AEE546" s="28"/>
      <c r="AEF546" s="28"/>
      <c r="AEG546" s="28"/>
      <c r="AEH546" s="28"/>
      <c r="AEI546" s="28"/>
      <c r="AEJ546" s="28"/>
      <c r="AEK546" s="28"/>
      <c r="AEL546" s="28"/>
      <c r="AEM546" s="28"/>
      <c r="AEN546" s="28"/>
      <c r="AEO546" s="28"/>
      <c r="AEP546" s="28"/>
      <c r="AEQ546" s="28"/>
      <c r="AER546" s="28"/>
      <c r="AES546" s="28"/>
      <c r="AET546" s="28"/>
      <c r="AEU546" s="28"/>
      <c r="AEV546" s="28"/>
      <c r="AEW546" s="28"/>
      <c r="AEX546" s="28"/>
      <c r="AEY546" s="28"/>
      <c r="AEZ546" s="28"/>
      <c r="AFA546" s="28"/>
      <c r="AFB546" s="28"/>
      <c r="AFC546" s="28"/>
      <c r="AFD546" s="28"/>
      <c r="AFE546" s="28"/>
      <c r="AFF546" s="28"/>
      <c r="AFG546" s="28"/>
      <c r="AFH546" s="28"/>
      <c r="AFI546" s="28"/>
      <c r="AFJ546" s="28"/>
      <c r="AFK546" s="28"/>
      <c r="AFL546" s="28"/>
      <c r="AFM546" s="28"/>
      <c r="AFN546" s="28"/>
      <c r="AFO546" s="28"/>
      <c r="AFP546" s="28"/>
      <c r="AFQ546" s="28"/>
      <c r="AFR546" s="28"/>
    </row>
    <row r="547" spans="1:850" s="130" customFormat="1">
      <c r="A547" s="150"/>
      <c r="B547" s="202"/>
      <c r="C547" s="85"/>
      <c r="D547" s="203"/>
      <c r="E547" s="86"/>
      <c r="F547" s="152"/>
      <c r="G547" s="153"/>
      <c r="H547" s="200">
        <f t="shared" si="108"/>
        <v>0</v>
      </c>
      <c r="I547" s="155"/>
      <c r="J547" s="200">
        <f t="shared" si="109"/>
        <v>0</v>
      </c>
      <c r="K547" s="157">
        <f t="shared" si="110"/>
        <v>0</v>
      </c>
      <c r="L547" s="201">
        <f t="shared" si="111"/>
        <v>0</v>
      </c>
      <c r="M547" s="159"/>
      <c r="N547" s="155"/>
      <c r="O547" s="154">
        <f t="shared" si="112"/>
        <v>0</v>
      </c>
      <c r="P547" s="155"/>
      <c r="Q547" s="154">
        <f t="shared" si="113"/>
        <v>0</v>
      </c>
      <c r="R547" s="157">
        <f t="shared" si="114"/>
        <v>0</v>
      </c>
      <c r="S547" s="160">
        <f t="shared" si="115"/>
        <v>0</v>
      </c>
      <c r="T547" s="159"/>
      <c r="U547" s="155"/>
      <c r="V547" s="154">
        <f t="shared" si="117"/>
        <v>0</v>
      </c>
      <c r="W547" s="155"/>
      <c r="X547" s="154">
        <f t="shared" si="118"/>
        <v>0</v>
      </c>
      <c r="Y547" s="157">
        <f t="shared" si="116"/>
        <v>0</v>
      </c>
      <c r="Z547" s="161">
        <f t="shared" si="119"/>
        <v>0</v>
      </c>
      <c r="AA547" s="162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/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/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  <c r="QN547" s="28"/>
      <c r="QO547" s="28"/>
      <c r="QP547" s="28"/>
      <c r="QQ547" s="28"/>
      <c r="QR547" s="28"/>
      <c r="QS547" s="28"/>
      <c r="QT547" s="28"/>
      <c r="QU547" s="28"/>
      <c r="QV547" s="28"/>
      <c r="QW547" s="28"/>
      <c r="QX547" s="28"/>
      <c r="QY547" s="28"/>
      <c r="QZ547" s="28"/>
      <c r="RA547" s="28"/>
      <c r="RB547" s="28"/>
      <c r="RC547" s="28"/>
      <c r="RD547" s="28"/>
      <c r="RE547" s="28"/>
      <c r="RF547" s="28"/>
      <c r="RG547" s="28"/>
      <c r="RH547" s="28"/>
      <c r="RI547" s="28"/>
      <c r="RJ547" s="28"/>
      <c r="RK547" s="28"/>
      <c r="RL547" s="28"/>
      <c r="RM547" s="28"/>
      <c r="RN547" s="28"/>
      <c r="RO547" s="28"/>
      <c r="RP547" s="28"/>
      <c r="RQ547" s="28"/>
      <c r="RR547" s="28"/>
      <c r="RS547" s="28"/>
      <c r="RT547" s="28"/>
      <c r="RU547" s="28"/>
      <c r="RV547" s="28"/>
      <c r="RW547" s="28"/>
      <c r="RX547" s="28"/>
      <c r="RY547" s="28"/>
      <c r="RZ547" s="28"/>
      <c r="SA547" s="28"/>
      <c r="SB547" s="28"/>
      <c r="SC547" s="28"/>
      <c r="SD547" s="28"/>
      <c r="SE547" s="28"/>
      <c r="SF547" s="28"/>
      <c r="SG547" s="28"/>
      <c r="SH547" s="28"/>
      <c r="SI547" s="28"/>
      <c r="SJ547" s="28"/>
      <c r="SK547" s="28"/>
      <c r="SL547" s="28"/>
      <c r="SM547" s="28"/>
      <c r="SN547" s="28"/>
      <c r="SO547" s="28"/>
      <c r="SP547" s="28"/>
      <c r="SQ547" s="28"/>
      <c r="SR547" s="28"/>
      <c r="SS547" s="28"/>
      <c r="ST547" s="28"/>
      <c r="SU547" s="28"/>
      <c r="SV547" s="28"/>
      <c r="SW547" s="28"/>
      <c r="SX547" s="28"/>
      <c r="SY547" s="28"/>
      <c r="SZ547" s="28"/>
      <c r="TA547" s="28"/>
      <c r="TB547" s="28"/>
      <c r="TC547" s="28"/>
      <c r="TD547" s="28"/>
      <c r="TE547" s="28"/>
      <c r="TF547" s="28"/>
      <c r="TG547" s="28"/>
      <c r="TH547" s="28"/>
      <c r="TI547" s="28"/>
      <c r="TJ547" s="28"/>
      <c r="TK547" s="28"/>
      <c r="TL547" s="28"/>
      <c r="TM547" s="28"/>
      <c r="TN547" s="28"/>
      <c r="TO547" s="28"/>
      <c r="TP547" s="28"/>
      <c r="TQ547" s="28"/>
      <c r="TR547" s="28"/>
      <c r="TS547" s="28"/>
      <c r="TT547" s="28"/>
      <c r="TU547" s="28"/>
      <c r="TV547" s="28"/>
      <c r="TW547" s="28"/>
      <c r="TX547" s="28"/>
      <c r="TY547" s="28"/>
      <c r="TZ547" s="28"/>
      <c r="UA547" s="28"/>
      <c r="UB547" s="28"/>
      <c r="UC547" s="28"/>
      <c r="UD547" s="28"/>
      <c r="UE547" s="28"/>
      <c r="UF547" s="28"/>
      <c r="UG547" s="28"/>
      <c r="UH547" s="28"/>
      <c r="UI547" s="28"/>
      <c r="UJ547" s="28"/>
      <c r="UK547" s="28"/>
      <c r="UL547" s="28"/>
      <c r="UM547" s="28"/>
      <c r="UN547" s="28"/>
      <c r="UO547" s="28"/>
      <c r="UP547" s="28"/>
      <c r="UQ547" s="28"/>
      <c r="UR547" s="28"/>
      <c r="US547" s="28"/>
      <c r="UT547" s="28"/>
      <c r="UU547" s="28"/>
      <c r="UV547" s="28"/>
      <c r="UW547" s="28"/>
      <c r="UX547" s="28"/>
      <c r="UY547" s="28"/>
      <c r="UZ547" s="28"/>
      <c r="VA547" s="28"/>
      <c r="VB547" s="28"/>
      <c r="VC547" s="28"/>
      <c r="VD547" s="28"/>
      <c r="VE547" s="28"/>
      <c r="VF547" s="28"/>
      <c r="VG547" s="28"/>
      <c r="VH547" s="28"/>
      <c r="VI547" s="28"/>
      <c r="VJ547" s="28"/>
      <c r="VK547" s="28"/>
      <c r="VL547" s="28"/>
      <c r="VM547" s="28"/>
      <c r="VN547" s="28"/>
      <c r="VO547" s="28"/>
      <c r="VP547" s="28"/>
      <c r="VQ547" s="28"/>
      <c r="VR547" s="28"/>
      <c r="VS547" s="28"/>
      <c r="VT547" s="28"/>
      <c r="VU547" s="28"/>
      <c r="VV547" s="28"/>
      <c r="VW547" s="28"/>
      <c r="VX547" s="28"/>
      <c r="VY547" s="28"/>
      <c r="VZ547" s="28"/>
      <c r="WA547" s="28"/>
      <c r="WB547" s="28"/>
      <c r="WC547" s="28"/>
      <c r="WD547" s="28"/>
      <c r="WE547" s="28"/>
      <c r="WF547" s="28"/>
      <c r="WG547" s="28"/>
      <c r="WH547" s="28"/>
      <c r="WI547" s="28"/>
      <c r="WJ547" s="28"/>
      <c r="WK547" s="28"/>
      <c r="WL547" s="28"/>
      <c r="WM547" s="28"/>
      <c r="WN547" s="28"/>
      <c r="WO547" s="28"/>
      <c r="WP547" s="28"/>
      <c r="WQ547" s="28"/>
      <c r="WR547" s="28"/>
      <c r="WS547" s="28"/>
      <c r="WT547" s="28"/>
      <c r="WU547" s="28"/>
      <c r="WV547" s="28"/>
      <c r="WW547" s="28"/>
      <c r="WX547" s="28"/>
      <c r="WY547" s="28"/>
      <c r="WZ547" s="28"/>
      <c r="XA547" s="28"/>
      <c r="XB547" s="28"/>
      <c r="XC547" s="28"/>
      <c r="XD547" s="28"/>
      <c r="XE547" s="28"/>
      <c r="XF547" s="28"/>
      <c r="XG547" s="28"/>
      <c r="XH547" s="28"/>
      <c r="XI547" s="28"/>
      <c r="XJ547" s="28"/>
      <c r="XK547" s="28"/>
      <c r="XL547" s="28"/>
      <c r="XM547" s="28"/>
      <c r="XN547" s="28"/>
      <c r="XO547" s="28"/>
      <c r="XP547" s="28"/>
      <c r="XQ547" s="28"/>
      <c r="XR547" s="28"/>
      <c r="XS547" s="28"/>
      <c r="XT547" s="28"/>
      <c r="XU547" s="28"/>
      <c r="XV547" s="28"/>
      <c r="XW547" s="28"/>
      <c r="XX547" s="28"/>
      <c r="XY547" s="28"/>
      <c r="XZ547" s="28"/>
      <c r="YA547" s="28"/>
      <c r="YB547" s="28"/>
      <c r="YC547" s="28"/>
      <c r="YD547" s="28"/>
      <c r="YE547" s="28"/>
      <c r="YF547" s="28"/>
      <c r="YG547" s="28"/>
      <c r="YH547" s="28"/>
      <c r="YI547" s="28"/>
      <c r="YJ547" s="28"/>
      <c r="YK547" s="28"/>
      <c r="YL547" s="28"/>
      <c r="YM547" s="28"/>
      <c r="YN547" s="28"/>
      <c r="YO547" s="28"/>
      <c r="YP547" s="28"/>
      <c r="YQ547" s="28"/>
      <c r="YR547" s="28"/>
      <c r="YS547" s="28"/>
      <c r="YT547" s="28"/>
      <c r="YU547" s="28"/>
      <c r="YV547" s="28"/>
      <c r="YW547" s="28"/>
      <c r="YX547" s="28"/>
      <c r="YY547" s="28"/>
      <c r="YZ547" s="28"/>
      <c r="ZA547" s="28"/>
      <c r="ZB547" s="28"/>
      <c r="ZC547" s="28"/>
      <c r="ZD547" s="28"/>
      <c r="ZE547" s="28"/>
      <c r="ZF547" s="28"/>
      <c r="ZG547" s="28"/>
      <c r="ZH547" s="28"/>
      <c r="ZI547" s="28"/>
      <c r="ZJ547" s="28"/>
      <c r="ZK547" s="28"/>
      <c r="ZL547" s="28"/>
      <c r="ZM547" s="28"/>
      <c r="ZN547" s="28"/>
      <c r="ZO547" s="28"/>
      <c r="ZP547" s="28"/>
      <c r="ZQ547" s="28"/>
      <c r="ZR547" s="28"/>
      <c r="ZS547" s="28"/>
      <c r="ZT547" s="28"/>
      <c r="ZU547" s="28"/>
      <c r="ZV547" s="28"/>
      <c r="ZW547" s="28"/>
      <c r="ZX547" s="28"/>
      <c r="ZY547" s="28"/>
      <c r="ZZ547" s="28"/>
      <c r="AAA547" s="28"/>
      <c r="AAB547" s="28"/>
      <c r="AAC547" s="28"/>
      <c r="AAD547" s="28"/>
      <c r="AAE547" s="28"/>
      <c r="AAF547" s="28"/>
      <c r="AAG547" s="28"/>
      <c r="AAH547" s="28"/>
      <c r="AAI547" s="28"/>
      <c r="AAJ547" s="28"/>
      <c r="AAK547" s="28"/>
      <c r="AAL547" s="28"/>
      <c r="AAM547" s="28"/>
      <c r="AAN547" s="28"/>
      <c r="AAO547" s="28"/>
      <c r="AAP547" s="28"/>
      <c r="AAQ547" s="28"/>
      <c r="AAR547" s="28"/>
      <c r="AAS547" s="28"/>
      <c r="AAT547" s="28"/>
      <c r="AAU547" s="28"/>
      <c r="AAV547" s="28"/>
      <c r="AAW547" s="28"/>
      <c r="AAX547" s="28"/>
      <c r="AAY547" s="28"/>
      <c r="AAZ547" s="28"/>
      <c r="ABA547" s="28"/>
      <c r="ABB547" s="28"/>
      <c r="ABC547" s="28"/>
      <c r="ABD547" s="28"/>
      <c r="ABE547" s="28"/>
      <c r="ABF547" s="28"/>
      <c r="ABG547" s="28"/>
      <c r="ABH547" s="28"/>
      <c r="ABI547" s="28"/>
      <c r="ABJ547" s="28"/>
      <c r="ABK547" s="28"/>
      <c r="ABL547" s="28"/>
      <c r="ABM547" s="28"/>
      <c r="ABN547" s="28"/>
      <c r="ABO547" s="28"/>
      <c r="ABP547" s="28"/>
      <c r="ABQ547" s="28"/>
      <c r="ABR547" s="28"/>
      <c r="ABS547" s="28"/>
      <c r="ABT547" s="28"/>
      <c r="ABU547" s="28"/>
      <c r="ABV547" s="28"/>
      <c r="ABW547" s="28"/>
      <c r="ABX547" s="28"/>
      <c r="ABY547" s="28"/>
      <c r="ABZ547" s="28"/>
      <c r="ACA547" s="28"/>
      <c r="ACB547" s="28"/>
      <c r="ACC547" s="28"/>
      <c r="ACD547" s="28"/>
      <c r="ACE547" s="28"/>
      <c r="ACF547" s="28"/>
      <c r="ACG547" s="28"/>
      <c r="ACH547" s="28"/>
      <c r="ACI547" s="28"/>
      <c r="ACJ547" s="28"/>
      <c r="ACK547" s="28"/>
      <c r="ACL547" s="28"/>
      <c r="ACM547" s="28"/>
      <c r="ACN547" s="28"/>
      <c r="ACO547" s="28"/>
      <c r="ACP547" s="28"/>
      <c r="ACQ547" s="28"/>
      <c r="ACR547" s="28"/>
      <c r="ACS547" s="28"/>
      <c r="ACT547" s="28"/>
      <c r="ACU547" s="28"/>
      <c r="ACV547" s="28"/>
      <c r="ACW547" s="28"/>
      <c r="ACX547" s="28"/>
      <c r="ACY547" s="28"/>
      <c r="ACZ547" s="28"/>
      <c r="ADA547" s="28"/>
      <c r="ADB547" s="28"/>
      <c r="ADC547" s="28"/>
      <c r="ADD547" s="28"/>
      <c r="ADE547" s="28"/>
      <c r="ADF547" s="28"/>
      <c r="ADG547" s="28"/>
      <c r="ADH547" s="28"/>
      <c r="ADI547" s="28"/>
      <c r="ADJ547" s="28"/>
      <c r="ADK547" s="28"/>
      <c r="ADL547" s="28"/>
      <c r="ADM547" s="28"/>
      <c r="ADN547" s="28"/>
      <c r="ADO547" s="28"/>
      <c r="ADP547" s="28"/>
      <c r="ADQ547" s="28"/>
      <c r="ADR547" s="28"/>
      <c r="ADS547" s="28"/>
      <c r="ADT547" s="28"/>
      <c r="ADU547" s="28"/>
      <c r="ADV547" s="28"/>
      <c r="ADW547" s="28"/>
      <c r="ADX547" s="28"/>
      <c r="ADY547" s="28"/>
      <c r="ADZ547" s="28"/>
      <c r="AEA547" s="28"/>
      <c r="AEB547" s="28"/>
      <c r="AEC547" s="28"/>
      <c r="AED547" s="28"/>
      <c r="AEE547" s="28"/>
      <c r="AEF547" s="28"/>
      <c r="AEG547" s="28"/>
      <c r="AEH547" s="28"/>
      <c r="AEI547" s="28"/>
      <c r="AEJ547" s="28"/>
      <c r="AEK547" s="28"/>
      <c r="AEL547" s="28"/>
      <c r="AEM547" s="28"/>
      <c r="AEN547" s="28"/>
      <c r="AEO547" s="28"/>
      <c r="AEP547" s="28"/>
      <c r="AEQ547" s="28"/>
      <c r="AER547" s="28"/>
      <c r="AES547" s="28"/>
      <c r="AET547" s="28"/>
      <c r="AEU547" s="28"/>
      <c r="AEV547" s="28"/>
      <c r="AEW547" s="28"/>
      <c r="AEX547" s="28"/>
      <c r="AEY547" s="28"/>
      <c r="AEZ547" s="28"/>
      <c r="AFA547" s="28"/>
      <c r="AFB547" s="28"/>
      <c r="AFC547" s="28"/>
      <c r="AFD547" s="28"/>
      <c r="AFE547" s="28"/>
      <c r="AFF547" s="28"/>
      <c r="AFG547" s="28"/>
      <c r="AFH547" s="28"/>
      <c r="AFI547" s="28"/>
      <c r="AFJ547" s="28"/>
      <c r="AFK547" s="28"/>
      <c r="AFL547" s="28"/>
      <c r="AFM547" s="28"/>
      <c r="AFN547" s="28"/>
      <c r="AFO547" s="28"/>
      <c r="AFP547" s="28"/>
      <c r="AFQ547" s="28"/>
      <c r="AFR547" s="28"/>
    </row>
    <row r="548" spans="1:850" s="130" customFormat="1">
      <c r="A548" s="150"/>
      <c r="B548" s="202"/>
      <c r="C548" s="85"/>
      <c r="D548" s="203"/>
      <c r="E548" s="86"/>
      <c r="F548" s="152"/>
      <c r="G548" s="153"/>
      <c r="H548" s="200">
        <f t="shared" si="108"/>
        <v>0</v>
      </c>
      <c r="I548" s="155"/>
      <c r="J548" s="200">
        <f t="shared" si="109"/>
        <v>0</v>
      </c>
      <c r="K548" s="157">
        <f t="shared" si="110"/>
        <v>0</v>
      </c>
      <c r="L548" s="201">
        <f t="shared" si="111"/>
        <v>0</v>
      </c>
      <c r="M548" s="159"/>
      <c r="N548" s="155"/>
      <c r="O548" s="154">
        <f t="shared" si="112"/>
        <v>0</v>
      </c>
      <c r="P548" s="155"/>
      <c r="Q548" s="154">
        <f t="shared" si="113"/>
        <v>0</v>
      </c>
      <c r="R548" s="157">
        <f t="shared" si="114"/>
        <v>0</v>
      </c>
      <c r="S548" s="160">
        <f t="shared" si="115"/>
        <v>0</v>
      </c>
      <c r="T548" s="159"/>
      <c r="U548" s="155"/>
      <c r="V548" s="154">
        <f t="shared" si="117"/>
        <v>0</v>
      </c>
      <c r="W548" s="155"/>
      <c r="X548" s="154">
        <f t="shared" si="118"/>
        <v>0</v>
      </c>
      <c r="Y548" s="157">
        <f t="shared" si="116"/>
        <v>0</v>
      </c>
      <c r="Z548" s="161">
        <f t="shared" si="119"/>
        <v>0</v>
      </c>
      <c r="AA548" s="162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  <c r="QN548" s="28"/>
      <c r="QO548" s="28"/>
      <c r="QP548" s="28"/>
      <c r="QQ548" s="28"/>
      <c r="QR548" s="28"/>
      <c r="QS548" s="28"/>
      <c r="QT548" s="28"/>
      <c r="QU548" s="28"/>
      <c r="QV548" s="28"/>
      <c r="QW548" s="28"/>
      <c r="QX548" s="28"/>
      <c r="QY548" s="28"/>
      <c r="QZ548" s="28"/>
      <c r="RA548" s="28"/>
      <c r="RB548" s="28"/>
      <c r="RC548" s="28"/>
      <c r="RD548" s="28"/>
      <c r="RE548" s="28"/>
      <c r="RF548" s="28"/>
      <c r="RG548" s="28"/>
      <c r="RH548" s="28"/>
      <c r="RI548" s="28"/>
      <c r="RJ548" s="28"/>
      <c r="RK548" s="28"/>
      <c r="RL548" s="28"/>
      <c r="RM548" s="28"/>
      <c r="RN548" s="28"/>
      <c r="RO548" s="28"/>
      <c r="RP548" s="28"/>
      <c r="RQ548" s="28"/>
      <c r="RR548" s="28"/>
      <c r="RS548" s="28"/>
      <c r="RT548" s="28"/>
      <c r="RU548" s="28"/>
      <c r="RV548" s="28"/>
      <c r="RW548" s="28"/>
      <c r="RX548" s="28"/>
      <c r="RY548" s="28"/>
      <c r="RZ548" s="28"/>
      <c r="SA548" s="28"/>
      <c r="SB548" s="28"/>
      <c r="SC548" s="28"/>
      <c r="SD548" s="28"/>
      <c r="SE548" s="28"/>
      <c r="SF548" s="28"/>
      <c r="SG548" s="28"/>
      <c r="SH548" s="28"/>
      <c r="SI548" s="28"/>
      <c r="SJ548" s="28"/>
      <c r="SK548" s="28"/>
      <c r="SL548" s="28"/>
      <c r="SM548" s="28"/>
      <c r="SN548" s="28"/>
      <c r="SO548" s="28"/>
      <c r="SP548" s="28"/>
      <c r="SQ548" s="28"/>
      <c r="SR548" s="28"/>
      <c r="SS548" s="28"/>
      <c r="ST548" s="28"/>
      <c r="SU548" s="28"/>
      <c r="SV548" s="28"/>
      <c r="SW548" s="28"/>
      <c r="SX548" s="28"/>
      <c r="SY548" s="28"/>
      <c r="SZ548" s="28"/>
      <c r="TA548" s="28"/>
      <c r="TB548" s="28"/>
      <c r="TC548" s="28"/>
      <c r="TD548" s="28"/>
      <c r="TE548" s="28"/>
      <c r="TF548" s="28"/>
      <c r="TG548" s="28"/>
      <c r="TH548" s="28"/>
      <c r="TI548" s="28"/>
      <c r="TJ548" s="28"/>
      <c r="TK548" s="28"/>
      <c r="TL548" s="28"/>
      <c r="TM548" s="28"/>
      <c r="TN548" s="28"/>
      <c r="TO548" s="28"/>
      <c r="TP548" s="28"/>
      <c r="TQ548" s="28"/>
      <c r="TR548" s="28"/>
      <c r="TS548" s="28"/>
      <c r="TT548" s="28"/>
      <c r="TU548" s="28"/>
      <c r="TV548" s="28"/>
      <c r="TW548" s="28"/>
      <c r="TX548" s="28"/>
      <c r="TY548" s="28"/>
      <c r="TZ548" s="28"/>
      <c r="UA548" s="28"/>
      <c r="UB548" s="28"/>
      <c r="UC548" s="28"/>
      <c r="UD548" s="28"/>
      <c r="UE548" s="28"/>
      <c r="UF548" s="28"/>
      <c r="UG548" s="28"/>
      <c r="UH548" s="28"/>
      <c r="UI548" s="28"/>
      <c r="UJ548" s="28"/>
      <c r="UK548" s="28"/>
      <c r="UL548" s="28"/>
      <c r="UM548" s="28"/>
      <c r="UN548" s="28"/>
      <c r="UO548" s="28"/>
      <c r="UP548" s="28"/>
      <c r="UQ548" s="28"/>
      <c r="UR548" s="28"/>
      <c r="US548" s="28"/>
      <c r="UT548" s="28"/>
      <c r="UU548" s="28"/>
      <c r="UV548" s="28"/>
      <c r="UW548" s="28"/>
      <c r="UX548" s="28"/>
      <c r="UY548" s="28"/>
      <c r="UZ548" s="28"/>
      <c r="VA548" s="28"/>
      <c r="VB548" s="28"/>
      <c r="VC548" s="28"/>
      <c r="VD548" s="28"/>
      <c r="VE548" s="28"/>
      <c r="VF548" s="28"/>
      <c r="VG548" s="28"/>
      <c r="VH548" s="28"/>
      <c r="VI548" s="28"/>
      <c r="VJ548" s="28"/>
      <c r="VK548" s="28"/>
      <c r="VL548" s="28"/>
      <c r="VM548" s="28"/>
      <c r="VN548" s="28"/>
      <c r="VO548" s="28"/>
      <c r="VP548" s="28"/>
      <c r="VQ548" s="28"/>
      <c r="VR548" s="28"/>
      <c r="VS548" s="28"/>
      <c r="VT548" s="28"/>
      <c r="VU548" s="28"/>
      <c r="VV548" s="28"/>
      <c r="VW548" s="28"/>
      <c r="VX548" s="28"/>
      <c r="VY548" s="28"/>
      <c r="VZ548" s="28"/>
      <c r="WA548" s="28"/>
      <c r="WB548" s="28"/>
      <c r="WC548" s="28"/>
      <c r="WD548" s="28"/>
      <c r="WE548" s="28"/>
      <c r="WF548" s="28"/>
      <c r="WG548" s="28"/>
      <c r="WH548" s="28"/>
      <c r="WI548" s="28"/>
      <c r="WJ548" s="28"/>
      <c r="WK548" s="28"/>
      <c r="WL548" s="28"/>
      <c r="WM548" s="28"/>
      <c r="WN548" s="28"/>
      <c r="WO548" s="28"/>
      <c r="WP548" s="28"/>
      <c r="WQ548" s="28"/>
      <c r="WR548" s="28"/>
      <c r="WS548" s="28"/>
      <c r="WT548" s="28"/>
      <c r="WU548" s="28"/>
      <c r="WV548" s="28"/>
      <c r="WW548" s="28"/>
      <c r="WX548" s="28"/>
      <c r="WY548" s="28"/>
      <c r="WZ548" s="28"/>
      <c r="XA548" s="28"/>
      <c r="XB548" s="28"/>
      <c r="XC548" s="28"/>
      <c r="XD548" s="28"/>
      <c r="XE548" s="28"/>
      <c r="XF548" s="28"/>
      <c r="XG548" s="28"/>
      <c r="XH548" s="28"/>
      <c r="XI548" s="28"/>
      <c r="XJ548" s="28"/>
      <c r="XK548" s="28"/>
      <c r="XL548" s="28"/>
      <c r="XM548" s="28"/>
      <c r="XN548" s="28"/>
      <c r="XO548" s="28"/>
      <c r="XP548" s="28"/>
      <c r="XQ548" s="28"/>
      <c r="XR548" s="28"/>
      <c r="XS548" s="28"/>
      <c r="XT548" s="28"/>
      <c r="XU548" s="28"/>
      <c r="XV548" s="28"/>
      <c r="XW548" s="28"/>
      <c r="XX548" s="28"/>
      <c r="XY548" s="28"/>
      <c r="XZ548" s="28"/>
      <c r="YA548" s="28"/>
      <c r="YB548" s="28"/>
      <c r="YC548" s="28"/>
      <c r="YD548" s="28"/>
      <c r="YE548" s="28"/>
      <c r="YF548" s="28"/>
      <c r="YG548" s="28"/>
      <c r="YH548" s="28"/>
      <c r="YI548" s="28"/>
      <c r="YJ548" s="28"/>
      <c r="YK548" s="28"/>
      <c r="YL548" s="28"/>
      <c r="YM548" s="28"/>
      <c r="YN548" s="28"/>
      <c r="YO548" s="28"/>
      <c r="YP548" s="28"/>
      <c r="YQ548" s="28"/>
      <c r="YR548" s="28"/>
      <c r="YS548" s="28"/>
      <c r="YT548" s="28"/>
      <c r="YU548" s="28"/>
      <c r="YV548" s="28"/>
      <c r="YW548" s="28"/>
      <c r="YX548" s="28"/>
      <c r="YY548" s="28"/>
      <c r="YZ548" s="28"/>
      <c r="ZA548" s="28"/>
      <c r="ZB548" s="28"/>
      <c r="ZC548" s="28"/>
      <c r="ZD548" s="28"/>
      <c r="ZE548" s="28"/>
      <c r="ZF548" s="28"/>
      <c r="ZG548" s="28"/>
      <c r="ZH548" s="28"/>
      <c r="ZI548" s="28"/>
      <c r="ZJ548" s="28"/>
      <c r="ZK548" s="28"/>
      <c r="ZL548" s="28"/>
      <c r="ZM548" s="28"/>
      <c r="ZN548" s="28"/>
      <c r="ZO548" s="28"/>
      <c r="ZP548" s="28"/>
      <c r="ZQ548" s="28"/>
      <c r="ZR548" s="28"/>
      <c r="ZS548" s="28"/>
      <c r="ZT548" s="28"/>
      <c r="ZU548" s="28"/>
      <c r="ZV548" s="28"/>
      <c r="ZW548" s="28"/>
      <c r="ZX548" s="28"/>
      <c r="ZY548" s="28"/>
      <c r="ZZ548" s="28"/>
      <c r="AAA548" s="28"/>
      <c r="AAB548" s="28"/>
      <c r="AAC548" s="28"/>
      <c r="AAD548" s="28"/>
      <c r="AAE548" s="28"/>
      <c r="AAF548" s="28"/>
      <c r="AAG548" s="28"/>
      <c r="AAH548" s="28"/>
      <c r="AAI548" s="28"/>
      <c r="AAJ548" s="28"/>
      <c r="AAK548" s="28"/>
      <c r="AAL548" s="28"/>
      <c r="AAM548" s="28"/>
      <c r="AAN548" s="28"/>
      <c r="AAO548" s="28"/>
      <c r="AAP548" s="28"/>
      <c r="AAQ548" s="28"/>
      <c r="AAR548" s="28"/>
      <c r="AAS548" s="28"/>
      <c r="AAT548" s="28"/>
      <c r="AAU548" s="28"/>
      <c r="AAV548" s="28"/>
      <c r="AAW548" s="28"/>
      <c r="AAX548" s="28"/>
      <c r="AAY548" s="28"/>
      <c r="AAZ548" s="28"/>
      <c r="ABA548" s="28"/>
      <c r="ABB548" s="28"/>
      <c r="ABC548" s="28"/>
      <c r="ABD548" s="28"/>
      <c r="ABE548" s="28"/>
      <c r="ABF548" s="28"/>
      <c r="ABG548" s="28"/>
      <c r="ABH548" s="28"/>
      <c r="ABI548" s="28"/>
      <c r="ABJ548" s="28"/>
      <c r="ABK548" s="28"/>
      <c r="ABL548" s="28"/>
      <c r="ABM548" s="28"/>
      <c r="ABN548" s="28"/>
      <c r="ABO548" s="28"/>
      <c r="ABP548" s="28"/>
      <c r="ABQ548" s="28"/>
      <c r="ABR548" s="28"/>
      <c r="ABS548" s="28"/>
      <c r="ABT548" s="28"/>
      <c r="ABU548" s="28"/>
      <c r="ABV548" s="28"/>
      <c r="ABW548" s="28"/>
      <c r="ABX548" s="28"/>
      <c r="ABY548" s="28"/>
      <c r="ABZ548" s="28"/>
      <c r="ACA548" s="28"/>
      <c r="ACB548" s="28"/>
      <c r="ACC548" s="28"/>
      <c r="ACD548" s="28"/>
      <c r="ACE548" s="28"/>
      <c r="ACF548" s="28"/>
      <c r="ACG548" s="28"/>
      <c r="ACH548" s="28"/>
      <c r="ACI548" s="28"/>
      <c r="ACJ548" s="28"/>
      <c r="ACK548" s="28"/>
      <c r="ACL548" s="28"/>
      <c r="ACM548" s="28"/>
      <c r="ACN548" s="28"/>
      <c r="ACO548" s="28"/>
      <c r="ACP548" s="28"/>
      <c r="ACQ548" s="28"/>
      <c r="ACR548" s="28"/>
      <c r="ACS548" s="28"/>
      <c r="ACT548" s="28"/>
      <c r="ACU548" s="28"/>
      <c r="ACV548" s="28"/>
      <c r="ACW548" s="28"/>
      <c r="ACX548" s="28"/>
      <c r="ACY548" s="28"/>
      <c r="ACZ548" s="28"/>
      <c r="ADA548" s="28"/>
      <c r="ADB548" s="28"/>
      <c r="ADC548" s="28"/>
      <c r="ADD548" s="28"/>
      <c r="ADE548" s="28"/>
      <c r="ADF548" s="28"/>
      <c r="ADG548" s="28"/>
      <c r="ADH548" s="28"/>
      <c r="ADI548" s="28"/>
      <c r="ADJ548" s="28"/>
      <c r="ADK548" s="28"/>
      <c r="ADL548" s="28"/>
      <c r="ADM548" s="28"/>
      <c r="ADN548" s="28"/>
      <c r="ADO548" s="28"/>
      <c r="ADP548" s="28"/>
      <c r="ADQ548" s="28"/>
      <c r="ADR548" s="28"/>
      <c r="ADS548" s="28"/>
      <c r="ADT548" s="28"/>
      <c r="ADU548" s="28"/>
      <c r="ADV548" s="28"/>
      <c r="ADW548" s="28"/>
      <c r="ADX548" s="28"/>
      <c r="ADY548" s="28"/>
      <c r="ADZ548" s="28"/>
      <c r="AEA548" s="28"/>
      <c r="AEB548" s="28"/>
      <c r="AEC548" s="28"/>
      <c r="AED548" s="28"/>
      <c r="AEE548" s="28"/>
      <c r="AEF548" s="28"/>
      <c r="AEG548" s="28"/>
      <c r="AEH548" s="28"/>
      <c r="AEI548" s="28"/>
      <c r="AEJ548" s="28"/>
      <c r="AEK548" s="28"/>
      <c r="AEL548" s="28"/>
      <c r="AEM548" s="28"/>
      <c r="AEN548" s="28"/>
      <c r="AEO548" s="28"/>
      <c r="AEP548" s="28"/>
      <c r="AEQ548" s="28"/>
      <c r="AER548" s="28"/>
      <c r="AES548" s="28"/>
      <c r="AET548" s="28"/>
      <c r="AEU548" s="28"/>
      <c r="AEV548" s="28"/>
      <c r="AEW548" s="28"/>
      <c r="AEX548" s="28"/>
      <c r="AEY548" s="28"/>
      <c r="AEZ548" s="28"/>
      <c r="AFA548" s="28"/>
      <c r="AFB548" s="28"/>
      <c r="AFC548" s="28"/>
      <c r="AFD548" s="28"/>
      <c r="AFE548" s="28"/>
      <c r="AFF548" s="28"/>
      <c r="AFG548" s="28"/>
      <c r="AFH548" s="28"/>
      <c r="AFI548" s="28"/>
      <c r="AFJ548" s="28"/>
      <c r="AFK548" s="28"/>
      <c r="AFL548" s="28"/>
      <c r="AFM548" s="28"/>
      <c r="AFN548" s="28"/>
      <c r="AFO548" s="28"/>
      <c r="AFP548" s="28"/>
      <c r="AFQ548" s="28"/>
      <c r="AFR548" s="28"/>
    </row>
    <row r="549" spans="1:850" s="130" customFormat="1">
      <c r="A549" s="150"/>
      <c r="B549" s="202"/>
      <c r="C549" s="85"/>
      <c r="D549" s="203"/>
      <c r="E549" s="86"/>
      <c r="F549" s="152"/>
      <c r="G549" s="153"/>
      <c r="H549" s="200">
        <f t="shared" si="108"/>
        <v>0</v>
      </c>
      <c r="I549" s="155"/>
      <c r="J549" s="200">
        <f t="shared" si="109"/>
        <v>0</v>
      </c>
      <c r="K549" s="157">
        <f t="shared" si="110"/>
        <v>0</v>
      </c>
      <c r="L549" s="201">
        <f t="shared" si="111"/>
        <v>0</v>
      </c>
      <c r="M549" s="159"/>
      <c r="N549" s="155"/>
      <c r="O549" s="154">
        <f t="shared" si="112"/>
        <v>0</v>
      </c>
      <c r="P549" s="155"/>
      <c r="Q549" s="154">
        <f t="shared" si="113"/>
        <v>0</v>
      </c>
      <c r="R549" s="157">
        <f t="shared" si="114"/>
        <v>0</v>
      </c>
      <c r="S549" s="160">
        <f t="shared" si="115"/>
        <v>0</v>
      </c>
      <c r="T549" s="159"/>
      <c r="U549" s="155"/>
      <c r="V549" s="154">
        <f t="shared" si="117"/>
        <v>0</v>
      </c>
      <c r="W549" s="155"/>
      <c r="X549" s="154">
        <f t="shared" si="118"/>
        <v>0</v>
      </c>
      <c r="Y549" s="157">
        <f t="shared" si="116"/>
        <v>0</v>
      </c>
      <c r="Z549" s="161">
        <f t="shared" si="119"/>
        <v>0</v>
      </c>
      <c r="AA549" s="162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  <c r="QN549" s="28"/>
      <c r="QO549" s="28"/>
      <c r="QP549" s="28"/>
      <c r="QQ549" s="28"/>
      <c r="QR549" s="28"/>
      <c r="QS549" s="28"/>
      <c r="QT549" s="28"/>
      <c r="QU549" s="28"/>
      <c r="QV549" s="28"/>
      <c r="QW549" s="28"/>
      <c r="QX549" s="28"/>
      <c r="QY549" s="28"/>
      <c r="QZ549" s="28"/>
      <c r="RA549" s="28"/>
      <c r="RB549" s="28"/>
      <c r="RC549" s="28"/>
      <c r="RD549" s="28"/>
      <c r="RE549" s="28"/>
      <c r="RF549" s="28"/>
      <c r="RG549" s="28"/>
      <c r="RH549" s="28"/>
      <c r="RI549" s="28"/>
      <c r="RJ549" s="28"/>
      <c r="RK549" s="28"/>
      <c r="RL549" s="28"/>
      <c r="RM549" s="28"/>
      <c r="RN549" s="28"/>
      <c r="RO549" s="28"/>
      <c r="RP549" s="28"/>
      <c r="RQ549" s="28"/>
      <c r="RR549" s="28"/>
      <c r="RS549" s="28"/>
      <c r="RT549" s="28"/>
      <c r="RU549" s="28"/>
      <c r="RV549" s="28"/>
      <c r="RW549" s="28"/>
      <c r="RX549" s="28"/>
      <c r="RY549" s="28"/>
      <c r="RZ549" s="28"/>
      <c r="SA549" s="28"/>
      <c r="SB549" s="28"/>
      <c r="SC549" s="28"/>
      <c r="SD549" s="28"/>
      <c r="SE549" s="28"/>
      <c r="SF549" s="28"/>
      <c r="SG549" s="28"/>
      <c r="SH549" s="28"/>
      <c r="SI549" s="28"/>
      <c r="SJ549" s="28"/>
      <c r="SK549" s="28"/>
      <c r="SL549" s="28"/>
      <c r="SM549" s="28"/>
      <c r="SN549" s="28"/>
      <c r="SO549" s="28"/>
      <c r="SP549" s="28"/>
      <c r="SQ549" s="28"/>
      <c r="SR549" s="28"/>
      <c r="SS549" s="28"/>
      <c r="ST549" s="28"/>
      <c r="SU549" s="28"/>
      <c r="SV549" s="28"/>
      <c r="SW549" s="28"/>
      <c r="SX549" s="28"/>
      <c r="SY549" s="28"/>
      <c r="SZ549" s="28"/>
      <c r="TA549" s="28"/>
      <c r="TB549" s="28"/>
      <c r="TC549" s="28"/>
      <c r="TD549" s="28"/>
      <c r="TE549" s="28"/>
      <c r="TF549" s="28"/>
      <c r="TG549" s="28"/>
      <c r="TH549" s="28"/>
      <c r="TI549" s="28"/>
      <c r="TJ549" s="28"/>
      <c r="TK549" s="28"/>
      <c r="TL549" s="28"/>
      <c r="TM549" s="28"/>
      <c r="TN549" s="28"/>
      <c r="TO549" s="28"/>
      <c r="TP549" s="28"/>
      <c r="TQ549" s="28"/>
      <c r="TR549" s="28"/>
      <c r="TS549" s="28"/>
      <c r="TT549" s="28"/>
      <c r="TU549" s="28"/>
      <c r="TV549" s="28"/>
      <c r="TW549" s="28"/>
      <c r="TX549" s="28"/>
      <c r="TY549" s="28"/>
      <c r="TZ549" s="28"/>
      <c r="UA549" s="28"/>
      <c r="UB549" s="28"/>
      <c r="UC549" s="28"/>
      <c r="UD549" s="28"/>
      <c r="UE549" s="28"/>
      <c r="UF549" s="28"/>
      <c r="UG549" s="28"/>
      <c r="UH549" s="28"/>
      <c r="UI549" s="28"/>
      <c r="UJ549" s="28"/>
      <c r="UK549" s="28"/>
      <c r="UL549" s="28"/>
      <c r="UM549" s="28"/>
      <c r="UN549" s="28"/>
      <c r="UO549" s="28"/>
      <c r="UP549" s="28"/>
      <c r="UQ549" s="28"/>
      <c r="UR549" s="28"/>
      <c r="US549" s="28"/>
      <c r="UT549" s="28"/>
      <c r="UU549" s="28"/>
      <c r="UV549" s="28"/>
      <c r="UW549" s="28"/>
      <c r="UX549" s="28"/>
      <c r="UY549" s="28"/>
      <c r="UZ549" s="28"/>
      <c r="VA549" s="28"/>
      <c r="VB549" s="28"/>
      <c r="VC549" s="28"/>
      <c r="VD549" s="28"/>
      <c r="VE549" s="28"/>
      <c r="VF549" s="28"/>
      <c r="VG549" s="28"/>
      <c r="VH549" s="28"/>
      <c r="VI549" s="28"/>
      <c r="VJ549" s="28"/>
      <c r="VK549" s="28"/>
      <c r="VL549" s="28"/>
      <c r="VM549" s="28"/>
      <c r="VN549" s="28"/>
      <c r="VO549" s="28"/>
      <c r="VP549" s="28"/>
      <c r="VQ549" s="28"/>
      <c r="VR549" s="28"/>
      <c r="VS549" s="28"/>
      <c r="VT549" s="28"/>
      <c r="VU549" s="28"/>
      <c r="VV549" s="28"/>
      <c r="VW549" s="28"/>
      <c r="VX549" s="28"/>
      <c r="VY549" s="28"/>
      <c r="VZ549" s="28"/>
      <c r="WA549" s="28"/>
      <c r="WB549" s="28"/>
      <c r="WC549" s="28"/>
      <c r="WD549" s="28"/>
      <c r="WE549" s="28"/>
      <c r="WF549" s="28"/>
      <c r="WG549" s="28"/>
      <c r="WH549" s="28"/>
      <c r="WI549" s="28"/>
      <c r="WJ549" s="28"/>
      <c r="WK549" s="28"/>
      <c r="WL549" s="28"/>
      <c r="WM549" s="28"/>
      <c r="WN549" s="28"/>
      <c r="WO549" s="28"/>
      <c r="WP549" s="28"/>
      <c r="WQ549" s="28"/>
      <c r="WR549" s="28"/>
      <c r="WS549" s="28"/>
      <c r="WT549" s="28"/>
      <c r="WU549" s="28"/>
      <c r="WV549" s="28"/>
      <c r="WW549" s="28"/>
      <c r="WX549" s="28"/>
      <c r="WY549" s="28"/>
      <c r="WZ549" s="28"/>
      <c r="XA549" s="28"/>
      <c r="XB549" s="28"/>
      <c r="XC549" s="28"/>
      <c r="XD549" s="28"/>
      <c r="XE549" s="28"/>
      <c r="XF549" s="28"/>
      <c r="XG549" s="28"/>
      <c r="XH549" s="28"/>
      <c r="XI549" s="28"/>
      <c r="XJ549" s="28"/>
      <c r="XK549" s="28"/>
      <c r="XL549" s="28"/>
      <c r="XM549" s="28"/>
      <c r="XN549" s="28"/>
      <c r="XO549" s="28"/>
      <c r="XP549" s="28"/>
      <c r="XQ549" s="28"/>
      <c r="XR549" s="28"/>
      <c r="XS549" s="28"/>
      <c r="XT549" s="28"/>
      <c r="XU549" s="28"/>
      <c r="XV549" s="28"/>
      <c r="XW549" s="28"/>
      <c r="XX549" s="28"/>
      <c r="XY549" s="28"/>
      <c r="XZ549" s="28"/>
      <c r="YA549" s="28"/>
      <c r="YB549" s="28"/>
      <c r="YC549" s="28"/>
      <c r="YD549" s="28"/>
      <c r="YE549" s="28"/>
      <c r="YF549" s="28"/>
      <c r="YG549" s="28"/>
      <c r="YH549" s="28"/>
      <c r="YI549" s="28"/>
      <c r="YJ549" s="28"/>
      <c r="YK549" s="28"/>
      <c r="YL549" s="28"/>
      <c r="YM549" s="28"/>
      <c r="YN549" s="28"/>
      <c r="YO549" s="28"/>
      <c r="YP549" s="28"/>
      <c r="YQ549" s="28"/>
      <c r="YR549" s="28"/>
      <c r="YS549" s="28"/>
      <c r="YT549" s="28"/>
      <c r="YU549" s="28"/>
      <c r="YV549" s="28"/>
      <c r="YW549" s="28"/>
      <c r="YX549" s="28"/>
      <c r="YY549" s="28"/>
      <c r="YZ549" s="28"/>
      <c r="ZA549" s="28"/>
      <c r="ZB549" s="28"/>
      <c r="ZC549" s="28"/>
      <c r="ZD549" s="28"/>
      <c r="ZE549" s="28"/>
      <c r="ZF549" s="28"/>
      <c r="ZG549" s="28"/>
      <c r="ZH549" s="28"/>
      <c r="ZI549" s="28"/>
      <c r="ZJ549" s="28"/>
      <c r="ZK549" s="28"/>
      <c r="ZL549" s="28"/>
      <c r="ZM549" s="28"/>
      <c r="ZN549" s="28"/>
      <c r="ZO549" s="28"/>
      <c r="ZP549" s="28"/>
      <c r="ZQ549" s="28"/>
      <c r="ZR549" s="28"/>
      <c r="ZS549" s="28"/>
      <c r="ZT549" s="28"/>
      <c r="ZU549" s="28"/>
      <c r="ZV549" s="28"/>
      <c r="ZW549" s="28"/>
      <c r="ZX549" s="28"/>
      <c r="ZY549" s="28"/>
      <c r="ZZ549" s="28"/>
      <c r="AAA549" s="28"/>
      <c r="AAB549" s="28"/>
      <c r="AAC549" s="28"/>
      <c r="AAD549" s="28"/>
      <c r="AAE549" s="28"/>
      <c r="AAF549" s="28"/>
      <c r="AAG549" s="28"/>
      <c r="AAH549" s="28"/>
      <c r="AAI549" s="28"/>
      <c r="AAJ549" s="28"/>
      <c r="AAK549" s="28"/>
      <c r="AAL549" s="28"/>
      <c r="AAM549" s="28"/>
      <c r="AAN549" s="28"/>
      <c r="AAO549" s="28"/>
      <c r="AAP549" s="28"/>
      <c r="AAQ549" s="28"/>
      <c r="AAR549" s="28"/>
      <c r="AAS549" s="28"/>
      <c r="AAT549" s="28"/>
      <c r="AAU549" s="28"/>
      <c r="AAV549" s="28"/>
      <c r="AAW549" s="28"/>
      <c r="AAX549" s="28"/>
      <c r="AAY549" s="28"/>
      <c r="AAZ549" s="28"/>
      <c r="ABA549" s="28"/>
      <c r="ABB549" s="28"/>
      <c r="ABC549" s="28"/>
      <c r="ABD549" s="28"/>
      <c r="ABE549" s="28"/>
      <c r="ABF549" s="28"/>
      <c r="ABG549" s="28"/>
      <c r="ABH549" s="28"/>
      <c r="ABI549" s="28"/>
      <c r="ABJ549" s="28"/>
      <c r="ABK549" s="28"/>
      <c r="ABL549" s="28"/>
      <c r="ABM549" s="28"/>
      <c r="ABN549" s="28"/>
      <c r="ABO549" s="28"/>
      <c r="ABP549" s="28"/>
      <c r="ABQ549" s="28"/>
      <c r="ABR549" s="28"/>
      <c r="ABS549" s="28"/>
      <c r="ABT549" s="28"/>
      <c r="ABU549" s="28"/>
      <c r="ABV549" s="28"/>
      <c r="ABW549" s="28"/>
      <c r="ABX549" s="28"/>
      <c r="ABY549" s="28"/>
      <c r="ABZ549" s="28"/>
      <c r="ACA549" s="28"/>
      <c r="ACB549" s="28"/>
      <c r="ACC549" s="28"/>
      <c r="ACD549" s="28"/>
      <c r="ACE549" s="28"/>
      <c r="ACF549" s="28"/>
      <c r="ACG549" s="28"/>
      <c r="ACH549" s="28"/>
      <c r="ACI549" s="28"/>
      <c r="ACJ549" s="28"/>
      <c r="ACK549" s="28"/>
      <c r="ACL549" s="28"/>
      <c r="ACM549" s="28"/>
      <c r="ACN549" s="28"/>
      <c r="ACO549" s="28"/>
      <c r="ACP549" s="28"/>
      <c r="ACQ549" s="28"/>
      <c r="ACR549" s="28"/>
      <c r="ACS549" s="28"/>
      <c r="ACT549" s="28"/>
      <c r="ACU549" s="28"/>
      <c r="ACV549" s="28"/>
      <c r="ACW549" s="28"/>
      <c r="ACX549" s="28"/>
      <c r="ACY549" s="28"/>
      <c r="ACZ549" s="28"/>
      <c r="ADA549" s="28"/>
      <c r="ADB549" s="28"/>
      <c r="ADC549" s="28"/>
      <c r="ADD549" s="28"/>
      <c r="ADE549" s="28"/>
      <c r="ADF549" s="28"/>
      <c r="ADG549" s="28"/>
      <c r="ADH549" s="28"/>
      <c r="ADI549" s="28"/>
      <c r="ADJ549" s="28"/>
      <c r="ADK549" s="28"/>
      <c r="ADL549" s="28"/>
      <c r="ADM549" s="28"/>
      <c r="ADN549" s="28"/>
      <c r="ADO549" s="28"/>
      <c r="ADP549" s="28"/>
      <c r="ADQ549" s="28"/>
      <c r="ADR549" s="28"/>
      <c r="ADS549" s="28"/>
      <c r="ADT549" s="28"/>
      <c r="ADU549" s="28"/>
      <c r="ADV549" s="28"/>
      <c r="ADW549" s="28"/>
      <c r="ADX549" s="28"/>
      <c r="ADY549" s="28"/>
      <c r="ADZ549" s="28"/>
      <c r="AEA549" s="28"/>
      <c r="AEB549" s="28"/>
      <c r="AEC549" s="28"/>
      <c r="AED549" s="28"/>
      <c r="AEE549" s="28"/>
      <c r="AEF549" s="28"/>
      <c r="AEG549" s="28"/>
      <c r="AEH549" s="28"/>
      <c r="AEI549" s="28"/>
      <c r="AEJ549" s="28"/>
      <c r="AEK549" s="28"/>
      <c r="AEL549" s="28"/>
      <c r="AEM549" s="28"/>
      <c r="AEN549" s="28"/>
      <c r="AEO549" s="28"/>
      <c r="AEP549" s="28"/>
      <c r="AEQ549" s="28"/>
      <c r="AER549" s="28"/>
      <c r="AES549" s="28"/>
      <c r="AET549" s="28"/>
      <c r="AEU549" s="28"/>
      <c r="AEV549" s="28"/>
      <c r="AEW549" s="28"/>
      <c r="AEX549" s="28"/>
      <c r="AEY549" s="28"/>
      <c r="AEZ549" s="28"/>
      <c r="AFA549" s="28"/>
      <c r="AFB549" s="28"/>
      <c r="AFC549" s="28"/>
      <c r="AFD549" s="28"/>
      <c r="AFE549" s="28"/>
      <c r="AFF549" s="28"/>
      <c r="AFG549" s="28"/>
      <c r="AFH549" s="28"/>
      <c r="AFI549" s="28"/>
      <c r="AFJ549" s="28"/>
      <c r="AFK549" s="28"/>
      <c r="AFL549" s="28"/>
      <c r="AFM549" s="28"/>
      <c r="AFN549" s="28"/>
      <c r="AFO549" s="28"/>
      <c r="AFP549" s="28"/>
      <c r="AFQ549" s="28"/>
      <c r="AFR549" s="28"/>
    </row>
    <row r="550" spans="1:850" s="130" customFormat="1">
      <c r="A550" s="150"/>
      <c r="B550" s="202"/>
      <c r="C550" s="85"/>
      <c r="D550" s="203"/>
      <c r="E550" s="86"/>
      <c r="F550" s="152"/>
      <c r="G550" s="153"/>
      <c r="H550" s="200">
        <f t="shared" si="108"/>
        <v>0</v>
      </c>
      <c r="I550" s="155"/>
      <c r="J550" s="200">
        <f t="shared" si="109"/>
        <v>0</v>
      </c>
      <c r="K550" s="157">
        <f t="shared" si="110"/>
        <v>0</v>
      </c>
      <c r="L550" s="201">
        <f t="shared" si="111"/>
        <v>0</v>
      </c>
      <c r="M550" s="159"/>
      <c r="N550" s="155"/>
      <c r="O550" s="154">
        <f t="shared" si="112"/>
        <v>0</v>
      </c>
      <c r="P550" s="155"/>
      <c r="Q550" s="154">
        <f t="shared" si="113"/>
        <v>0</v>
      </c>
      <c r="R550" s="157">
        <f t="shared" si="114"/>
        <v>0</v>
      </c>
      <c r="S550" s="160">
        <f t="shared" si="115"/>
        <v>0</v>
      </c>
      <c r="T550" s="159"/>
      <c r="U550" s="155"/>
      <c r="V550" s="154">
        <f t="shared" si="117"/>
        <v>0</v>
      </c>
      <c r="W550" s="155"/>
      <c r="X550" s="154">
        <f t="shared" si="118"/>
        <v>0</v>
      </c>
      <c r="Y550" s="157">
        <f t="shared" si="116"/>
        <v>0</v>
      </c>
      <c r="Z550" s="161">
        <f t="shared" si="119"/>
        <v>0</v>
      </c>
      <c r="AA550" s="162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/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/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  <c r="QN550" s="28"/>
      <c r="QO550" s="28"/>
      <c r="QP550" s="28"/>
      <c r="QQ550" s="28"/>
      <c r="QR550" s="28"/>
      <c r="QS550" s="28"/>
      <c r="QT550" s="28"/>
      <c r="QU550" s="28"/>
      <c r="QV550" s="28"/>
      <c r="QW550" s="28"/>
      <c r="QX550" s="28"/>
      <c r="QY550" s="28"/>
      <c r="QZ550" s="28"/>
      <c r="RA550" s="28"/>
      <c r="RB550" s="28"/>
      <c r="RC550" s="28"/>
      <c r="RD550" s="28"/>
      <c r="RE550" s="28"/>
      <c r="RF550" s="28"/>
      <c r="RG550" s="28"/>
      <c r="RH550" s="28"/>
      <c r="RI550" s="28"/>
      <c r="RJ550" s="28"/>
      <c r="RK550" s="28"/>
      <c r="RL550" s="28"/>
      <c r="RM550" s="28"/>
      <c r="RN550" s="28"/>
      <c r="RO550" s="28"/>
      <c r="RP550" s="28"/>
      <c r="RQ550" s="28"/>
      <c r="RR550" s="28"/>
      <c r="RS550" s="28"/>
      <c r="RT550" s="28"/>
      <c r="RU550" s="28"/>
      <c r="RV550" s="28"/>
      <c r="RW550" s="28"/>
      <c r="RX550" s="28"/>
      <c r="RY550" s="28"/>
      <c r="RZ550" s="28"/>
      <c r="SA550" s="28"/>
      <c r="SB550" s="28"/>
      <c r="SC550" s="28"/>
      <c r="SD550" s="28"/>
      <c r="SE550" s="28"/>
      <c r="SF550" s="28"/>
      <c r="SG550" s="28"/>
      <c r="SH550" s="28"/>
      <c r="SI550" s="28"/>
      <c r="SJ550" s="28"/>
      <c r="SK550" s="28"/>
      <c r="SL550" s="28"/>
      <c r="SM550" s="28"/>
      <c r="SN550" s="28"/>
      <c r="SO550" s="28"/>
      <c r="SP550" s="28"/>
      <c r="SQ550" s="28"/>
      <c r="SR550" s="28"/>
      <c r="SS550" s="28"/>
      <c r="ST550" s="28"/>
      <c r="SU550" s="28"/>
      <c r="SV550" s="28"/>
      <c r="SW550" s="28"/>
      <c r="SX550" s="28"/>
      <c r="SY550" s="28"/>
      <c r="SZ550" s="28"/>
      <c r="TA550" s="28"/>
      <c r="TB550" s="28"/>
      <c r="TC550" s="28"/>
      <c r="TD550" s="28"/>
      <c r="TE550" s="28"/>
      <c r="TF550" s="28"/>
      <c r="TG550" s="28"/>
      <c r="TH550" s="28"/>
      <c r="TI550" s="28"/>
      <c r="TJ550" s="28"/>
      <c r="TK550" s="28"/>
      <c r="TL550" s="28"/>
      <c r="TM550" s="28"/>
      <c r="TN550" s="28"/>
      <c r="TO550" s="28"/>
      <c r="TP550" s="28"/>
      <c r="TQ550" s="28"/>
      <c r="TR550" s="28"/>
      <c r="TS550" s="28"/>
      <c r="TT550" s="28"/>
      <c r="TU550" s="28"/>
      <c r="TV550" s="28"/>
      <c r="TW550" s="28"/>
      <c r="TX550" s="28"/>
      <c r="TY550" s="28"/>
      <c r="TZ550" s="28"/>
      <c r="UA550" s="28"/>
      <c r="UB550" s="28"/>
      <c r="UC550" s="28"/>
      <c r="UD550" s="28"/>
      <c r="UE550" s="28"/>
      <c r="UF550" s="28"/>
      <c r="UG550" s="28"/>
      <c r="UH550" s="28"/>
      <c r="UI550" s="28"/>
      <c r="UJ550" s="28"/>
      <c r="UK550" s="28"/>
      <c r="UL550" s="28"/>
      <c r="UM550" s="28"/>
      <c r="UN550" s="28"/>
      <c r="UO550" s="28"/>
      <c r="UP550" s="28"/>
      <c r="UQ550" s="28"/>
      <c r="UR550" s="28"/>
      <c r="US550" s="28"/>
      <c r="UT550" s="28"/>
      <c r="UU550" s="28"/>
      <c r="UV550" s="28"/>
      <c r="UW550" s="28"/>
      <c r="UX550" s="28"/>
      <c r="UY550" s="28"/>
      <c r="UZ550" s="28"/>
      <c r="VA550" s="28"/>
      <c r="VB550" s="28"/>
      <c r="VC550" s="28"/>
      <c r="VD550" s="28"/>
      <c r="VE550" s="28"/>
      <c r="VF550" s="28"/>
      <c r="VG550" s="28"/>
      <c r="VH550" s="28"/>
      <c r="VI550" s="28"/>
      <c r="VJ550" s="28"/>
      <c r="VK550" s="28"/>
      <c r="VL550" s="28"/>
      <c r="VM550" s="28"/>
      <c r="VN550" s="28"/>
      <c r="VO550" s="28"/>
      <c r="VP550" s="28"/>
      <c r="VQ550" s="28"/>
      <c r="VR550" s="28"/>
      <c r="VS550" s="28"/>
      <c r="VT550" s="28"/>
      <c r="VU550" s="28"/>
      <c r="VV550" s="28"/>
      <c r="VW550" s="28"/>
      <c r="VX550" s="28"/>
      <c r="VY550" s="28"/>
      <c r="VZ550" s="28"/>
      <c r="WA550" s="28"/>
      <c r="WB550" s="28"/>
      <c r="WC550" s="28"/>
      <c r="WD550" s="28"/>
      <c r="WE550" s="28"/>
      <c r="WF550" s="28"/>
      <c r="WG550" s="28"/>
      <c r="WH550" s="28"/>
      <c r="WI550" s="28"/>
      <c r="WJ550" s="28"/>
      <c r="WK550" s="28"/>
      <c r="WL550" s="28"/>
      <c r="WM550" s="28"/>
      <c r="WN550" s="28"/>
      <c r="WO550" s="28"/>
      <c r="WP550" s="28"/>
      <c r="WQ550" s="28"/>
      <c r="WR550" s="28"/>
      <c r="WS550" s="28"/>
      <c r="WT550" s="28"/>
      <c r="WU550" s="28"/>
      <c r="WV550" s="28"/>
      <c r="WW550" s="28"/>
      <c r="WX550" s="28"/>
      <c r="WY550" s="28"/>
      <c r="WZ550" s="28"/>
      <c r="XA550" s="28"/>
      <c r="XB550" s="28"/>
      <c r="XC550" s="28"/>
      <c r="XD550" s="28"/>
      <c r="XE550" s="28"/>
      <c r="XF550" s="28"/>
      <c r="XG550" s="28"/>
      <c r="XH550" s="28"/>
      <c r="XI550" s="28"/>
      <c r="XJ550" s="28"/>
      <c r="XK550" s="28"/>
      <c r="XL550" s="28"/>
      <c r="XM550" s="28"/>
      <c r="XN550" s="28"/>
      <c r="XO550" s="28"/>
      <c r="XP550" s="28"/>
      <c r="XQ550" s="28"/>
      <c r="XR550" s="28"/>
      <c r="XS550" s="28"/>
      <c r="XT550" s="28"/>
      <c r="XU550" s="28"/>
      <c r="XV550" s="28"/>
      <c r="XW550" s="28"/>
      <c r="XX550" s="28"/>
      <c r="XY550" s="28"/>
      <c r="XZ550" s="28"/>
      <c r="YA550" s="28"/>
      <c r="YB550" s="28"/>
      <c r="YC550" s="28"/>
      <c r="YD550" s="28"/>
      <c r="YE550" s="28"/>
      <c r="YF550" s="28"/>
      <c r="YG550" s="28"/>
      <c r="YH550" s="28"/>
      <c r="YI550" s="28"/>
      <c r="YJ550" s="28"/>
      <c r="YK550" s="28"/>
      <c r="YL550" s="28"/>
      <c r="YM550" s="28"/>
      <c r="YN550" s="28"/>
      <c r="YO550" s="28"/>
      <c r="YP550" s="28"/>
      <c r="YQ550" s="28"/>
      <c r="YR550" s="28"/>
      <c r="YS550" s="28"/>
      <c r="YT550" s="28"/>
      <c r="YU550" s="28"/>
      <c r="YV550" s="28"/>
      <c r="YW550" s="28"/>
      <c r="YX550" s="28"/>
      <c r="YY550" s="28"/>
      <c r="YZ550" s="28"/>
      <c r="ZA550" s="28"/>
      <c r="ZB550" s="28"/>
      <c r="ZC550" s="28"/>
      <c r="ZD550" s="28"/>
      <c r="ZE550" s="28"/>
      <c r="ZF550" s="28"/>
      <c r="ZG550" s="28"/>
      <c r="ZH550" s="28"/>
      <c r="ZI550" s="28"/>
      <c r="ZJ550" s="28"/>
      <c r="ZK550" s="28"/>
      <c r="ZL550" s="28"/>
      <c r="ZM550" s="28"/>
      <c r="ZN550" s="28"/>
      <c r="ZO550" s="28"/>
      <c r="ZP550" s="28"/>
      <c r="ZQ550" s="28"/>
      <c r="ZR550" s="28"/>
      <c r="ZS550" s="28"/>
      <c r="ZT550" s="28"/>
      <c r="ZU550" s="28"/>
      <c r="ZV550" s="28"/>
      <c r="ZW550" s="28"/>
      <c r="ZX550" s="28"/>
      <c r="ZY550" s="28"/>
      <c r="ZZ550" s="28"/>
      <c r="AAA550" s="28"/>
      <c r="AAB550" s="28"/>
      <c r="AAC550" s="28"/>
      <c r="AAD550" s="28"/>
      <c r="AAE550" s="28"/>
      <c r="AAF550" s="28"/>
      <c r="AAG550" s="28"/>
      <c r="AAH550" s="28"/>
      <c r="AAI550" s="28"/>
      <c r="AAJ550" s="28"/>
      <c r="AAK550" s="28"/>
      <c r="AAL550" s="28"/>
      <c r="AAM550" s="28"/>
      <c r="AAN550" s="28"/>
      <c r="AAO550" s="28"/>
      <c r="AAP550" s="28"/>
      <c r="AAQ550" s="28"/>
      <c r="AAR550" s="28"/>
      <c r="AAS550" s="28"/>
      <c r="AAT550" s="28"/>
      <c r="AAU550" s="28"/>
      <c r="AAV550" s="28"/>
      <c r="AAW550" s="28"/>
      <c r="AAX550" s="28"/>
      <c r="AAY550" s="28"/>
      <c r="AAZ550" s="28"/>
      <c r="ABA550" s="28"/>
      <c r="ABB550" s="28"/>
      <c r="ABC550" s="28"/>
      <c r="ABD550" s="28"/>
      <c r="ABE550" s="28"/>
      <c r="ABF550" s="28"/>
      <c r="ABG550" s="28"/>
      <c r="ABH550" s="28"/>
      <c r="ABI550" s="28"/>
      <c r="ABJ550" s="28"/>
      <c r="ABK550" s="28"/>
      <c r="ABL550" s="28"/>
      <c r="ABM550" s="28"/>
      <c r="ABN550" s="28"/>
      <c r="ABO550" s="28"/>
      <c r="ABP550" s="28"/>
      <c r="ABQ550" s="28"/>
      <c r="ABR550" s="28"/>
      <c r="ABS550" s="28"/>
      <c r="ABT550" s="28"/>
      <c r="ABU550" s="28"/>
      <c r="ABV550" s="28"/>
      <c r="ABW550" s="28"/>
      <c r="ABX550" s="28"/>
      <c r="ABY550" s="28"/>
      <c r="ABZ550" s="28"/>
      <c r="ACA550" s="28"/>
      <c r="ACB550" s="28"/>
      <c r="ACC550" s="28"/>
      <c r="ACD550" s="28"/>
      <c r="ACE550" s="28"/>
      <c r="ACF550" s="28"/>
      <c r="ACG550" s="28"/>
      <c r="ACH550" s="28"/>
      <c r="ACI550" s="28"/>
      <c r="ACJ550" s="28"/>
      <c r="ACK550" s="28"/>
      <c r="ACL550" s="28"/>
      <c r="ACM550" s="28"/>
      <c r="ACN550" s="28"/>
      <c r="ACO550" s="28"/>
      <c r="ACP550" s="28"/>
      <c r="ACQ550" s="28"/>
      <c r="ACR550" s="28"/>
      <c r="ACS550" s="28"/>
      <c r="ACT550" s="28"/>
      <c r="ACU550" s="28"/>
      <c r="ACV550" s="28"/>
      <c r="ACW550" s="28"/>
      <c r="ACX550" s="28"/>
      <c r="ACY550" s="28"/>
      <c r="ACZ550" s="28"/>
      <c r="ADA550" s="28"/>
      <c r="ADB550" s="28"/>
      <c r="ADC550" s="28"/>
      <c r="ADD550" s="28"/>
      <c r="ADE550" s="28"/>
      <c r="ADF550" s="28"/>
      <c r="ADG550" s="28"/>
      <c r="ADH550" s="28"/>
      <c r="ADI550" s="28"/>
      <c r="ADJ550" s="28"/>
      <c r="ADK550" s="28"/>
      <c r="ADL550" s="28"/>
      <c r="ADM550" s="28"/>
      <c r="ADN550" s="28"/>
      <c r="ADO550" s="28"/>
      <c r="ADP550" s="28"/>
      <c r="ADQ550" s="28"/>
      <c r="ADR550" s="28"/>
      <c r="ADS550" s="28"/>
      <c r="ADT550" s="28"/>
      <c r="ADU550" s="28"/>
      <c r="ADV550" s="28"/>
      <c r="ADW550" s="28"/>
      <c r="ADX550" s="28"/>
      <c r="ADY550" s="28"/>
      <c r="ADZ550" s="28"/>
      <c r="AEA550" s="28"/>
      <c r="AEB550" s="28"/>
      <c r="AEC550" s="28"/>
      <c r="AED550" s="28"/>
      <c r="AEE550" s="28"/>
      <c r="AEF550" s="28"/>
      <c r="AEG550" s="28"/>
      <c r="AEH550" s="28"/>
      <c r="AEI550" s="28"/>
      <c r="AEJ550" s="28"/>
      <c r="AEK550" s="28"/>
      <c r="AEL550" s="28"/>
      <c r="AEM550" s="28"/>
      <c r="AEN550" s="28"/>
      <c r="AEO550" s="28"/>
      <c r="AEP550" s="28"/>
      <c r="AEQ550" s="28"/>
      <c r="AER550" s="28"/>
      <c r="AES550" s="28"/>
      <c r="AET550" s="28"/>
      <c r="AEU550" s="28"/>
      <c r="AEV550" s="28"/>
      <c r="AEW550" s="28"/>
      <c r="AEX550" s="28"/>
      <c r="AEY550" s="28"/>
      <c r="AEZ550" s="28"/>
      <c r="AFA550" s="28"/>
      <c r="AFB550" s="28"/>
      <c r="AFC550" s="28"/>
      <c r="AFD550" s="28"/>
      <c r="AFE550" s="28"/>
      <c r="AFF550" s="28"/>
      <c r="AFG550" s="28"/>
      <c r="AFH550" s="28"/>
      <c r="AFI550" s="28"/>
      <c r="AFJ550" s="28"/>
      <c r="AFK550" s="28"/>
      <c r="AFL550" s="28"/>
      <c r="AFM550" s="28"/>
      <c r="AFN550" s="28"/>
      <c r="AFO550" s="28"/>
      <c r="AFP550" s="28"/>
      <c r="AFQ550" s="28"/>
      <c r="AFR550" s="28"/>
    </row>
    <row r="551" spans="1:850" s="130" customFormat="1">
      <c r="A551" s="150"/>
      <c r="B551" s="202"/>
      <c r="C551" s="85"/>
      <c r="D551" s="203"/>
      <c r="E551" s="86"/>
      <c r="F551" s="169"/>
      <c r="G551" s="153"/>
      <c r="H551" s="200">
        <f t="shared" si="108"/>
        <v>0</v>
      </c>
      <c r="I551" s="155"/>
      <c r="J551" s="200">
        <f t="shared" si="109"/>
        <v>0</v>
      </c>
      <c r="K551" s="157">
        <f t="shared" si="110"/>
        <v>0</v>
      </c>
      <c r="L551" s="201">
        <f t="shared" si="111"/>
        <v>0</v>
      </c>
      <c r="M551" s="170"/>
      <c r="N551" s="155"/>
      <c r="O551" s="154">
        <f t="shared" si="112"/>
        <v>0</v>
      </c>
      <c r="P551" s="155"/>
      <c r="Q551" s="154">
        <f t="shared" si="113"/>
        <v>0</v>
      </c>
      <c r="R551" s="157">
        <f t="shared" si="114"/>
        <v>0</v>
      </c>
      <c r="S551" s="160">
        <f t="shared" si="115"/>
        <v>0</v>
      </c>
      <c r="T551" s="170"/>
      <c r="U551" s="155"/>
      <c r="V551" s="154">
        <f t="shared" si="117"/>
        <v>0</v>
      </c>
      <c r="W551" s="155"/>
      <c r="X551" s="154">
        <f t="shared" si="118"/>
        <v>0</v>
      </c>
      <c r="Y551" s="157">
        <f t="shared" si="116"/>
        <v>0</v>
      </c>
      <c r="Z551" s="161">
        <f t="shared" si="119"/>
        <v>0</v>
      </c>
      <c r="AA551" s="162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/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  <c r="QN551" s="28"/>
      <c r="QO551" s="28"/>
      <c r="QP551" s="28"/>
      <c r="QQ551" s="28"/>
      <c r="QR551" s="28"/>
      <c r="QS551" s="28"/>
      <c r="QT551" s="28"/>
      <c r="QU551" s="28"/>
      <c r="QV551" s="28"/>
      <c r="QW551" s="28"/>
      <c r="QX551" s="28"/>
      <c r="QY551" s="28"/>
      <c r="QZ551" s="28"/>
      <c r="RA551" s="28"/>
      <c r="RB551" s="28"/>
      <c r="RC551" s="28"/>
      <c r="RD551" s="28"/>
      <c r="RE551" s="28"/>
      <c r="RF551" s="28"/>
      <c r="RG551" s="28"/>
      <c r="RH551" s="28"/>
      <c r="RI551" s="28"/>
      <c r="RJ551" s="28"/>
      <c r="RK551" s="28"/>
      <c r="RL551" s="28"/>
      <c r="RM551" s="28"/>
      <c r="RN551" s="28"/>
      <c r="RO551" s="28"/>
      <c r="RP551" s="28"/>
      <c r="RQ551" s="28"/>
      <c r="RR551" s="28"/>
      <c r="RS551" s="28"/>
      <c r="RT551" s="28"/>
      <c r="RU551" s="28"/>
      <c r="RV551" s="28"/>
      <c r="RW551" s="28"/>
      <c r="RX551" s="28"/>
      <c r="RY551" s="28"/>
      <c r="RZ551" s="28"/>
      <c r="SA551" s="28"/>
      <c r="SB551" s="28"/>
      <c r="SC551" s="28"/>
      <c r="SD551" s="28"/>
      <c r="SE551" s="28"/>
      <c r="SF551" s="28"/>
      <c r="SG551" s="28"/>
      <c r="SH551" s="28"/>
      <c r="SI551" s="28"/>
      <c r="SJ551" s="28"/>
      <c r="SK551" s="28"/>
      <c r="SL551" s="28"/>
      <c r="SM551" s="28"/>
      <c r="SN551" s="28"/>
      <c r="SO551" s="28"/>
      <c r="SP551" s="28"/>
      <c r="SQ551" s="28"/>
      <c r="SR551" s="28"/>
      <c r="SS551" s="28"/>
      <c r="ST551" s="28"/>
      <c r="SU551" s="28"/>
      <c r="SV551" s="28"/>
      <c r="SW551" s="28"/>
      <c r="SX551" s="28"/>
      <c r="SY551" s="28"/>
      <c r="SZ551" s="28"/>
      <c r="TA551" s="28"/>
      <c r="TB551" s="28"/>
      <c r="TC551" s="28"/>
      <c r="TD551" s="28"/>
      <c r="TE551" s="28"/>
      <c r="TF551" s="28"/>
      <c r="TG551" s="28"/>
      <c r="TH551" s="28"/>
      <c r="TI551" s="28"/>
      <c r="TJ551" s="28"/>
      <c r="TK551" s="28"/>
      <c r="TL551" s="28"/>
      <c r="TM551" s="28"/>
      <c r="TN551" s="28"/>
      <c r="TO551" s="28"/>
      <c r="TP551" s="28"/>
      <c r="TQ551" s="28"/>
      <c r="TR551" s="28"/>
      <c r="TS551" s="28"/>
      <c r="TT551" s="28"/>
      <c r="TU551" s="28"/>
      <c r="TV551" s="28"/>
      <c r="TW551" s="28"/>
      <c r="TX551" s="28"/>
      <c r="TY551" s="28"/>
      <c r="TZ551" s="28"/>
      <c r="UA551" s="28"/>
      <c r="UB551" s="28"/>
      <c r="UC551" s="28"/>
      <c r="UD551" s="28"/>
      <c r="UE551" s="28"/>
      <c r="UF551" s="28"/>
      <c r="UG551" s="28"/>
      <c r="UH551" s="28"/>
      <c r="UI551" s="28"/>
      <c r="UJ551" s="28"/>
      <c r="UK551" s="28"/>
      <c r="UL551" s="28"/>
      <c r="UM551" s="28"/>
      <c r="UN551" s="28"/>
      <c r="UO551" s="28"/>
      <c r="UP551" s="28"/>
      <c r="UQ551" s="28"/>
      <c r="UR551" s="28"/>
      <c r="US551" s="28"/>
      <c r="UT551" s="28"/>
      <c r="UU551" s="28"/>
      <c r="UV551" s="28"/>
      <c r="UW551" s="28"/>
      <c r="UX551" s="28"/>
      <c r="UY551" s="28"/>
      <c r="UZ551" s="28"/>
      <c r="VA551" s="28"/>
      <c r="VB551" s="28"/>
      <c r="VC551" s="28"/>
      <c r="VD551" s="28"/>
      <c r="VE551" s="28"/>
      <c r="VF551" s="28"/>
      <c r="VG551" s="28"/>
      <c r="VH551" s="28"/>
      <c r="VI551" s="28"/>
      <c r="VJ551" s="28"/>
      <c r="VK551" s="28"/>
      <c r="VL551" s="28"/>
      <c r="VM551" s="28"/>
      <c r="VN551" s="28"/>
      <c r="VO551" s="28"/>
      <c r="VP551" s="28"/>
      <c r="VQ551" s="28"/>
      <c r="VR551" s="28"/>
      <c r="VS551" s="28"/>
      <c r="VT551" s="28"/>
      <c r="VU551" s="28"/>
      <c r="VV551" s="28"/>
      <c r="VW551" s="28"/>
      <c r="VX551" s="28"/>
      <c r="VY551" s="28"/>
      <c r="VZ551" s="28"/>
      <c r="WA551" s="28"/>
      <c r="WB551" s="28"/>
      <c r="WC551" s="28"/>
      <c r="WD551" s="28"/>
      <c r="WE551" s="28"/>
      <c r="WF551" s="28"/>
      <c r="WG551" s="28"/>
      <c r="WH551" s="28"/>
      <c r="WI551" s="28"/>
      <c r="WJ551" s="28"/>
      <c r="WK551" s="28"/>
      <c r="WL551" s="28"/>
      <c r="WM551" s="28"/>
      <c r="WN551" s="28"/>
      <c r="WO551" s="28"/>
      <c r="WP551" s="28"/>
      <c r="WQ551" s="28"/>
      <c r="WR551" s="28"/>
      <c r="WS551" s="28"/>
      <c r="WT551" s="28"/>
      <c r="WU551" s="28"/>
      <c r="WV551" s="28"/>
      <c r="WW551" s="28"/>
      <c r="WX551" s="28"/>
      <c r="WY551" s="28"/>
      <c r="WZ551" s="28"/>
      <c r="XA551" s="28"/>
      <c r="XB551" s="28"/>
      <c r="XC551" s="28"/>
      <c r="XD551" s="28"/>
      <c r="XE551" s="28"/>
      <c r="XF551" s="28"/>
      <c r="XG551" s="28"/>
      <c r="XH551" s="28"/>
      <c r="XI551" s="28"/>
      <c r="XJ551" s="28"/>
      <c r="XK551" s="28"/>
      <c r="XL551" s="28"/>
      <c r="XM551" s="28"/>
      <c r="XN551" s="28"/>
      <c r="XO551" s="28"/>
      <c r="XP551" s="28"/>
      <c r="XQ551" s="28"/>
      <c r="XR551" s="28"/>
      <c r="XS551" s="28"/>
      <c r="XT551" s="28"/>
      <c r="XU551" s="28"/>
      <c r="XV551" s="28"/>
      <c r="XW551" s="28"/>
      <c r="XX551" s="28"/>
      <c r="XY551" s="28"/>
      <c r="XZ551" s="28"/>
      <c r="YA551" s="28"/>
      <c r="YB551" s="28"/>
      <c r="YC551" s="28"/>
      <c r="YD551" s="28"/>
      <c r="YE551" s="28"/>
      <c r="YF551" s="28"/>
      <c r="YG551" s="28"/>
      <c r="YH551" s="28"/>
      <c r="YI551" s="28"/>
      <c r="YJ551" s="28"/>
      <c r="YK551" s="28"/>
      <c r="YL551" s="28"/>
      <c r="YM551" s="28"/>
      <c r="YN551" s="28"/>
      <c r="YO551" s="28"/>
      <c r="YP551" s="28"/>
      <c r="YQ551" s="28"/>
      <c r="YR551" s="28"/>
      <c r="YS551" s="28"/>
      <c r="YT551" s="28"/>
      <c r="YU551" s="28"/>
      <c r="YV551" s="28"/>
      <c r="YW551" s="28"/>
      <c r="YX551" s="28"/>
      <c r="YY551" s="28"/>
      <c r="YZ551" s="28"/>
      <c r="ZA551" s="28"/>
      <c r="ZB551" s="28"/>
      <c r="ZC551" s="28"/>
      <c r="ZD551" s="28"/>
      <c r="ZE551" s="28"/>
      <c r="ZF551" s="28"/>
      <c r="ZG551" s="28"/>
      <c r="ZH551" s="28"/>
      <c r="ZI551" s="28"/>
      <c r="ZJ551" s="28"/>
      <c r="ZK551" s="28"/>
      <c r="ZL551" s="28"/>
      <c r="ZM551" s="28"/>
      <c r="ZN551" s="28"/>
      <c r="ZO551" s="28"/>
      <c r="ZP551" s="28"/>
      <c r="ZQ551" s="28"/>
      <c r="ZR551" s="28"/>
      <c r="ZS551" s="28"/>
      <c r="ZT551" s="28"/>
      <c r="ZU551" s="28"/>
      <c r="ZV551" s="28"/>
      <c r="ZW551" s="28"/>
      <c r="ZX551" s="28"/>
      <c r="ZY551" s="28"/>
      <c r="ZZ551" s="28"/>
      <c r="AAA551" s="28"/>
      <c r="AAB551" s="28"/>
      <c r="AAC551" s="28"/>
      <c r="AAD551" s="28"/>
      <c r="AAE551" s="28"/>
      <c r="AAF551" s="28"/>
      <c r="AAG551" s="28"/>
      <c r="AAH551" s="28"/>
      <c r="AAI551" s="28"/>
      <c r="AAJ551" s="28"/>
      <c r="AAK551" s="28"/>
      <c r="AAL551" s="28"/>
      <c r="AAM551" s="28"/>
      <c r="AAN551" s="28"/>
      <c r="AAO551" s="28"/>
      <c r="AAP551" s="28"/>
      <c r="AAQ551" s="28"/>
      <c r="AAR551" s="28"/>
      <c r="AAS551" s="28"/>
      <c r="AAT551" s="28"/>
      <c r="AAU551" s="28"/>
      <c r="AAV551" s="28"/>
      <c r="AAW551" s="28"/>
      <c r="AAX551" s="28"/>
      <c r="AAY551" s="28"/>
      <c r="AAZ551" s="28"/>
      <c r="ABA551" s="28"/>
      <c r="ABB551" s="28"/>
      <c r="ABC551" s="28"/>
      <c r="ABD551" s="28"/>
      <c r="ABE551" s="28"/>
      <c r="ABF551" s="28"/>
      <c r="ABG551" s="28"/>
      <c r="ABH551" s="28"/>
      <c r="ABI551" s="28"/>
      <c r="ABJ551" s="28"/>
      <c r="ABK551" s="28"/>
      <c r="ABL551" s="28"/>
      <c r="ABM551" s="28"/>
      <c r="ABN551" s="28"/>
      <c r="ABO551" s="28"/>
      <c r="ABP551" s="28"/>
      <c r="ABQ551" s="28"/>
      <c r="ABR551" s="28"/>
      <c r="ABS551" s="28"/>
      <c r="ABT551" s="28"/>
      <c r="ABU551" s="28"/>
      <c r="ABV551" s="28"/>
      <c r="ABW551" s="28"/>
      <c r="ABX551" s="28"/>
      <c r="ABY551" s="28"/>
      <c r="ABZ551" s="28"/>
      <c r="ACA551" s="28"/>
      <c r="ACB551" s="28"/>
      <c r="ACC551" s="28"/>
      <c r="ACD551" s="28"/>
      <c r="ACE551" s="28"/>
      <c r="ACF551" s="28"/>
      <c r="ACG551" s="28"/>
      <c r="ACH551" s="28"/>
      <c r="ACI551" s="28"/>
      <c r="ACJ551" s="28"/>
      <c r="ACK551" s="28"/>
      <c r="ACL551" s="28"/>
      <c r="ACM551" s="28"/>
      <c r="ACN551" s="28"/>
      <c r="ACO551" s="28"/>
      <c r="ACP551" s="28"/>
      <c r="ACQ551" s="28"/>
      <c r="ACR551" s="28"/>
      <c r="ACS551" s="28"/>
      <c r="ACT551" s="28"/>
      <c r="ACU551" s="28"/>
      <c r="ACV551" s="28"/>
      <c r="ACW551" s="28"/>
      <c r="ACX551" s="28"/>
      <c r="ACY551" s="28"/>
      <c r="ACZ551" s="28"/>
      <c r="ADA551" s="28"/>
      <c r="ADB551" s="28"/>
      <c r="ADC551" s="28"/>
      <c r="ADD551" s="28"/>
      <c r="ADE551" s="28"/>
      <c r="ADF551" s="28"/>
      <c r="ADG551" s="28"/>
      <c r="ADH551" s="28"/>
      <c r="ADI551" s="28"/>
      <c r="ADJ551" s="28"/>
      <c r="ADK551" s="28"/>
      <c r="ADL551" s="28"/>
      <c r="ADM551" s="28"/>
      <c r="ADN551" s="28"/>
      <c r="ADO551" s="28"/>
      <c r="ADP551" s="28"/>
      <c r="ADQ551" s="28"/>
      <c r="ADR551" s="28"/>
      <c r="ADS551" s="28"/>
      <c r="ADT551" s="28"/>
      <c r="ADU551" s="28"/>
      <c r="ADV551" s="28"/>
      <c r="ADW551" s="28"/>
      <c r="ADX551" s="28"/>
      <c r="ADY551" s="28"/>
      <c r="ADZ551" s="28"/>
      <c r="AEA551" s="28"/>
      <c r="AEB551" s="28"/>
      <c r="AEC551" s="28"/>
      <c r="AED551" s="28"/>
      <c r="AEE551" s="28"/>
      <c r="AEF551" s="28"/>
      <c r="AEG551" s="28"/>
      <c r="AEH551" s="28"/>
      <c r="AEI551" s="28"/>
      <c r="AEJ551" s="28"/>
      <c r="AEK551" s="28"/>
      <c r="AEL551" s="28"/>
      <c r="AEM551" s="28"/>
      <c r="AEN551" s="28"/>
      <c r="AEO551" s="28"/>
      <c r="AEP551" s="28"/>
      <c r="AEQ551" s="28"/>
      <c r="AER551" s="28"/>
      <c r="AES551" s="28"/>
      <c r="AET551" s="28"/>
      <c r="AEU551" s="28"/>
      <c r="AEV551" s="28"/>
      <c r="AEW551" s="28"/>
      <c r="AEX551" s="28"/>
      <c r="AEY551" s="28"/>
      <c r="AEZ551" s="28"/>
      <c r="AFA551" s="28"/>
      <c r="AFB551" s="28"/>
      <c r="AFC551" s="28"/>
      <c r="AFD551" s="28"/>
      <c r="AFE551" s="28"/>
      <c r="AFF551" s="28"/>
      <c r="AFG551" s="28"/>
      <c r="AFH551" s="28"/>
      <c r="AFI551" s="28"/>
      <c r="AFJ551" s="28"/>
      <c r="AFK551" s="28"/>
      <c r="AFL551" s="28"/>
      <c r="AFM551" s="28"/>
      <c r="AFN551" s="28"/>
      <c r="AFO551" s="28"/>
      <c r="AFP551" s="28"/>
      <c r="AFQ551" s="28"/>
      <c r="AFR551" s="28"/>
    </row>
    <row r="552" spans="1:850" s="130" customFormat="1" ht="14.25" thickBot="1">
      <c r="A552" s="150"/>
      <c r="B552" s="202"/>
      <c r="C552" s="85"/>
      <c r="D552" s="203"/>
      <c r="E552" s="86"/>
      <c r="F552" s="207"/>
      <c r="G552" s="167"/>
      <c r="H552" s="200">
        <f t="shared" si="108"/>
        <v>0</v>
      </c>
      <c r="I552" s="155"/>
      <c r="J552" s="200">
        <f t="shared" si="109"/>
        <v>0</v>
      </c>
      <c r="K552" s="157">
        <f t="shared" si="110"/>
        <v>0</v>
      </c>
      <c r="L552" s="201">
        <f t="shared" si="111"/>
        <v>0</v>
      </c>
      <c r="M552" s="208"/>
      <c r="N552" s="168"/>
      <c r="O552" s="154">
        <f t="shared" si="112"/>
        <v>0</v>
      </c>
      <c r="P552" s="155"/>
      <c r="Q552" s="154">
        <f t="shared" si="113"/>
        <v>0</v>
      </c>
      <c r="R552" s="157">
        <f t="shared" si="114"/>
        <v>0</v>
      </c>
      <c r="S552" s="160">
        <f t="shared" si="115"/>
        <v>0</v>
      </c>
      <c r="T552" s="208"/>
      <c r="U552" s="168"/>
      <c r="V552" s="154">
        <f t="shared" si="117"/>
        <v>0</v>
      </c>
      <c r="W552" s="155"/>
      <c r="X552" s="154">
        <f t="shared" si="118"/>
        <v>0</v>
      </c>
      <c r="Y552" s="157">
        <f t="shared" si="116"/>
        <v>0</v>
      </c>
      <c r="Z552" s="161">
        <f t="shared" si="119"/>
        <v>0</v>
      </c>
      <c r="AA552" s="162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/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/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  <c r="QN552" s="28"/>
      <c r="QO552" s="28"/>
      <c r="QP552" s="28"/>
      <c r="QQ552" s="28"/>
      <c r="QR552" s="28"/>
      <c r="QS552" s="28"/>
      <c r="QT552" s="28"/>
      <c r="QU552" s="28"/>
      <c r="QV552" s="28"/>
      <c r="QW552" s="28"/>
      <c r="QX552" s="28"/>
      <c r="QY552" s="28"/>
      <c r="QZ552" s="28"/>
      <c r="RA552" s="28"/>
      <c r="RB552" s="28"/>
      <c r="RC552" s="28"/>
      <c r="RD552" s="28"/>
      <c r="RE552" s="28"/>
      <c r="RF552" s="28"/>
      <c r="RG552" s="28"/>
      <c r="RH552" s="28"/>
      <c r="RI552" s="28"/>
      <c r="RJ552" s="28"/>
      <c r="RK552" s="28"/>
      <c r="RL552" s="28"/>
      <c r="RM552" s="28"/>
      <c r="RN552" s="28"/>
      <c r="RO552" s="28"/>
      <c r="RP552" s="28"/>
      <c r="RQ552" s="28"/>
      <c r="RR552" s="28"/>
      <c r="RS552" s="28"/>
      <c r="RT552" s="28"/>
      <c r="RU552" s="28"/>
      <c r="RV552" s="28"/>
      <c r="RW552" s="28"/>
      <c r="RX552" s="28"/>
      <c r="RY552" s="28"/>
      <c r="RZ552" s="28"/>
      <c r="SA552" s="28"/>
      <c r="SB552" s="28"/>
      <c r="SC552" s="28"/>
      <c r="SD552" s="28"/>
      <c r="SE552" s="28"/>
      <c r="SF552" s="28"/>
      <c r="SG552" s="28"/>
      <c r="SH552" s="28"/>
      <c r="SI552" s="28"/>
      <c r="SJ552" s="28"/>
      <c r="SK552" s="28"/>
      <c r="SL552" s="28"/>
      <c r="SM552" s="28"/>
      <c r="SN552" s="28"/>
      <c r="SO552" s="28"/>
      <c r="SP552" s="28"/>
      <c r="SQ552" s="28"/>
      <c r="SR552" s="28"/>
      <c r="SS552" s="28"/>
      <c r="ST552" s="28"/>
      <c r="SU552" s="28"/>
      <c r="SV552" s="28"/>
      <c r="SW552" s="28"/>
      <c r="SX552" s="28"/>
      <c r="SY552" s="28"/>
      <c r="SZ552" s="28"/>
      <c r="TA552" s="28"/>
      <c r="TB552" s="28"/>
      <c r="TC552" s="28"/>
      <c r="TD552" s="28"/>
      <c r="TE552" s="28"/>
      <c r="TF552" s="28"/>
      <c r="TG552" s="28"/>
      <c r="TH552" s="28"/>
      <c r="TI552" s="28"/>
      <c r="TJ552" s="28"/>
      <c r="TK552" s="28"/>
      <c r="TL552" s="28"/>
      <c r="TM552" s="28"/>
      <c r="TN552" s="28"/>
      <c r="TO552" s="28"/>
      <c r="TP552" s="28"/>
      <c r="TQ552" s="28"/>
      <c r="TR552" s="28"/>
      <c r="TS552" s="28"/>
      <c r="TT552" s="28"/>
      <c r="TU552" s="28"/>
      <c r="TV552" s="28"/>
      <c r="TW552" s="28"/>
      <c r="TX552" s="28"/>
      <c r="TY552" s="28"/>
      <c r="TZ552" s="28"/>
      <c r="UA552" s="28"/>
      <c r="UB552" s="28"/>
      <c r="UC552" s="28"/>
      <c r="UD552" s="28"/>
      <c r="UE552" s="28"/>
      <c r="UF552" s="28"/>
      <c r="UG552" s="28"/>
      <c r="UH552" s="28"/>
      <c r="UI552" s="28"/>
      <c r="UJ552" s="28"/>
      <c r="UK552" s="28"/>
      <c r="UL552" s="28"/>
      <c r="UM552" s="28"/>
      <c r="UN552" s="28"/>
      <c r="UO552" s="28"/>
      <c r="UP552" s="28"/>
      <c r="UQ552" s="28"/>
      <c r="UR552" s="28"/>
      <c r="US552" s="28"/>
      <c r="UT552" s="28"/>
      <c r="UU552" s="28"/>
      <c r="UV552" s="28"/>
      <c r="UW552" s="28"/>
      <c r="UX552" s="28"/>
      <c r="UY552" s="28"/>
      <c r="UZ552" s="28"/>
      <c r="VA552" s="28"/>
      <c r="VB552" s="28"/>
      <c r="VC552" s="28"/>
      <c r="VD552" s="28"/>
      <c r="VE552" s="28"/>
      <c r="VF552" s="28"/>
      <c r="VG552" s="28"/>
      <c r="VH552" s="28"/>
      <c r="VI552" s="28"/>
      <c r="VJ552" s="28"/>
      <c r="VK552" s="28"/>
      <c r="VL552" s="28"/>
      <c r="VM552" s="28"/>
      <c r="VN552" s="28"/>
      <c r="VO552" s="28"/>
      <c r="VP552" s="28"/>
      <c r="VQ552" s="28"/>
      <c r="VR552" s="28"/>
      <c r="VS552" s="28"/>
      <c r="VT552" s="28"/>
      <c r="VU552" s="28"/>
      <c r="VV552" s="28"/>
      <c r="VW552" s="28"/>
      <c r="VX552" s="28"/>
      <c r="VY552" s="28"/>
      <c r="VZ552" s="28"/>
      <c r="WA552" s="28"/>
      <c r="WB552" s="28"/>
      <c r="WC552" s="28"/>
      <c r="WD552" s="28"/>
      <c r="WE552" s="28"/>
      <c r="WF552" s="28"/>
      <c r="WG552" s="28"/>
      <c r="WH552" s="28"/>
      <c r="WI552" s="28"/>
      <c r="WJ552" s="28"/>
      <c r="WK552" s="28"/>
      <c r="WL552" s="28"/>
      <c r="WM552" s="28"/>
      <c r="WN552" s="28"/>
      <c r="WO552" s="28"/>
      <c r="WP552" s="28"/>
      <c r="WQ552" s="28"/>
      <c r="WR552" s="28"/>
      <c r="WS552" s="28"/>
      <c r="WT552" s="28"/>
      <c r="WU552" s="28"/>
      <c r="WV552" s="28"/>
      <c r="WW552" s="28"/>
      <c r="WX552" s="28"/>
      <c r="WY552" s="28"/>
      <c r="WZ552" s="28"/>
      <c r="XA552" s="28"/>
      <c r="XB552" s="28"/>
      <c r="XC552" s="28"/>
      <c r="XD552" s="28"/>
      <c r="XE552" s="28"/>
      <c r="XF552" s="28"/>
      <c r="XG552" s="28"/>
      <c r="XH552" s="28"/>
      <c r="XI552" s="28"/>
      <c r="XJ552" s="28"/>
      <c r="XK552" s="28"/>
      <c r="XL552" s="28"/>
      <c r="XM552" s="28"/>
      <c r="XN552" s="28"/>
      <c r="XO552" s="28"/>
      <c r="XP552" s="28"/>
      <c r="XQ552" s="28"/>
      <c r="XR552" s="28"/>
      <c r="XS552" s="28"/>
      <c r="XT552" s="28"/>
      <c r="XU552" s="28"/>
      <c r="XV552" s="28"/>
      <c r="XW552" s="28"/>
      <c r="XX552" s="28"/>
      <c r="XY552" s="28"/>
      <c r="XZ552" s="28"/>
      <c r="YA552" s="28"/>
      <c r="YB552" s="28"/>
      <c r="YC552" s="28"/>
      <c r="YD552" s="28"/>
      <c r="YE552" s="28"/>
      <c r="YF552" s="28"/>
      <c r="YG552" s="28"/>
      <c r="YH552" s="28"/>
      <c r="YI552" s="28"/>
      <c r="YJ552" s="28"/>
      <c r="YK552" s="28"/>
      <c r="YL552" s="28"/>
      <c r="YM552" s="28"/>
      <c r="YN552" s="28"/>
      <c r="YO552" s="28"/>
      <c r="YP552" s="28"/>
      <c r="YQ552" s="28"/>
      <c r="YR552" s="28"/>
      <c r="YS552" s="28"/>
      <c r="YT552" s="28"/>
      <c r="YU552" s="28"/>
      <c r="YV552" s="28"/>
      <c r="YW552" s="28"/>
      <c r="YX552" s="28"/>
      <c r="YY552" s="28"/>
      <c r="YZ552" s="28"/>
      <c r="ZA552" s="28"/>
      <c r="ZB552" s="28"/>
      <c r="ZC552" s="28"/>
      <c r="ZD552" s="28"/>
      <c r="ZE552" s="28"/>
      <c r="ZF552" s="28"/>
      <c r="ZG552" s="28"/>
      <c r="ZH552" s="28"/>
      <c r="ZI552" s="28"/>
      <c r="ZJ552" s="28"/>
      <c r="ZK552" s="28"/>
      <c r="ZL552" s="28"/>
      <c r="ZM552" s="28"/>
      <c r="ZN552" s="28"/>
      <c r="ZO552" s="28"/>
      <c r="ZP552" s="28"/>
      <c r="ZQ552" s="28"/>
      <c r="ZR552" s="28"/>
      <c r="ZS552" s="28"/>
      <c r="ZT552" s="28"/>
      <c r="ZU552" s="28"/>
      <c r="ZV552" s="28"/>
      <c r="ZW552" s="28"/>
      <c r="ZX552" s="28"/>
      <c r="ZY552" s="28"/>
      <c r="ZZ552" s="28"/>
      <c r="AAA552" s="28"/>
      <c r="AAB552" s="28"/>
      <c r="AAC552" s="28"/>
      <c r="AAD552" s="28"/>
      <c r="AAE552" s="28"/>
      <c r="AAF552" s="28"/>
      <c r="AAG552" s="28"/>
      <c r="AAH552" s="28"/>
      <c r="AAI552" s="28"/>
      <c r="AAJ552" s="28"/>
      <c r="AAK552" s="28"/>
      <c r="AAL552" s="28"/>
      <c r="AAM552" s="28"/>
      <c r="AAN552" s="28"/>
      <c r="AAO552" s="28"/>
      <c r="AAP552" s="28"/>
      <c r="AAQ552" s="28"/>
      <c r="AAR552" s="28"/>
      <c r="AAS552" s="28"/>
      <c r="AAT552" s="28"/>
      <c r="AAU552" s="28"/>
      <c r="AAV552" s="28"/>
      <c r="AAW552" s="28"/>
      <c r="AAX552" s="28"/>
      <c r="AAY552" s="28"/>
      <c r="AAZ552" s="28"/>
      <c r="ABA552" s="28"/>
      <c r="ABB552" s="28"/>
      <c r="ABC552" s="28"/>
      <c r="ABD552" s="28"/>
      <c r="ABE552" s="28"/>
      <c r="ABF552" s="28"/>
      <c r="ABG552" s="28"/>
      <c r="ABH552" s="28"/>
      <c r="ABI552" s="28"/>
      <c r="ABJ552" s="28"/>
      <c r="ABK552" s="28"/>
      <c r="ABL552" s="28"/>
      <c r="ABM552" s="28"/>
      <c r="ABN552" s="28"/>
      <c r="ABO552" s="28"/>
      <c r="ABP552" s="28"/>
      <c r="ABQ552" s="28"/>
      <c r="ABR552" s="28"/>
      <c r="ABS552" s="28"/>
      <c r="ABT552" s="28"/>
      <c r="ABU552" s="28"/>
      <c r="ABV552" s="28"/>
      <c r="ABW552" s="28"/>
      <c r="ABX552" s="28"/>
      <c r="ABY552" s="28"/>
      <c r="ABZ552" s="28"/>
      <c r="ACA552" s="28"/>
      <c r="ACB552" s="28"/>
      <c r="ACC552" s="28"/>
      <c r="ACD552" s="28"/>
      <c r="ACE552" s="28"/>
      <c r="ACF552" s="28"/>
      <c r="ACG552" s="28"/>
      <c r="ACH552" s="28"/>
      <c r="ACI552" s="28"/>
      <c r="ACJ552" s="28"/>
      <c r="ACK552" s="28"/>
      <c r="ACL552" s="28"/>
      <c r="ACM552" s="28"/>
      <c r="ACN552" s="28"/>
      <c r="ACO552" s="28"/>
      <c r="ACP552" s="28"/>
      <c r="ACQ552" s="28"/>
      <c r="ACR552" s="28"/>
      <c r="ACS552" s="28"/>
      <c r="ACT552" s="28"/>
      <c r="ACU552" s="28"/>
      <c r="ACV552" s="28"/>
      <c r="ACW552" s="28"/>
      <c r="ACX552" s="28"/>
      <c r="ACY552" s="28"/>
      <c r="ACZ552" s="28"/>
      <c r="ADA552" s="28"/>
      <c r="ADB552" s="28"/>
      <c r="ADC552" s="28"/>
      <c r="ADD552" s="28"/>
      <c r="ADE552" s="28"/>
      <c r="ADF552" s="28"/>
      <c r="ADG552" s="28"/>
      <c r="ADH552" s="28"/>
      <c r="ADI552" s="28"/>
      <c r="ADJ552" s="28"/>
      <c r="ADK552" s="28"/>
      <c r="ADL552" s="28"/>
      <c r="ADM552" s="28"/>
      <c r="ADN552" s="28"/>
      <c r="ADO552" s="28"/>
      <c r="ADP552" s="28"/>
      <c r="ADQ552" s="28"/>
      <c r="ADR552" s="28"/>
      <c r="ADS552" s="28"/>
      <c r="ADT552" s="28"/>
      <c r="ADU552" s="28"/>
      <c r="ADV552" s="28"/>
      <c r="ADW552" s="28"/>
      <c r="ADX552" s="28"/>
      <c r="ADY552" s="28"/>
      <c r="ADZ552" s="28"/>
      <c r="AEA552" s="28"/>
      <c r="AEB552" s="28"/>
      <c r="AEC552" s="28"/>
      <c r="AED552" s="28"/>
      <c r="AEE552" s="28"/>
      <c r="AEF552" s="28"/>
      <c r="AEG552" s="28"/>
      <c r="AEH552" s="28"/>
      <c r="AEI552" s="28"/>
      <c r="AEJ552" s="28"/>
      <c r="AEK552" s="28"/>
      <c r="AEL552" s="28"/>
      <c r="AEM552" s="28"/>
      <c r="AEN552" s="28"/>
      <c r="AEO552" s="28"/>
      <c r="AEP552" s="28"/>
      <c r="AEQ552" s="28"/>
      <c r="AER552" s="28"/>
      <c r="AES552" s="28"/>
      <c r="AET552" s="28"/>
      <c r="AEU552" s="28"/>
      <c r="AEV552" s="28"/>
      <c r="AEW552" s="28"/>
      <c r="AEX552" s="28"/>
      <c r="AEY552" s="28"/>
      <c r="AEZ552" s="28"/>
      <c r="AFA552" s="28"/>
      <c r="AFB552" s="28"/>
      <c r="AFC552" s="28"/>
      <c r="AFD552" s="28"/>
      <c r="AFE552" s="28"/>
      <c r="AFF552" s="28"/>
      <c r="AFG552" s="28"/>
      <c r="AFH552" s="28"/>
      <c r="AFI552" s="28"/>
      <c r="AFJ552" s="28"/>
      <c r="AFK552" s="28"/>
      <c r="AFL552" s="28"/>
      <c r="AFM552" s="28"/>
      <c r="AFN552" s="28"/>
      <c r="AFO552" s="28"/>
      <c r="AFP552" s="28"/>
      <c r="AFQ552" s="28"/>
      <c r="AFR552" s="28"/>
    </row>
    <row r="553" spans="1:850" s="130" customFormat="1" ht="14.25" thickTop="1">
      <c r="A553" s="209" t="s">
        <v>134</v>
      </c>
      <c r="B553" s="210" t="s">
        <v>127</v>
      </c>
      <c r="C553" s="211"/>
      <c r="D553" s="212" t="s">
        <v>133</v>
      </c>
      <c r="E553" s="213" t="s">
        <v>134</v>
      </c>
      <c r="F553" s="214" t="s">
        <v>109</v>
      </c>
      <c r="G553" s="215" t="s">
        <v>134</v>
      </c>
      <c r="H553" s="216">
        <f>SUMIFS(H503:H552,$A503:$A552,"設備費")</f>
        <v>0</v>
      </c>
      <c r="I553" s="217" t="s">
        <v>98</v>
      </c>
      <c r="J553" s="216">
        <f>SUMIFS(J503:J552,$A503:$A552,"設備費")</f>
        <v>0</v>
      </c>
      <c r="K553" s="217" t="s">
        <v>98</v>
      </c>
      <c r="L553" s="218">
        <f>SUMIFS(L503:L552,$A503:$A552,"設備費")</f>
        <v>0</v>
      </c>
      <c r="M553" s="219" t="s">
        <v>119</v>
      </c>
      <c r="N553" s="217" t="s">
        <v>118</v>
      </c>
      <c r="O553" s="216">
        <f>SUMIFS(O503:O552,$A503:$A552,"設備費")</f>
        <v>0</v>
      </c>
      <c r="P553" s="217" t="s">
        <v>98</v>
      </c>
      <c r="Q553" s="216">
        <f>SUMIFS(Q503:Q552,$A503:$A552,"設備費")</f>
        <v>0</v>
      </c>
      <c r="R553" s="217" t="s">
        <v>98</v>
      </c>
      <c r="S553" s="220">
        <f>SUMIFS(S503:S552,$A503:$A552,"設備費")</f>
        <v>0</v>
      </c>
      <c r="T553" s="219" t="s">
        <v>119</v>
      </c>
      <c r="U553" s="217" t="s">
        <v>134</v>
      </c>
      <c r="V553" s="216">
        <f>SUMIFS(V503:V552,$A503:$A552,"設備費")</f>
        <v>0</v>
      </c>
      <c r="W553" s="217" t="s">
        <v>98</v>
      </c>
      <c r="X553" s="216">
        <f>SUMIFS(X503:X552,$A503:$A552,"設備費")</f>
        <v>0</v>
      </c>
      <c r="Y553" s="217" t="s">
        <v>98</v>
      </c>
      <c r="Z553" s="218">
        <f>SUMIFS(Z503:Z552,$A503:$A552,"設備費")</f>
        <v>0</v>
      </c>
      <c r="AA553" s="221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/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  <c r="QN553" s="28"/>
      <c r="QO553" s="28"/>
      <c r="QP553" s="28"/>
      <c r="QQ553" s="28"/>
      <c r="QR553" s="28"/>
      <c r="QS553" s="28"/>
      <c r="QT553" s="28"/>
      <c r="QU553" s="28"/>
      <c r="QV553" s="28"/>
      <c r="QW553" s="28"/>
      <c r="QX553" s="28"/>
      <c r="QY553" s="28"/>
      <c r="QZ553" s="28"/>
      <c r="RA553" s="28"/>
      <c r="RB553" s="28"/>
      <c r="RC553" s="28"/>
      <c r="RD553" s="28"/>
      <c r="RE553" s="28"/>
      <c r="RF553" s="28"/>
      <c r="RG553" s="28"/>
      <c r="RH553" s="28"/>
      <c r="RI553" s="28"/>
      <c r="RJ553" s="28"/>
      <c r="RK553" s="28"/>
      <c r="RL553" s="28"/>
      <c r="RM553" s="28"/>
      <c r="RN553" s="28"/>
      <c r="RO553" s="28"/>
      <c r="RP553" s="28"/>
      <c r="RQ553" s="28"/>
      <c r="RR553" s="28"/>
      <c r="RS553" s="28"/>
      <c r="RT553" s="28"/>
      <c r="RU553" s="28"/>
      <c r="RV553" s="28"/>
      <c r="RW553" s="28"/>
      <c r="RX553" s="28"/>
      <c r="RY553" s="28"/>
      <c r="RZ553" s="28"/>
      <c r="SA553" s="28"/>
      <c r="SB553" s="28"/>
      <c r="SC553" s="28"/>
      <c r="SD553" s="28"/>
      <c r="SE553" s="28"/>
      <c r="SF553" s="28"/>
      <c r="SG553" s="28"/>
      <c r="SH553" s="28"/>
      <c r="SI553" s="28"/>
      <c r="SJ553" s="28"/>
      <c r="SK553" s="28"/>
      <c r="SL553" s="28"/>
      <c r="SM553" s="28"/>
      <c r="SN553" s="28"/>
      <c r="SO553" s="28"/>
      <c r="SP553" s="28"/>
      <c r="SQ553" s="28"/>
      <c r="SR553" s="28"/>
      <c r="SS553" s="28"/>
      <c r="ST553" s="28"/>
      <c r="SU553" s="28"/>
      <c r="SV553" s="28"/>
      <c r="SW553" s="28"/>
      <c r="SX553" s="28"/>
      <c r="SY553" s="28"/>
      <c r="SZ553" s="28"/>
      <c r="TA553" s="28"/>
      <c r="TB553" s="28"/>
      <c r="TC553" s="28"/>
      <c r="TD553" s="28"/>
      <c r="TE553" s="28"/>
      <c r="TF553" s="28"/>
      <c r="TG553" s="28"/>
      <c r="TH553" s="28"/>
      <c r="TI553" s="28"/>
      <c r="TJ553" s="28"/>
      <c r="TK553" s="28"/>
      <c r="TL553" s="28"/>
      <c r="TM553" s="28"/>
      <c r="TN553" s="28"/>
      <c r="TO553" s="28"/>
      <c r="TP553" s="28"/>
      <c r="TQ553" s="28"/>
      <c r="TR553" s="28"/>
      <c r="TS553" s="28"/>
      <c r="TT553" s="28"/>
      <c r="TU553" s="28"/>
      <c r="TV553" s="28"/>
      <c r="TW553" s="28"/>
      <c r="TX553" s="28"/>
      <c r="TY553" s="28"/>
      <c r="TZ553" s="28"/>
      <c r="UA553" s="28"/>
      <c r="UB553" s="28"/>
      <c r="UC553" s="28"/>
      <c r="UD553" s="28"/>
      <c r="UE553" s="28"/>
      <c r="UF553" s="28"/>
      <c r="UG553" s="28"/>
      <c r="UH553" s="28"/>
      <c r="UI553" s="28"/>
      <c r="UJ553" s="28"/>
      <c r="UK553" s="28"/>
      <c r="UL553" s="28"/>
      <c r="UM553" s="28"/>
      <c r="UN553" s="28"/>
      <c r="UO553" s="28"/>
      <c r="UP553" s="28"/>
      <c r="UQ553" s="28"/>
      <c r="UR553" s="28"/>
      <c r="US553" s="28"/>
      <c r="UT553" s="28"/>
      <c r="UU553" s="28"/>
      <c r="UV553" s="28"/>
      <c r="UW553" s="28"/>
      <c r="UX553" s="28"/>
      <c r="UY553" s="28"/>
      <c r="UZ553" s="28"/>
      <c r="VA553" s="28"/>
      <c r="VB553" s="28"/>
      <c r="VC553" s="28"/>
      <c r="VD553" s="28"/>
      <c r="VE553" s="28"/>
      <c r="VF553" s="28"/>
      <c r="VG553" s="28"/>
      <c r="VH553" s="28"/>
      <c r="VI553" s="28"/>
      <c r="VJ553" s="28"/>
      <c r="VK553" s="28"/>
      <c r="VL553" s="28"/>
      <c r="VM553" s="28"/>
      <c r="VN553" s="28"/>
      <c r="VO553" s="28"/>
      <c r="VP553" s="28"/>
      <c r="VQ553" s="28"/>
      <c r="VR553" s="28"/>
      <c r="VS553" s="28"/>
      <c r="VT553" s="28"/>
      <c r="VU553" s="28"/>
      <c r="VV553" s="28"/>
      <c r="VW553" s="28"/>
      <c r="VX553" s="28"/>
      <c r="VY553" s="28"/>
      <c r="VZ553" s="28"/>
      <c r="WA553" s="28"/>
      <c r="WB553" s="28"/>
      <c r="WC553" s="28"/>
      <c r="WD553" s="28"/>
      <c r="WE553" s="28"/>
      <c r="WF553" s="28"/>
      <c r="WG553" s="28"/>
      <c r="WH553" s="28"/>
      <c r="WI553" s="28"/>
      <c r="WJ553" s="28"/>
      <c r="WK553" s="28"/>
      <c r="WL553" s="28"/>
      <c r="WM553" s="28"/>
      <c r="WN553" s="28"/>
      <c r="WO553" s="28"/>
      <c r="WP553" s="28"/>
      <c r="WQ553" s="28"/>
      <c r="WR553" s="28"/>
      <c r="WS553" s="28"/>
      <c r="WT553" s="28"/>
      <c r="WU553" s="28"/>
      <c r="WV553" s="28"/>
      <c r="WW553" s="28"/>
      <c r="WX553" s="28"/>
      <c r="WY553" s="28"/>
      <c r="WZ553" s="28"/>
      <c r="XA553" s="28"/>
      <c r="XB553" s="28"/>
      <c r="XC553" s="28"/>
      <c r="XD553" s="28"/>
      <c r="XE553" s="28"/>
      <c r="XF553" s="28"/>
      <c r="XG553" s="28"/>
      <c r="XH553" s="28"/>
      <c r="XI553" s="28"/>
      <c r="XJ553" s="28"/>
      <c r="XK553" s="28"/>
      <c r="XL553" s="28"/>
      <c r="XM553" s="28"/>
      <c r="XN553" s="28"/>
      <c r="XO553" s="28"/>
      <c r="XP553" s="28"/>
      <c r="XQ553" s="28"/>
      <c r="XR553" s="28"/>
      <c r="XS553" s="28"/>
      <c r="XT553" s="28"/>
      <c r="XU553" s="28"/>
      <c r="XV553" s="28"/>
      <c r="XW553" s="28"/>
      <c r="XX553" s="28"/>
      <c r="XY553" s="28"/>
      <c r="XZ553" s="28"/>
      <c r="YA553" s="28"/>
      <c r="YB553" s="28"/>
      <c r="YC553" s="28"/>
      <c r="YD553" s="28"/>
      <c r="YE553" s="28"/>
      <c r="YF553" s="28"/>
      <c r="YG553" s="28"/>
      <c r="YH553" s="28"/>
      <c r="YI553" s="28"/>
      <c r="YJ553" s="28"/>
      <c r="YK553" s="28"/>
      <c r="YL553" s="28"/>
      <c r="YM553" s="28"/>
      <c r="YN553" s="28"/>
      <c r="YO553" s="28"/>
      <c r="YP553" s="28"/>
      <c r="YQ553" s="28"/>
      <c r="YR553" s="28"/>
      <c r="YS553" s="28"/>
      <c r="YT553" s="28"/>
      <c r="YU553" s="28"/>
      <c r="YV553" s="28"/>
      <c r="YW553" s="28"/>
      <c r="YX553" s="28"/>
      <c r="YY553" s="28"/>
      <c r="YZ553" s="28"/>
      <c r="ZA553" s="28"/>
      <c r="ZB553" s="28"/>
      <c r="ZC553" s="28"/>
      <c r="ZD553" s="28"/>
      <c r="ZE553" s="28"/>
      <c r="ZF553" s="28"/>
      <c r="ZG553" s="28"/>
      <c r="ZH553" s="28"/>
      <c r="ZI553" s="28"/>
      <c r="ZJ553" s="28"/>
      <c r="ZK553" s="28"/>
      <c r="ZL553" s="28"/>
      <c r="ZM553" s="28"/>
      <c r="ZN553" s="28"/>
      <c r="ZO553" s="28"/>
      <c r="ZP553" s="28"/>
      <c r="ZQ553" s="28"/>
      <c r="ZR553" s="28"/>
      <c r="ZS553" s="28"/>
      <c r="ZT553" s="28"/>
      <c r="ZU553" s="28"/>
      <c r="ZV553" s="28"/>
      <c r="ZW553" s="28"/>
      <c r="ZX553" s="28"/>
      <c r="ZY553" s="28"/>
      <c r="ZZ553" s="28"/>
      <c r="AAA553" s="28"/>
      <c r="AAB553" s="28"/>
      <c r="AAC553" s="28"/>
      <c r="AAD553" s="28"/>
      <c r="AAE553" s="28"/>
      <c r="AAF553" s="28"/>
      <c r="AAG553" s="28"/>
      <c r="AAH553" s="28"/>
      <c r="AAI553" s="28"/>
      <c r="AAJ553" s="28"/>
      <c r="AAK553" s="28"/>
      <c r="AAL553" s="28"/>
      <c r="AAM553" s="28"/>
      <c r="AAN553" s="28"/>
      <c r="AAO553" s="28"/>
      <c r="AAP553" s="28"/>
      <c r="AAQ553" s="28"/>
      <c r="AAR553" s="28"/>
      <c r="AAS553" s="28"/>
      <c r="AAT553" s="28"/>
      <c r="AAU553" s="28"/>
      <c r="AAV553" s="28"/>
      <c r="AAW553" s="28"/>
      <c r="AAX553" s="28"/>
      <c r="AAY553" s="28"/>
      <c r="AAZ553" s="28"/>
      <c r="ABA553" s="28"/>
      <c r="ABB553" s="28"/>
      <c r="ABC553" s="28"/>
      <c r="ABD553" s="28"/>
      <c r="ABE553" s="28"/>
      <c r="ABF553" s="28"/>
      <c r="ABG553" s="28"/>
      <c r="ABH553" s="28"/>
      <c r="ABI553" s="28"/>
      <c r="ABJ553" s="28"/>
      <c r="ABK553" s="28"/>
      <c r="ABL553" s="28"/>
      <c r="ABM553" s="28"/>
      <c r="ABN553" s="28"/>
      <c r="ABO553" s="28"/>
      <c r="ABP553" s="28"/>
      <c r="ABQ553" s="28"/>
      <c r="ABR553" s="28"/>
      <c r="ABS553" s="28"/>
      <c r="ABT553" s="28"/>
      <c r="ABU553" s="28"/>
      <c r="ABV553" s="28"/>
      <c r="ABW553" s="28"/>
      <c r="ABX553" s="28"/>
      <c r="ABY553" s="28"/>
      <c r="ABZ553" s="28"/>
      <c r="ACA553" s="28"/>
      <c r="ACB553" s="28"/>
      <c r="ACC553" s="28"/>
      <c r="ACD553" s="28"/>
      <c r="ACE553" s="28"/>
      <c r="ACF553" s="28"/>
      <c r="ACG553" s="28"/>
      <c r="ACH553" s="28"/>
      <c r="ACI553" s="28"/>
      <c r="ACJ553" s="28"/>
      <c r="ACK553" s="28"/>
      <c r="ACL553" s="28"/>
      <c r="ACM553" s="28"/>
      <c r="ACN553" s="28"/>
      <c r="ACO553" s="28"/>
      <c r="ACP553" s="28"/>
      <c r="ACQ553" s="28"/>
      <c r="ACR553" s="28"/>
      <c r="ACS553" s="28"/>
      <c r="ACT553" s="28"/>
      <c r="ACU553" s="28"/>
      <c r="ACV553" s="28"/>
      <c r="ACW553" s="28"/>
      <c r="ACX553" s="28"/>
      <c r="ACY553" s="28"/>
      <c r="ACZ553" s="28"/>
      <c r="ADA553" s="28"/>
      <c r="ADB553" s="28"/>
      <c r="ADC553" s="28"/>
      <c r="ADD553" s="28"/>
      <c r="ADE553" s="28"/>
      <c r="ADF553" s="28"/>
      <c r="ADG553" s="28"/>
      <c r="ADH553" s="28"/>
      <c r="ADI553" s="28"/>
      <c r="ADJ553" s="28"/>
      <c r="ADK553" s="28"/>
      <c r="ADL553" s="28"/>
      <c r="ADM553" s="28"/>
      <c r="ADN553" s="28"/>
      <c r="ADO553" s="28"/>
      <c r="ADP553" s="28"/>
      <c r="ADQ553" s="28"/>
      <c r="ADR553" s="28"/>
      <c r="ADS553" s="28"/>
      <c r="ADT553" s="28"/>
      <c r="ADU553" s="28"/>
      <c r="ADV553" s="28"/>
      <c r="ADW553" s="28"/>
      <c r="ADX553" s="28"/>
      <c r="ADY553" s="28"/>
      <c r="ADZ553" s="28"/>
      <c r="AEA553" s="28"/>
      <c r="AEB553" s="28"/>
      <c r="AEC553" s="28"/>
      <c r="AED553" s="28"/>
      <c r="AEE553" s="28"/>
      <c r="AEF553" s="28"/>
      <c r="AEG553" s="28"/>
      <c r="AEH553" s="28"/>
      <c r="AEI553" s="28"/>
      <c r="AEJ553" s="28"/>
      <c r="AEK553" s="28"/>
      <c r="AEL553" s="28"/>
      <c r="AEM553" s="28"/>
      <c r="AEN553" s="28"/>
      <c r="AEO553" s="28"/>
      <c r="AEP553" s="28"/>
      <c r="AEQ553" s="28"/>
      <c r="AER553" s="28"/>
      <c r="AES553" s="28"/>
      <c r="AET553" s="28"/>
      <c r="AEU553" s="28"/>
      <c r="AEV553" s="28"/>
      <c r="AEW553" s="28"/>
      <c r="AEX553" s="28"/>
      <c r="AEY553" s="28"/>
      <c r="AEZ553" s="28"/>
      <c r="AFA553" s="28"/>
      <c r="AFB553" s="28"/>
      <c r="AFC553" s="28"/>
      <c r="AFD553" s="28"/>
      <c r="AFE553" s="28"/>
      <c r="AFF553" s="28"/>
      <c r="AFG553" s="28"/>
      <c r="AFH553" s="28"/>
      <c r="AFI553" s="28"/>
      <c r="AFJ553" s="28"/>
      <c r="AFK553" s="28"/>
      <c r="AFL553" s="28"/>
      <c r="AFM553" s="28"/>
      <c r="AFN553" s="28"/>
      <c r="AFO553" s="28"/>
      <c r="AFP553" s="28"/>
      <c r="AFQ553" s="28"/>
      <c r="AFR553" s="28"/>
    </row>
    <row r="554" spans="1:850" s="130" customFormat="1">
      <c r="A554" s="138" t="s">
        <v>109</v>
      </c>
      <c r="B554" s="222" t="s">
        <v>129</v>
      </c>
      <c r="C554" s="223"/>
      <c r="D554" s="139" t="s">
        <v>133</v>
      </c>
      <c r="E554" s="140" t="s">
        <v>119</v>
      </c>
      <c r="F554" s="224" t="s">
        <v>119</v>
      </c>
      <c r="G554" s="225" t="s">
        <v>109</v>
      </c>
      <c r="H554" s="156">
        <f>SUMIFS(H503:H552,$A503:$A552,"工事費")</f>
        <v>0</v>
      </c>
      <c r="I554" s="226" t="s">
        <v>98</v>
      </c>
      <c r="J554" s="156">
        <f>SUMIFS(J503:J552,$A503:$A552,"工事費")</f>
        <v>0</v>
      </c>
      <c r="K554" s="226" t="s">
        <v>98</v>
      </c>
      <c r="L554" s="158">
        <f>SUMIFS(L503:L552,$A503:$A552,"工事費")</f>
        <v>0</v>
      </c>
      <c r="M554" s="227" t="s">
        <v>119</v>
      </c>
      <c r="N554" s="226" t="s">
        <v>134</v>
      </c>
      <c r="O554" s="156">
        <f>SUMIFS(O503:O552,$A503:$A552,"工事費")</f>
        <v>0</v>
      </c>
      <c r="P554" s="226" t="s">
        <v>98</v>
      </c>
      <c r="Q554" s="156">
        <f>SUMIFS(Q503:Q552,$A503:$A552,"工事費")</f>
        <v>0</v>
      </c>
      <c r="R554" s="226" t="s">
        <v>98</v>
      </c>
      <c r="S554" s="197">
        <f>SUMIFS(S503:S552,$A503:$A552,"工事費")</f>
        <v>0</v>
      </c>
      <c r="T554" s="227" t="s">
        <v>118</v>
      </c>
      <c r="U554" s="226" t="s">
        <v>109</v>
      </c>
      <c r="V554" s="156">
        <f>SUMIFS(V503:V552,$A503:$A552,"工事費")</f>
        <v>0</v>
      </c>
      <c r="W554" s="226" t="s">
        <v>98</v>
      </c>
      <c r="X554" s="156">
        <f>SUMIFS(X503:X552,$A503:$A552,"工事費")</f>
        <v>0</v>
      </c>
      <c r="Y554" s="226" t="s">
        <v>98</v>
      </c>
      <c r="Z554" s="158">
        <f>SUMIFS(Z503:Z552,$A503:$A552,"工事費")</f>
        <v>0</v>
      </c>
      <c r="AA554" s="162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/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/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  <c r="QN554" s="28"/>
      <c r="QO554" s="28"/>
      <c r="QP554" s="28"/>
      <c r="QQ554" s="28"/>
      <c r="QR554" s="28"/>
      <c r="QS554" s="28"/>
      <c r="QT554" s="28"/>
      <c r="QU554" s="28"/>
      <c r="QV554" s="28"/>
      <c r="QW554" s="28"/>
      <c r="QX554" s="28"/>
      <c r="QY554" s="28"/>
      <c r="QZ554" s="28"/>
      <c r="RA554" s="28"/>
      <c r="RB554" s="28"/>
      <c r="RC554" s="28"/>
      <c r="RD554" s="28"/>
      <c r="RE554" s="28"/>
      <c r="RF554" s="28"/>
      <c r="RG554" s="28"/>
      <c r="RH554" s="28"/>
      <c r="RI554" s="28"/>
      <c r="RJ554" s="28"/>
      <c r="RK554" s="28"/>
      <c r="RL554" s="28"/>
      <c r="RM554" s="28"/>
      <c r="RN554" s="28"/>
      <c r="RO554" s="28"/>
      <c r="RP554" s="28"/>
      <c r="RQ554" s="28"/>
      <c r="RR554" s="28"/>
      <c r="RS554" s="28"/>
      <c r="RT554" s="28"/>
      <c r="RU554" s="28"/>
      <c r="RV554" s="28"/>
      <c r="RW554" s="28"/>
      <c r="RX554" s="28"/>
      <c r="RY554" s="28"/>
      <c r="RZ554" s="28"/>
      <c r="SA554" s="28"/>
      <c r="SB554" s="28"/>
      <c r="SC554" s="28"/>
      <c r="SD554" s="28"/>
      <c r="SE554" s="28"/>
      <c r="SF554" s="28"/>
      <c r="SG554" s="28"/>
      <c r="SH554" s="28"/>
      <c r="SI554" s="28"/>
      <c r="SJ554" s="28"/>
      <c r="SK554" s="28"/>
      <c r="SL554" s="28"/>
      <c r="SM554" s="28"/>
      <c r="SN554" s="28"/>
      <c r="SO554" s="28"/>
      <c r="SP554" s="28"/>
      <c r="SQ554" s="28"/>
      <c r="SR554" s="28"/>
      <c r="SS554" s="28"/>
      <c r="ST554" s="28"/>
      <c r="SU554" s="28"/>
      <c r="SV554" s="28"/>
      <c r="SW554" s="28"/>
      <c r="SX554" s="28"/>
      <c r="SY554" s="28"/>
      <c r="SZ554" s="28"/>
      <c r="TA554" s="28"/>
      <c r="TB554" s="28"/>
      <c r="TC554" s="28"/>
      <c r="TD554" s="28"/>
      <c r="TE554" s="28"/>
      <c r="TF554" s="28"/>
      <c r="TG554" s="28"/>
      <c r="TH554" s="28"/>
      <c r="TI554" s="28"/>
      <c r="TJ554" s="28"/>
      <c r="TK554" s="28"/>
      <c r="TL554" s="28"/>
      <c r="TM554" s="28"/>
      <c r="TN554" s="28"/>
      <c r="TO554" s="28"/>
      <c r="TP554" s="28"/>
      <c r="TQ554" s="28"/>
      <c r="TR554" s="28"/>
      <c r="TS554" s="28"/>
      <c r="TT554" s="28"/>
      <c r="TU554" s="28"/>
      <c r="TV554" s="28"/>
      <c r="TW554" s="28"/>
      <c r="TX554" s="28"/>
      <c r="TY554" s="28"/>
      <c r="TZ554" s="28"/>
      <c r="UA554" s="28"/>
      <c r="UB554" s="28"/>
      <c r="UC554" s="28"/>
      <c r="UD554" s="28"/>
      <c r="UE554" s="28"/>
      <c r="UF554" s="28"/>
      <c r="UG554" s="28"/>
      <c r="UH554" s="28"/>
      <c r="UI554" s="28"/>
      <c r="UJ554" s="28"/>
      <c r="UK554" s="28"/>
      <c r="UL554" s="28"/>
      <c r="UM554" s="28"/>
      <c r="UN554" s="28"/>
      <c r="UO554" s="28"/>
      <c r="UP554" s="28"/>
      <c r="UQ554" s="28"/>
      <c r="UR554" s="28"/>
      <c r="US554" s="28"/>
      <c r="UT554" s="28"/>
      <c r="UU554" s="28"/>
      <c r="UV554" s="28"/>
      <c r="UW554" s="28"/>
      <c r="UX554" s="28"/>
      <c r="UY554" s="28"/>
      <c r="UZ554" s="28"/>
      <c r="VA554" s="28"/>
      <c r="VB554" s="28"/>
      <c r="VC554" s="28"/>
      <c r="VD554" s="28"/>
      <c r="VE554" s="28"/>
      <c r="VF554" s="28"/>
      <c r="VG554" s="28"/>
      <c r="VH554" s="28"/>
      <c r="VI554" s="28"/>
      <c r="VJ554" s="28"/>
      <c r="VK554" s="28"/>
      <c r="VL554" s="28"/>
      <c r="VM554" s="28"/>
      <c r="VN554" s="28"/>
      <c r="VO554" s="28"/>
      <c r="VP554" s="28"/>
      <c r="VQ554" s="28"/>
      <c r="VR554" s="28"/>
      <c r="VS554" s="28"/>
      <c r="VT554" s="28"/>
      <c r="VU554" s="28"/>
      <c r="VV554" s="28"/>
      <c r="VW554" s="28"/>
      <c r="VX554" s="28"/>
      <c r="VY554" s="28"/>
      <c r="VZ554" s="28"/>
      <c r="WA554" s="28"/>
      <c r="WB554" s="28"/>
      <c r="WC554" s="28"/>
      <c r="WD554" s="28"/>
      <c r="WE554" s="28"/>
      <c r="WF554" s="28"/>
      <c r="WG554" s="28"/>
      <c r="WH554" s="28"/>
      <c r="WI554" s="28"/>
      <c r="WJ554" s="28"/>
      <c r="WK554" s="28"/>
      <c r="WL554" s="28"/>
      <c r="WM554" s="28"/>
      <c r="WN554" s="28"/>
      <c r="WO554" s="28"/>
      <c r="WP554" s="28"/>
      <c r="WQ554" s="28"/>
      <c r="WR554" s="28"/>
      <c r="WS554" s="28"/>
      <c r="WT554" s="28"/>
      <c r="WU554" s="28"/>
      <c r="WV554" s="28"/>
      <c r="WW554" s="28"/>
      <c r="WX554" s="28"/>
      <c r="WY554" s="28"/>
      <c r="WZ554" s="28"/>
      <c r="XA554" s="28"/>
      <c r="XB554" s="28"/>
      <c r="XC554" s="28"/>
      <c r="XD554" s="28"/>
      <c r="XE554" s="28"/>
      <c r="XF554" s="28"/>
      <c r="XG554" s="28"/>
      <c r="XH554" s="28"/>
      <c r="XI554" s="28"/>
      <c r="XJ554" s="28"/>
      <c r="XK554" s="28"/>
      <c r="XL554" s="28"/>
      <c r="XM554" s="28"/>
      <c r="XN554" s="28"/>
      <c r="XO554" s="28"/>
      <c r="XP554" s="28"/>
      <c r="XQ554" s="28"/>
      <c r="XR554" s="28"/>
      <c r="XS554" s="28"/>
      <c r="XT554" s="28"/>
      <c r="XU554" s="28"/>
      <c r="XV554" s="28"/>
      <c r="XW554" s="28"/>
      <c r="XX554" s="28"/>
      <c r="XY554" s="28"/>
      <c r="XZ554" s="28"/>
      <c r="YA554" s="28"/>
      <c r="YB554" s="28"/>
      <c r="YC554" s="28"/>
      <c r="YD554" s="28"/>
      <c r="YE554" s="28"/>
      <c r="YF554" s="28"/>
      <c r="YG554" s="28"/>
      <c r="YH554" s="28"/>
      <c r="YI554" s="28"/>
      <c r="YJ554" s="28"/>
      <c r="YK554" s="28"/>
      <c r="YL554" s="28"/>
      <c r="YM554" s="28"/>
      <c r="YN554" s="28"/>
      <c r="YO554" s="28"/>
      <c r="YP554" s="28"/>
      <c r="YQ554" s="28"/>
      <c r="YR554" s="28"/>
      <c r="YS554" s="28"/>
      <c r="YT554" s="28"/>
      <c r="YU554" s="28"/>
      <c r="YV554" s="28"/>
      <c r="YW554" s="28"/>
      <c r="YX554" s="28"/>
      <c r="YY554" s="28"/>
      <c r="YZ554" s="28"/>
      <c r="ZA554" s="28"/>
      <c r="ZB554" s="28"/>
      <c r="ZC554" s="28"/>
      <c r="ZD554" s="28"/>
      <c r="ZE554" s="28"/>
      <c r="ZF554" s="28"/>
      <c r="ZG554" s="28"/>
      <c r="ZH554" s="28"/>
      <c r="ZI554" s="28"/>
      <c r="ZJ554" s="28"/>
      <c r="ZK554" s="28"/>
      <c r="ZL554" s="28"/>
      <c r="ZM554" s="28"/>
      <c r="ZN554" s="28"/>
      <c r="ZO554" s="28"/>
      <c r="ZP554" s="28"/>
      <c r="ZQ554" s="28"/>
      <c r="ZR554" s="28"/>
      <c r="ZS554" s="28"/>
      <c r="ZT554" s="28"/>
      <c r="ZU554" s="28"/>
      <c r="ZV554" s="28"/>
      <c r="ZW554" s="28"/>
      <c r="ZX554" s="28"/>
      <c r="ZY554" s="28"/>
      <c r="ZZ554" s="28"/>
      <c r="AAA554" s="28"/>
      <c r="AAB554" s="28"/>
      <c r="AAC554" s="28"/>
      <c r="AAD554" s="28"/>
      <c r="AAE554" s="28"/>
      <c r="AAF554" s="28"/>
      <c r="AAG554" s="28"/>
      <c r="AAH554" s="28"/>
      <c r="AAI554" s="28"/>
      <c r="AAJ554" s="28"/>
      <c r="AAK554" s="28"/>
      <c r="AAL554" s="28"/>
      <c r="AAM554" s="28"/>
      <c r="AAN554" s="28"/>
      <c r="AAO554" s="28"/>
      <c r="AAP554" s="28"/>
      <c r="AAQ554" s="28"/>
      <c r="AAR554" s="28"/>
      <c r="AAS554" s="28"/>
      <c r="AAT554" s="28"/>
      <c r="AAU554" s="28"/>
      <c r="AAV554" s="28"/>
      <c r="AAW554" s="28"/>
      <c r="AAX554" s="28"/>
      <c r="AAY554" s="28"/>
      <c r="AAZ554" s="28"/>
      <c r="ABA554" s="28"/>
      <c r="ABB554" s="28"/>
      <c r="ABC554" s="28"/>
      <c r="ABD554" s="28"/>
      <c r="ABE554" s="28"/>
      <c r="ABF554" s="28"/>
      <c r="ABG554" s="28"/>
      <c r="ABH554" s="28"/>
      <c r="ABI554" s="28"/>
      <c r="ABJ554" s="28"/>
      <c r="ABK554" s="28"/>
      <c r="ABL554" s="28"/>
      <c r="ABM554" s="28"/>
      <c r="ABN554" s="28"/>
      <c r="ABO554" s="28"/>
      <c r="ABP554" s="28"/>
      <c r="ABQ554" s="28"/>
      <c r="ABR554" s="28"/>
      <c r="ABS554" s="28"/>
      <c r="ABT554" s="28"/>
      <c r="ABU554" s="28"/>
      <c r="ABV554" s="28"/>
      <c r="ABW554" s="28"/>
      <c r="ABX554" s="28"/>
      <c r="ABY554" s="28"/>
      <c r="ABZ554" s="28"/>
      <c r="ACA554" s="28"/>
      <c r="ACB554" s="28"/>
      <c r="ACC554" s="28"/>
      <c r="ACD554" s="28"/>
      <c r="ACE554" s="28"/>
      <c r="ACF554" s="28"/>
      <c r="ACG554" s="28"/>
      <c r="ACH554" s="28"/>
      <c r="ACI554" s="28"/>
      <c r="ACJ554" s="28"/>
      <c r="ACK554" s="28"/>
      <c r="ACL554" s="28"/>
      <c r="ACM554" s="28"/>
      <c r="ACN554" s="28"/>
      <c r="ACO554" s="28"/>
      <c r="ACP554" s="28"/>
      <c r="ACQ554" s="28"/>
      <c r="ACR554" s="28"/>
      <c r="ACS554" s="28"/>
      <c r="ACT554" s="28"/>
      <c r="ACU554" s="28"/>
      <c r="ACV554" s="28"/>
      <c r="ACW554" s="28"/>
      <c r="ACX554" s="28"/>
      <c r="ACY554" s="28"/>
      <c r="ACZ554" s="28"/>
      <c r="ADA554" s="28"/>
      <c r="ADB554" s="28"/>
      <c r="ADC554" s="28"/>
      <c r="ADD554" s="28"/>
      <c r="ADE554" s="28"/>
      <c r="ADF554" s="28"/>
      <c r="ADG554" s="28"/>
      <c r="ADH554" s="28"/>
      <c r="ADI554" s="28"/>
      <c r="ADJ554" s="28"/>
      <c r="ADK554" s="28"/>
      <c r="ADL554" s="28"/>
      <c r="ADM554" s="28"/>
      <c r="ADN554" s="28"/>
      <c r="ADO554" s="28"/>
      <c r="ADP554" s="28"/>
      <c r="ADQ554" s="28"/>
      <c r="ADR554" s="28"/>
      <c r="ADS554" s="28"/>
      <c r="ADT554" s="28"/>
      <c r="ADU554" s="28"/>
      <c r="ADV554" s="28"/>
      <c r="ADW554" s="28"/>
      <c r="ADX554" s="28"/>
      <c r="ADY554" s="28"/>
      <c r="ADZ554" s="28"/>
      <c r="AEA554" s="28"/>
      <c r="AEB554" s="28"/>
      <c r="AEC554" s="28"/>
      <c r="AED554" s="28"/>
      <c r="AEE554" s="28"/>
      <c r="AEF554" s="28"/>
      <c r="AEG554" s="28"/>
      <c r="AEH554" s="28"/>
      <c r="AEI554" s="28"/>
      <c r="AEJ554" s="28"/>
      <c r="AEK554" s="28"/>
      <c r="AEL554" s="28"/>
      <c r="AEM554" s="28"/>
      <c r="AEN554" s="28"/>
      <c r="AEO554" s="28"/>
      <c r="AEP554" s="28"/>
      <c r="AEQ554" s="28"/>
      <c r="AER554" s="28"/>
      <c r="AES554" s="28"/>
      <c r="AET554" s="28"/>
      <c r="AEU554" s="28"/>
      <c r="AEV554" s="28"/>
      <c r="AEW554" s="28"/>
      <c r="AEX554" s="28"/>
      <c r="AEY554" s="28"/>
      <c r="AEZ554" s="28"/>
      <c r="AFA554" s="28"/>
      <c r="AFB554" s="28"/>
      <c r="AFC554" s="28"/>
      <c r="AFD554" s="28"/>
      <c r="AFE554" s="28"/>
      <c r="AFF554" s="28"/>
      <c r="AFG554" s="28"/>
      <c r="AFH554" s="28"/>
      <c r="AFI554" s="28"/>
      <c r="AFJ554" s="28"/>
      <c r="AFK554" s="28"/>
      <c r="AFL554" s="28"/>
      <c r="AFM554" s="28"/>
      <c r="AFN554" s="28"/>
      <c r="AFO554" s="28"/>
      <c r="AFP554" s="28"/>
      <c r="AFQ554" s="28"/>
      <c r="AFR554" s="28"/>
    </row>
    <row r="555" spans="1:850" s="130" customFormat="1" ht="14.25" thickBot="1">
      <c r="A555" s="171" t="s">
        <v>118</v>
      </c>
      <c r="B555" s="172" t="s">
        <v>116</v>
      </c>
      <c r="C555" s="173"/>
      <c r="D555" s="228" t="s">
        <v>142</v>
      </c>
      <c r="E555" s="175" t="s">
        <v>109</v>
      </c>
      <c r="F555" s="176" t="s">
        <v>109</v>
      </c>
      <c r="G555" s="229" t="s">
        <v>109</v>
      </c>
      <c r="H555" s="180">
        <f>SUM(H503:H552)</f>
        <v>0</v>
      </c>
      <c r="I555" s="230" t="s">
        <v>98</v>
      </c>
      <c r="J555" s="180">
        <f>SUM(J503:J552)</f>
        <v>0</v>
      </c>
      <c r="K555" s="230" t="s">
        <v>98</v>
      </c>
      <c r="L555" s="181">
        <f>SUM(L503:L552)</f>
        <v>0</v>
      </c>
      <c r="M555" s="182" t="s">
        <v>109</v>
      </c>
      <c r="N555" s="230" t="s">
        <v>109</v>
      </c>
      <c r="O555" s="180">
        <f>SUM(O503:O552)</f>
        <v>0</v>
      </c>
      <c r="P555" s="230" t="s">
        <v>98</v>
      </c>
      <c r="Q555" s="180">
        <f>SUM(Q503:Q552)</f>
        <v>0</v>
      </c>
      <c r="R555" s="230" t="s">
        <v>98</v>
      </c>
      <c r="S555" s="183">
        <f>SUM(S503:S552)</f>
        <v>0</v>
      </c>
      <c r="T555" s="182" t="s">
        <v>109</v>
      </c>
      <c r="U555" s="230" t="s">
        <v>109</v>
      </c>
      <c r="V555" s="180">
        <f>SUM(V503:V552)</f>
        <v>0</v>
      </c>
      <c r="W555" s="230" t="s">
        <v>98</v>
      </c>
      <c r="X555" s="180">
        <f>SUM(X503:X552)</f>
        <v>0</v>
      </c>
      <c r="Y555" s="230" t="s">
        <v>98</v>
      </c>
      <c r="Z555" s="181">
        <f>SUM(Z503:Z552)</f>
        <v>0</v>
      </c>
      <c r="AA555" s="184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/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/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  <c r="QN555" s="28"/>
      <c r="QO555" s="28"/>
      <c r="QP555" s="28"/>
      <c r="QQ555" s="28"/>
      <c r="QR555" s="28"/>
      <c r="QS555" s="28"/>
      <c r="QT555" s="28"/>
      <c r="QU555" s="28"/>
      <c r="QV555" s="28"/>
      <c r="QW555" s="28"/>
      <c r="QX555" s="28"/>
      <c r="QY555" s="28"/>
      <c r="QZ555" s="28"/>
      <c r="RA555" s="28"/>
      <c r="RB555" s="28"/>
      <c r="RC555" s="28"/>
      <c r="RD555" s="28"/>
      <c r="RE555" s="28"/>
      <c r="RF555" s="28"/>
      <c r="RG555" s="28"/>
      <c r="RH555" s="28"/>
      <c r="RI555" s="28"/>
      <c r="RJ555" s="28"/>
      <c r="RK555" s="28"/>
      <c r="RL555" s="28"/>
      <c r="RM555" s="28"/>
      <c r="RN555" s="28"/>
      <c r="RO555" s="28"/>
      <c r="RP555" s="28"/>
      <c r="RQ555" s="28"/>
      <c r="RR555" s="28"/>
      <c r="RS555" s="28"/>
      <c r="RT555" s="28"/>
      <c r="RU555" s="28"/>
      <c r="RV555" s="28"/>
      <c r="RW555" s="28"/>
      <c r="RX555" s="28"/>
      <c r="RY555" s="28"/>
      <c r="RZ555" s="28"/>
      <c r="SA555" s="28"/>
      <c r="SB555" s="28"/>
      <c r="SC555" s="28"/>
      <c r="SD555" s="28"/>
      <c r="SE555" s="28"/>
      <c r="SF555" s="28"/>
      <c r="SG555" s="28"/>
      <c r="SH555" s="28"/>
      <c r="SI555" s="28"/>
      <c r="SJ555" s="28"/>
      <c r="SK555" s="28"/>
      <c r="SL555" s="28"/>
      <c r="SM555" s="28"/>
      <c r="SN555" s="28"/>
      <c r="SO555" s="28"/>
      <c r="SP555" s="28"/>
      <c r="SQ555" s="28"/>
      <c r="SR555" s="28"/>
      <c r="SS555" s="28"/>
      <c r="ST555" s="28"/>
      <c r="SU555" s="28"/>
      <c r="SV555" s="28"/>
      <c r="SW555" s="28"/>
      <c r="SX555" s="28"/>
      <c r="SY555" s="28"/>
      <c r="SZ555" s="28"/>
      <c r="TA555" s="28"/>
      <c r="TB555" s="28"/>
      <c r="TC555" s="28"/>
      <c r="TD555" s="28"/>
      <c r="TE555" s="28"/>
      <c r="TF555" s="28"/>
      <c r="TG555" s="28"/>
      <c r="TH555" s="28"/>
      <c r="TI555" s="28"/>
      <c r="TJ555" s="28"/>
      <c r="TK555" s="28"/>
      <c r="TL555" s="28"/>
      <c r="TM555" s="28"/>
      <c r="TN555" s="28"/>
      <c r="TO555" s="28"/>
      <c r="TP555" s="28"/>
      <c r="TQ555" s="28"/>
      <c r="TR555" s="28"/>
      <c r="TS555" s="28"/>
      <c r="TT555" s="28"/>
      <c r="TU555" s="28"/>
      <c r="TV555" s="28"/>
      <c r="TW555" s="28"/>
      <c r="TX555" s="28"/>
      <c r="TY555" s="28"/>
      <c r="TZ555" s="28"/>
      <c r="UA555" s="28"/>
      <c r="UB555" s="28"/>
      <c r="UC555" s="28"/>
      <c r="UD555" s="28"/>
      <c r="UE555" s="28"/>
      <c r="UF555" s="28"/>
      <c r="UG555" s="28"/>
      <c r="UH555" s="28"/>
      <c r="UI555" s="28"/>
      <c r="UJ555" s="28"/>
      <c r="UK555" s="28"/>
      <c r="UL555" s="28"/>
      <c r="UM555" s="28"/>
      <c r="UN555" s="28"/>
      <c r="UO555" s="28"/>
      <c r="UP555" s="28"/>
      <c r="UQ555" s="28"/>
      <c r="UR555" s="28"/>
      <c r="US555" s="28"/>
      <c r="UT555" s="28"/>
      <c r="UU555" s="28"/>
      <c r="UV555" s="28"/>
      <c r="UW555" s="28"/>
      <c r="UX555" s="28"/>
      <c r="UY555" s="28"/>
      <c r="UZ555" s="28"/>
      <c r="VA555" s="28"/>
      <c r="VB555" s="28"/>
      <c r="VC555" s="28"/>
      <c r="VD555" s="28"/>
      <c r="VE555" s="28"/>
      <c r="VF555" s="28"/>
      <c r="VG555" s="28"/>
      <c r="VH555" s="28"/>
      <c r="VI555" s="28"/>
      <c r="VJ555" s="28"/>
      <c r="VK555" s="28"/>
      <c r="VL555" s="28"/>
      <c r="VM555" s="28"/>
      <c r="VN555" s="28"/>
      <c r="VO555" s="28"/>
      <c r="VP555" s="28"/>
      <c r="VQ555" s="28"/>
      <c r="VR555" s="28"/>
      <c r="VS555" s="28"/>
      <c r="VT555" s="28"/>
      <c r="VU555" s="28"/>
      <c r="VV555" s="28"/>
      <c r="VW555" s="28"/>
      <c r="VX555" s="28"/>
      <c r="VY555" s="28"/>
      <c r="VZ555" s="28"/>
      <c r="WA555" s="28"/>
      <c r="WB555" s="28"/>
      <c r="WC555" s="28"/>
      <c r="WD555" s="28"/>
      <c r="WE555" s="28"/>
      <c r="WF555" s="28"/>
      <c r="WG555" s="28"/>
      <c r="WH555" s="28"/>
      <c r="WI555" s="28"/>
      <c r="WJ555" s="28"/>
      <c r="WK555" s="28"/>
      <c r="WL555" s="28"/>
      <c r="WM555" s="28"/>
      <c r="WN555" s="28"/>
      <c r="WO555" s="28"/>
      <c r="WP555" s="28"/>
      <c r="WQ555" s="28"/>
      <c r="WR555" s="28"/>
      <c r="WS555" s="28"/>
      <c r="WT555" s="28"/>
      <c r="WU555" s="28"/>
      <c r="WV555" s="28"/>
      <c r="WW555" s="28"/>
      <c r="WX555" s="28"/>
      <c r="WY555" s="28"/>
      <c r="WZ555" s="28"/>
      <c r="XA555" s="28"/>
      <c r="XB555" s="28"/>
      <c r="XC555" s="28"/>
      <c r="XD555" s="28"/>
      <c r="XE555" s="28"/>
      <c r="XF555" s="28"/>
      <c r="XG555" s="28"/>
      <c r="XH555" s="28"/>
      <c r="XI555" s="28"/>
      <c r="XJ555" s="28"/>
      <c r="XK555" s="28"/>
      <c r="XL555" s="28"/>
      <c r="XM555" s="28"/>
      <c r="XN555" s="28"/>
      <c r="XO555" s="28"/>
      <c r="XP555" s="28"/>
      <c r="XQ555" s="28"/>
      <c r="XR555" s="28"/>
      <c r="XS555" s="28"/>
      <c r="XT555" s="28"/>
      <c r="XU555" s="28"/>
      <c r="XV555" s="28"/>
      <c r="XW555" s="28"/>
      <c r="XX555" s="28"/>
      <c r="XY555" s="28"/>
      <c r="XZ555" s="28"/>
      <c r="YA555" s="28"/>
      <c r="YB555" s="28"/>
      <c r="YC555" s="28"/>
      <c r="YD555" s="28"/>
      <c r="YE555" s="28"/>
      <c r="YF555" s="28"/>
      <c r="YG555" s="28"/>
      <c r="YH555" s="28"/>
      <c r="YI555" s="28"/>
      <c r="YJ555" s="28"/>
      <c r="YK555" s="28"/>
      <c r="YL555" s="28"/>
      <c r="YM555" s="28"/>
      <c r="YN555" s="28"/>
      <c r="YO555" s="28"/>
      <c r="YP555" s="28"/>
      <c r="YQ555" s="28"/>
      <c r="YR555" s="28"/>
      <c r="YS555" s="28"/>
      <c r="YT555" s="28"/>
      <c r="YU555" s="28"/>
      <c r="YV555" s="28"/>
      <c r="YW555" s="28"/>
      <c r="YX555" s="28"/>
      <c r="YY555" s="28"/>
      <c r="YZ555" s="28"/>
      <c r="ZA555" s="28"/>
      <c r="ZB555" s="28"/>
      <c r="ZC555" s="28"/>
      <c r="ZD555" s="28"/>
      <c r="ZE555" s="28"/>
      <c r="ZF555" s="28"/>
      <c r="ZG555" s="28"/>
      <c r="ZH555" s="28"/>
      <c r="ZI555" s="28"/>
      <c r="ZJ555" s="28"/>
      <c r="ZK555" s="28"/>
      <c r="ZL555" s="28"/>
      <c r="ZM555" s="28"/>
      <c r="ZN555" s="28"/>
      <c r="ZO555" s="28"/>
      <c r="ZP555" s="28"/>
      <c r="ZQ555" s="28"/>
      <c r="ZR555" s="28"/>
      <c r="ZS555" s="28"/>
      <c r="ZT555" s="28"/>
      <c r="ZU555" s="28"/>
      <c r="ZV555" s="28"/>
      <c r="ZW555" s="28"/>
      <c r="ZX555" s="28"/>
      <c r="ZY555" s="28"/>
      <c r="ZZ555" s="28"/>
      <c r="AAA555" s="28"/>
      <c r="AAB555" s="28"/>
      <c r="AAC555" s="28"/>
      <c r="AAD555" s="28"/>
      <c r="AAE555" s="28"/>
      <c r="AAF555" s="28"/>
      <c r="AAG555" s="28"/>
      <c r="AAH555" s="28"/>
      <c r="AAI555" s="28"/>
      <c r="AAJ555" s="28"/>
      <c r="AAK555" s="28"/>
      <c r="AAL555" s="28"/>
      <c r="AAM555" s="28"/>
      <c r="AAN555" s="28"/>
      <c r="AAO555" s="28"/>
      <c r="AAP555" s="28"/>
      <c r="AAQ555" s="28"/>
      <c r="AAR555" s="28"/>
      <c r="AAS555" s="28"/>
      <c r="AAT555" s="28"/>
      <c r="AAU555" s="28"/>
      <c r="AAV555" s="28"/>
      <c r="AAW555" s="28"/>
      <c r="AAX555" s="28"/>
      <c r="AAY555" s="28"/>
      <c r="AAZ555" s="28"/>
      <c r="ABA555" s="28"/>
      <c r="ABB555" s="28"/>
      <c r="ABC555" s="28"/>
      <c r="ABD555" s="28"/>
      <c r="ABE555" s="28"/>
      <c r="ABF555" s="28"/>
      <c r="ABG555" s="28"/>
      <c r="ABH555" s="28"/>
      <c r="ABI555" s="28"/>
      <c r="ABJ555" s="28"/>
      <c r="ABK555" s="28"/>
      <c r="ABL555" s="28"/>
      <c r="ABM555" s="28"/>
      <c r="ABN555" s="28"/>
      <c r="ABO555" s="28"/>
      <c r="ABP555" s="28"/>
      <c r="ABQ555" s="28"/>
      <c r="ABR555" s="28"/>
      <c r="ABS555" s="28"/>
      <c r="ABT555" s="28"/>
      <c r="ABU555" s="28"/>
      <c r="ABV555" s="28"/>
      <c r="ABW555" s="28"/>
      <c r="ABX555" s="28"/>
      <c r="ABY555" s="28"/>
      <c r="ABZ555" s="28"/>
      <c r="ACA555" s="28"/>
      <c r="ACB555" s="28"/>
      <c r="ACC555" s="28"/>
      <c r="ACD555" s="28"/>
      <c r="ACE555" s="28"/>
      <c r="ACF555" s="28"/>
      <c r="ACG555" s="28"/>
      <c r="ACH555" s="28"/>
      <c r="ACI555" s="28"/>
      <c r="ACJ555" s="28"/>
      <c r="ACK555" s="28"/>
      <c r="ACL555" s="28"/>
      <c r="ACM555" s="28"/>
      <c r="ACN555" s="28"/>
      <c r="ACO555" s="28"/>
      <c r="ACP555" s="28"/>
      <c r="ACQ555" s="28"/>
      <c r="ACR555" s="28"/>
      <c r="ACS555" s="28"/>
      <c r="ACT555" s="28"/>
      <c r="ACU555" s="28"/>
      <c r="ACV555" s="28"/>
      <c r="ACW555" s="28"/>
      <c r="ACX555" s="28"/>
      <c r="ACY555" s="28"/>
      <c r="ACZ555" s="28"/>
      <c r="ADA555" s="28"/>
      <c r="ADB555" s="28"/>
      <c r="ADC555" s="28"/>
      <c r="ADD555" s="28"/>
      <c r="ADE555" s="28"/>
      <c r="ADF555" s="28"/>
      <c r="ADG555" s="28"/>
      <c r="ADH555" s="28"/>
      <c r="ADI555" s="28"/>
      <c r="ADJ555" s="28"/>
      <c r="ADK555" s="28"/>
      <c r="ADL555" s="28"/>
      <c r="ADM555" s="28"/>
      <c r="ADN555" s="28"/>
      <c r="ADO555" s="28"/>
      <c r="ADP555" s="28"/>
      <c r="ADQ555" s="28"/>
      <c r="ADR555" s="28"/>
      <c r="ADS555" s="28"/>
      <c r="ADT555" s="28"/>
      <c r="ADU555" s="28"/>
      <c r="ADV555" s="28"/>
      <c r="ADW555" s="28"/>
      <c r="ADX555" s="28"/>
      <c r="ADY555" s="28"/>
      <c r="ADZ555" s="28"/>
      <c r="AEA555" s="28"/>
      <c r="AEB555" s="28"/>
      <c r="AEC555" s="28"/>
      <c r="AED555" s="28"/>
      <c r="AEE555" s="28"/>
      <c r="AEF555" s="28"/>
      <c r="AEG555" s="28"/>
      <c r="AEH555" s="28"/>
      <c r="AEI555" s="28"/>
      <c r="AEJ555" s="28"/>
      <c r="AEK555" s="28"/>
      <c r="AEL555" s="28"/>
      <c r="AEM555" s="28"/>
      <c r="AEN555" s="28"/>
      <c r="AEO555" s="28"/>
      <c r="AEP555" s="28"/>
      <c r="AEQ555" s="28"/>
      <c r="AER555" s="28"/>
      <c r="AES555" s="28"/>
      <c r="AET555" s="28"/>
      <c r="AEU555" s="28"/>
      <c r="AEV555" s="28"/>
      <c r="AEW555" s="28"/>
      <c r="AEX555" s="28"/>
      <c r="AEY555" s="28"/>
      <c r="AEZ555" s="28"/>
      <c r="AFA555" s="28"/>
      <c r="AFB555" s="28"/>
      <c r="AFC555" s="28"/>
      <c r="AFD555" s="28"/>
      <c r="AFE555" s="28"/>
      <c r="AFF555" s="28"/>
      <c r="AFG555" s="28"/>
      <c r="AFH555" s="28"/>
      <c r="AFI555" s="28"/>
      <c r="AFJ555" s="28"/>
      <c r="AFK555" s="28"/>
      <c r="AFL555" s="28"/>
      <c r="AFM555" s="28"/>
      <c r="AFN555" s="28"/>
      <c r="AFO555" s="28"/>
      <c r="AFP555" s="28"/>
      <c r="AFQ555" s="28"/>
      <c r="AFR555" s="28"/>
    </row>
    <row r="556" spans="1:850" s="130" customFormat="1">
      <c r="A556" s="231"/>
      <c r="B556" s="232">
        <v>10</v>
      </c>
      <c r="C556" s="233"/>
      <c r="D556" s="234" t="s">
        <v>143</v>
      </c>
      <c r="E556" s="235"/>
      <c r="F556" s="194"/>
      <c r="G556" s="236"/>
      <c r="H556" s="200"/>
      <c r="I556" s="237"/>
      <c r="J556" s="200"/>
      <c r="K556" s="237"/>
      <c r="L556" s="201"/>
      <c r="M556" s="196"/>
      <c r="N556" s="237"/>
      <c r="O556" s="200"/>
      <c r="P556" s="237"/>
      <c r="Q556" s="200"/>
      <c r="R556" s="237"/>
      <c r="S556" s="238"/>
      <c r="T556" s="196"/>
      <c r="U556" s="237"/>
      <c r="V556" s="200"/>
      <c r="W556" s="237"/>
      <c r="X556" s="200"/>
      <c r="Y556" s="237"/>
      <c r="Z556" s="201"/>
      <c r="AA556" s="239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/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  <c r="QN556" s="28"/>
      <c r="QO556" s="28"/>
      <c r="QP556" s="28"/>
      <c r="QQ556" s="28"/>
      <c r="QR556" s="28"/>
      <c r="QS556" s="28"/>
      <c r="QT556" s="28"/>
      <c r="QU556" s="28"/>
      <c r="QV556" s="28"/>
      <c r="QW556" s="28"/>
      <c r="QX556" s="28"/>
      <c r="QY556" s="28"/>
      <c r="QZ556" s="28"/>
      <c r="RA556" s="28"/>
      <c r="RB556" s="28"/>
      <c r="RC556" s="28"/>
      <c r="RD556" s="28"/>
      <c r="RE556" s="28"/>
      <c r="RF556" s="28"/>
      <c r="RG556" s="28"/>
      <c r="RH556" s="28"/>
      <c r="RI556" s="28"/>
      <c r="RJ556" s="28"/>
      <c r="RK556" s="28"/>
      <c r="RL556" s="28"/>
      <c r="RM556" s="28"/>
      <c r="RN556" s="28"/>
      <c r="RO556" s="28"/>
      <c r="RP556" s="28"/>
      <c r="RQ556" s="28"/>
      <c r="RR556" s="28"/>
      <c r="RS556" s="28"/>
      <c r="RT556" s="28"/>
      <c r="RU556" s="28"/>
      <c r="RV556" s="28"/>
      <c r="RW556" s="28"/>
      <c r="RX556" s="28"/>
      <c r="RY556" s="28"/>
      <c r="RZ556" s="28"/>
      <c r="SA556" s="28"/>
      <c r="SB556" s="28"/>
      <c r="SC556" s="28"/>
      <c r="SD556" s="28"/>
      <c r="SE556" s="28"/>
      <c r="SF556" s="28"/>
      <c r="SG556" s="28"/>
      <c r="SH556" s="28"/>
      <c r="SI556" s="28"/>
      <c r="SJ556" s="28"/>
      <c r="SK556" s="28"/>
      <c r="SL556" s="28"/>
      <c r="SM556" s="28"/>
      <c r="SN556" s="28"/>
      <c r="SO556" s="28"/>
      <c r="SP556" s="28"/>
      <c r="SQ556" s="28"/>
      <c r="SR556" s="28"/>
      <c r="SS556" s="28"/>
      <c r="ST556" s="28"/>
      <c r="SU556" s="28"/>
      <c r="SV556" s="28"/>
      <c r="SW556" s="28"/>
      <c r="SX556" s="28"/>
      <c r="SY556" s="28"/>
      <c r="SZ556" s="28"/>
      <c r="TA556" s="28"/>
      <c r="TB556" s="28"/>
      <c r="TC556" s="28"/>
      <c r="TD556" s="28"/>
      <c r="TE556" s="28"/>
      <c r="TF556" s="28"/>
      <c r="TG556" s="28"/>
      <c r="TH556" s="28"/>
      <c r="TI556" s="28"/>
      <c r="TJ556" s="28"/>
      <c r="TK556" s="28"/>
      <c r="TL556" s="28"/>
      <c r="TM556" s="28"/>
      <c r="TN556" s="28"/>
      <c r="TO556" s="28"/>
      <c r="TP556" s="28"/>
      <c r="TQ556" s="28"/>
      <c r="TR556" s="28"/>
      <c r="TS556" s="28"/>
      <c r="TT556" s="28"/>
      <c r="TU556" s="28"/>
      <c r="TV556" s="28"/>
      <c r="TW556" s="28"/>
      <c r="TX556" s="28"/>
      <c r="TY556" s="28"/>
      <c r="TZ556" s="28"/>
      <c r="UA556" s="28"/>
      <c r="UB556" s="28"/>
      <c r="UC556" s="28"/>
      <c r="UD556" s="28"/>
      <c r="UE556" s="28"/>
      <c r="UF556" s="28"/>
      <c r="UG556" s="28"/>
      <c r="UH556" s="28"/>
      <c r="UI556" s="28"/>
      <c r="UJ556" s="28"/>
      <c r="UK556" s="28"/>
      <c r="UL556" s="28"/>
      <c r="UM556" s="28"/>
      <c r="UN556" s="28"/>
      <c r="UO556" s="28"/>
      <c r="UP556" s="28"/>
      <c r="UQ556" s="28"/>
      <c r="UR556" s="28"/>
      <c r="US556" s="28"/>
      <c r="UT556" s="28"/>
      <c r="UU556" s="28"/>
      <c r="UV556" s="28"/>
      <c r="UW556" s="28"/>
      <c r="UX556" s="28"/>
      <c r="UY556" s="28"/>
      <c r="UZ556" s="28"/>
      <c r="VA556" s="28"/>
      <c r="VB556" s="28"/>
      <c r="VC556" s="28"/>
      <c r="VD556" s="28"/>
      <c r="VE556" s="28"/>
      <c r="VF556" s="28"/>
      <c r="VG556" s="28"/>
      <c r="VH556" s="28"/>
      <c r="VI556" s="28"/>
      <c r="VJ556" s="28"/>
      <c r="VK556" s="28"/>
      <c r="VL556" s="28"/>
      <c r="VM556" s="28"/>
      <c r="VN556" s="28"/>
      <c r="VO556" s="28"/>
      <c r="VP556" s="28"/>
      <c r="VQ556" s="28"/>
      <c r="VR556" s="28"/>
      <c r="VS556" s="28"/>
      <c r="VT556" s="28"/>
      <c r="VU556" s="28"/>
      <c r="VV556" s="28"/>
      <c r="VW556" s="28"/>
      <c r="VX556" s="28"/>
      <c r="VY556" s="28"/>
      <c r="VZ556" s="28"/>
      <c r="WA556" s="28"/>
      <c r="WB556" s="28"/>
      <c r="WC556" s="28"/>
      <c r="WD556" s="28"/>
      <c r="WE556" s="28"/>
      <c r="WF556" s="28"/>
      <c r="WG556" s="28"/>
      <c r="WH556" s="28"/>
      <c r="WI556" s="28"/>
      <c r="WJ556" s="28"/>
      <c r="WK556" s="28"/>
      <c r="WL556" s="28"/>
      <c r="WM556" s="28"/>
      <c r="WN556" s="28"/>
      <c r="WO556" s="28"/>
      <c r="WP556" s="28"/>
      <c r="WQ556" s="28"/>
      <c r="WR556" s="28"/>
      <c r="WS556" s="28"/>
      <c r="WT556" s="28"/>
      <c r="WU556" s="28"/>
      <c r="WV556" s="28"/>
      <c r="WW556" s="28"/>
      <c r="WX556" s="28"/>
      <c r="WY556" s="28"/>
      <c r="WZ556" s="28"/>
      <c r="XA556" s="28"/>
      <c r="XB556" s="28"/>
      <c r="XC556" s="28"/>
      <c r="XD556" s="28"/>
      <c r="XE556" s="28"/>
      <c r="XF556" s="28"/>
      <c r="XG556" s="28"/>
      <c r="XH556" s="28"/>
      <c r="XI556" s="28"/>
      <c r="XJ556" s="28"/>
      <c r="XK556" s="28"/>
      <c r="XL556" s="28"/>
      <c r="XM556" s="28"/>
      <c r="XN556" s="28"/>
      <c r="XO556" s="28"/>
      <c r="XP556" s="28"/>
      <c r="XQ556" s="28"/>
      <c r="XR556" s="28"/>
      <c r="XS556" s="28"/>
      <c r="XT556" s="28"/>
      <c r="XU556" s="28"/>
      <c r="XV556" s="28"/>
      <c r="XW556" s="28"/>
      <c r="XX556" s="28"/>
      <c r="XY556" s="28"/>
      <c r="XZ556" s="28"/>
      <c r="YA556" s="28"/>
      <c r="YB556" s="28"/>
      <c r="YC556" s="28"/>
      <c r="YD556" s="28"/>
      <c r="YE556" s="28"/>
      <c r="YF556" s="28"/>
      <c r="YG556" s="28"/>
      <c r="YH556" s="28"/>
      <c r="YI556" s="28"/>
      <c r="YJ556" s="28"/>
      <c r="YK556" s="28"/>
      <c r="YL556" s="28"/>
      <c r="YM556" s="28"/>
      <c r="YN556" s="28"/>
      <c r="YO556" s="28"/>
      <c r="YP556" s="28"/>
      <c r="YQ556" s="28"/>
      <c r="YR556" s="28"/>
      <c r="YS556" s="28"/>
      <c r="YT556" s="28"/>
      <c r="YU556" s="28"/>
      <c r="YV556" s="28"/>
      <c r="YW556" s="28"/>
      <c r="YX556" s="28"/>
      <c r="YY556" s="28"/>
      <c r="YZ556" s="28"/>
      <c r="ZA556" s="28"/>
      <c r="ZB556" s="28"/>
      <c r="ZC556" s="28"/>
      <c r="ZD556" s="28"/>
      <c r="ZE556" s="28"/>
      <c r="ZF556" s="28"/>
      <c r="ZG556" s="28"/>
      <c r="ZH556" s="28"/>
      <c r="ZI556" s="28"/>
      <c r="ZJ556" s="28"/>
      <c r="ZK556" s="28"/>
      <c r="ZL556" s="28"/>
      <c r="ZM556" s="28"/>
      <c r="ZN556" s="28"/>
      <c r="ZO556" s="28"/>
      <c r="ZP556" s="28"/>
      <c r="ZQ556" s="28"/>
      <c r="ZR556" s="28"/>
      <c r="ZS556" s="28"/>
      <c r="ZT556" s="28"/>
      <c r="ZU556" s="28"/>
      <c r="ZV556" s="28"/>
      <c r="ZW556" s="28"/>
      <c r="ZX556" s="28"/>
      <c r="ZY556" s="28"/>
      <c r="ZZ556" s="28"/>
      <c r="AAA556" s="28"/>
      <c r="AAB556" s="28"/>
      <c r="AAC556" s="28"/>
      <c r="AAD556" s="28"/>
      <c r="AAE556" s="28"/>
      <c r="AAF556" s="28"/>
      <c r="AAG556" s="28"/>
      <c r="AAH556" s="28"/>
      <c r="AAI556" s="28"/>
      <c r="AAJ556" s="28"/>
      <c r="AAK556" s="28"/>
      <c r="AAL556" s="28"/>
      <c r="AAM556" s="28"/>
      <c r="AAN556" s="28"/>
      <c r="AAO556" s="28"/>
      <c r="AAP556" s="28"/>
      <c r="AAQ556" s="28"/>
      <c r="AAR556" s="28"/>
      <c r="AAS556" s="28"/>
      <c r="AAT556" s="28"/>
      <c r="AAU556" s="28"/>
      <c r="AAV556" s="28"/>
      <c r="AAW556" s="28"/>
      <c r="AAX556" s="28"/>
      <c r="AAY556" s="28"/>
      <c r="AAZ556" s="28"/>
      <c r="ABA556" s="28"/>
      <c r="ABB556" s="28"/>
      <c r="ABC556" s="28"/>
      <c r="ABD556" s="28"/>
      <c r="ABE556" s="28"/>
      <c r="ABF556" s="28"/>
      <c r="ABG556" s="28"/>
      <c r="ABH556" s="28"/>
      <c r="ABI556" s="28"/>
      <c r="ABJ556" s="28"/>
      <c r="ABK556" s="28"/>
      <c r="ABL556" s="28"/>
      <c r="ABM556" s="28"/>
      <c r="ABN556" s="28"/>
      <c r="ABO556" s="28"/>
      <c r="ABP556" s="28"/>
      <c r="ABQ556" s="28"/>
      <c r="ABR556" s="28"/>
      <c r="ABS556" s="28"/>
      <c r="ABT556" s="28"/>
      <c r="ABU556" s="28"/>
      <c r="ABV556" s="28"/>
      <c r="ABW556" s="28"/>
      <c r="ABX556" s="28"/>
      <c r="ABY556" s="28"/>
      <c r="ABZ556" s="28"/>
      <c r="ACA556" s="28"/>
      <c r="ACB556" s="28"/>
      <c r="ACC556" s="28"/>
      <c r="ACD556" s="28"/>
      <c r="ACE556" s="28"/>
      <c r="ACF556" s="28"/>
      <c r="ACG556" s="28"/>
      <c r="ACH556" s="28"/>
      <c r="ACI556" s="28"/>
      <c r="ACJ556" s="28"/>
      <c r="ACK556" s="28"/>
      <c r="ACL556" s="28"/>
      <c r="ACM556" s="28"/>
      <c r="ACN556" s="28"/>
      <c r="ACO556" s="28"/>
      <c r="ACP556" s="28"/>
      <c r="ACQ556" s="28"/>
      <c r="ACR556" s="28"/>
      <c r="ACS556" s="28"/>
      <c r="ACT556" s="28"/>
      <c r="ACU556" s="28"/>
      <c r="ACV556" s="28"/>
      <c r="ACW556" s="28"/>
      <c r="ACX556" s="28"/>
      <c r="ACY556" s="28"/>
      <c r="ACZ556" s="28"/>
      <c r="ADA556" s="28"/>
      <c r="ADB556" s="28"/>
      <c r="ADC556" s="28"/>
      <c r="ADD556" s="28"/>
      <c r="ADE556" s="28"/>
      <c r="ADF556" s="28"/>
      <c r="ADG556" s="28"/>
      <c r="ADH556" s="28"/>
      <c r="ADI556" s="28"/>
      <c r="ADJ556" s="28"/>
      <c r="ADK556" s="28"/>
      <c r="ADL556" s="28"/>
      <c r="ADM556" s="28"/>
      <c r="ADN556" s="28"/>
      <c r="ADO556" s="28"/>
      <c r="ADP556" s="28"/>
      <c r="ADQ556" s="28"/>
      <c r="ADR556" s="28"/>
      <c r="ADS556" s="28"/>
      <c r="ADT556" s="28"/>
      <c r="ADU556" s="28"/>
      <c r="ADV556" s="28"/>
      <c r="ADW556" s="28"/>
      <c r="ADX556" s="28"/>
      <c r="ADY556" s="28"/>
      <c r="ADZ556" s="28"/>
      <c r="AEA556" s="28"/>
      <c r="AEB556" s="28"/>
      <c r="AEC556" s="28"/>
      <c r="AED556" s="28"/>
      <c r="AEE556" s="28"/>
      <c r="AEF556" s="28"/>
      <c r="AEG556" s="28"/>
      <c r="AEH556" s="28"/>
      <c r="AEI556" s="28"/>
      <c r="AEJ556" s="28"/>
      <c r="AEK556" s="28"/>
      <c r="AEL556" s="28"/>
      <c r="AEM556" s="28"/>
      <c r="AEN556" s="28"/>
      <c r="AEO556" s="28"/>
      <c r="AEP556" s="28"/>
      <c r="AEQ556" s="28"/>
      <c r="AER556" s="28"/>
      <c r="AES556" s="28"/>
      <c r="AET556" s="28"/>
      <c r="AEU556" s="28"/>
      <c r="AEV556" s="28"/>
      <c r="AEW556" s="28"/>
      <c r="AEX556" s="28"/>
      <c r="AEY556" s="28"/>
      <c r="AEZ556" s="28"/>
      <c r="AFA556" s="28"/>
      <c r="AFB556" s="28"/>
      <c r="AFC556" s="28"/>
      <c r="AFD556" s="28"/>
      <c r="AFE556" s="28"/>
      <c r="AFF556" s="28"/>
      <c r="AFG556" s="28"/>
      <c r="AFH556" s="28"/>
      <c r="AFI556" s="28"/>
      <c r="AFJ556" s="28"/>
      <c r="AFK556" s="28"/>
      <c r="AFL556" s="28"/>
      <c r="AFM556" s="28"/>
      <c r="AFN556" s="28"/>
      <c r="AFO556" s="28"/>
      <c r="AFP556" s="28"/>
      <c r="AFQ556" s="28"/>
      <c r="AFR556" s="28"/>
    </row>
    <row r="557" spans="1:850" s="130" customFormat="1" ht="13.5" customHeight="1">
      <c r="A557" s="150"/>
      <c r="B557" s="198"/>
      <c r="C557" s="85"/>
      <c r="D557" s="199"/>
      <c r="E557" s="86"/>
      <c r="F557" s="152"/>
      <c r="G557" s="153"/>
      <c r="H557" s="200">
        <f t="shared" ref="H557:H602" si="120">$F557*G557</f>
        <v>0</v>
      </c>
      <c r="I557" s="155"/>
      <c r="J557" s="200">
        <f t="shared" ref="J557:J602" si="121">$F557*I557</f>
        <v>0</v>
      </c>
      <c r="K557" s="157">
        <f t="shared" ref="K557:K602" si="122">G557-I557</f>
        <v>0</v>
      </c>
      <c r="L557" s="201">
        <f t="shared" ref="L557:L602" si="123">$F557*K557</f>
        <v>0</v>
      </c>
      <c r="M557" s="159"/>
      <c r="N557" s="155"/>
      <c r="O557" s="154">
        <f t="shared" ref="O557:O602" si="124">$M557*N557</f>
        <v>0</v>
      </c>
      <c r="P557" s="155"/>
      <c r="Q557" s="154">
        <f t="shared" ref="Q557:Q602" si="125">$M557*P557</f>
        <v>0</v>
      </c>
      <c r="R557" s="157">
        <f t="shared" ref="R557:R602" si="126">N557-P557</f>
        <v>0</v>
      </c>
      <c r="S557" s="160">
        <f t="shared" ref="S557:S602" si="127">$M557*R557</f>
        <v>0</v>
      </c>
      <c r="T557" s="159"/>
      <c r="U557" s="155"/>
      <c r="V557" s="154">
        <f t="shared" ref="V557:V602" si="128">$T557*U557</f>
        <v>0</v>
      </c>
      <c r="W557" s="155"/>
      <c r="X557" s="154">
        <f t="shared" ref="X557:X602" si="129">$T557*W557</f>
        <v>0</v>
      </c>
      <c r="Y557" s="157">
        <f t="shared" ref="Y557:Y602" si="130">U557-W557</f>
        <v>0</v>
      </c>
      <c r="Z557" s="161">
        <f t="shared" ref="Z557:Z602" si="131">$T557*Y557</f>
        <v>0</v>
      </c>
      <c r="AA557" s="162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  <c r="QN557" s="28"/>
      <c r="QO557" s="28"/>
      <c r="QP557" s="28"/>
      <c r="QQ557" s="28"/>
      <c r="QR557" s="28"/>
      <c r="QS557" s="28"/>
      <c r="QT557" s="28"/>
      <c r="QU557" s="28"/>
      <c r="QV557" s="28"/>
      <c r="QW557" s="28"/>
      <c r="QX557" s="28"/>
      <c r="QY557" s="28"/>
      <c r="QZ557" s="28"/>
      <c r="RA557" s="28"/>
      <c r="RB557" s="28"/>
      <c r="RC557" s="28"/>
      <c r="RD557" s="28"/>
      <c r="RE557" s="28"/>
      <c r="RF557" s="28"/>
      <c r="RG557" s="28"/>
      <c r="RH557" s="28"/>
      <c r="RI557" s="28"/>
      <c r="RJ557" s="28"/>
      <c r="RK557" s="28"/>
      <c r="RL557" s="28"/>
      <c r="RM557" s="28"/>
      <c r="RN557" s="28"/>
      <c r="RO557" s="28"/>
      <c r="RP557" s="28"/>
      <c r="RQ557" s="28"/>
      <c r="RR557" s="28"/>
      <c r="RS557" s="28"/>
      <c r="RT557" s="28"/>
      <c r="RU557" s="28"/>
      <c r="RV557" s="28"/>
      <c r="RW557" s="28"/>
      <c r="RX557" s="28"/>
      <c r="RY557" s="28"/>
      <c r="RZ557" s="28"/>
      <c r="SA557" s="28"/>
      <c r="SB557" s="28"/>
      <c r="SC557" s="28"/>
      <c r="SD557" s="28"/>
      <c r="SE557" s="28"/>
      <c r="SF557" s="28"/>
      <c r="SG557" s="28"/>
      <c r="SH557" s="28"/>
      <c r="SI557" s="28"/>
      <c r="SJ557" s="28"/>
      <c r="SK557" s="28"/>
      <c r="SL557" s="28"/>
      <c r="SM557" s="28"/>
      <c r="SN557" s="28"/>
      <c r="SO557" s="28"/>
      <c r="SP557" s="28"/>
      <c r="SQ557" s="28"/>
      <c r="SR557" s="28"/>
      <c r="SS557" s="28"/>
      <c r="ST557" s="28"/>
      <c r="SU557" s="28"/>
      <c r="SV557" s="28"/>
      <c r="SW557" s="28"/>
      <c r="SX557" s="28"/>
      <c r="SY557" s="28"/>
      <c r="SZ557" s="28"/>
      <c r="TA557" s="28"/>
      <c r="TB557" s="28"/>
      <c r="TC557" s="28"/>
      <c r="TD557" s="28"/>
      <c r="TE557" s="28"/>
      <c r="TF557" s="28"/>
      <c r="TG557" s="28"/>
      <c r="TH557" s="28"/>
      <c r="TI557" s="28"/>
      <c r="TJ557" s="28"/>
      <c r="TK557" s="28"/>
      <c r="TL557" s="28"/>
      <c r="TM557" s="28"/>
      <c r="TN557" s="28"/>
      <c r="TO557" s="28"/>
      <c r="TP557" s="28"/>
      <c r="TQ557" s="28"/>
      <c r="TR557" s="28"/>
      <c r="TS557" s="28"/>
      <c r="TT557" s="28"/>
      <c r="TU557" s="28"/>
      <c r="TV557" s="28"/>
      <c r="TW557" s="28"/>
      <c r="TX557" s="28"/>
      <c r="TY557" s="28"/>
      <c r="TZ557" s="28"/>
      <c r="UA557" s="28"/>
      <c r="UB557" s="28"/>
      <c r="UC557" s="28"/>
      <c r="UD557" s="28"/>
      <c r="UE557" s="28"/>
      <c r="UF557" s="28"/>
      <c r="UG557" s="28"/>
      <c r="UH557" s="28"/>
      <c r="UI557" s="28"/>
      <c r="UJ557" s="28"/>
      <c r="UK557" s="28"/>
      <c r="UL557" s="28"/>
      <c r="UM557" s="28"/>
      <c r="UN557" s="28"/>
      <c r="UO557" s="28"/>
      <c r="UP557" s="28"/>
      <c r="UQ557" s="28"/>
      <c r="UR557" s="28"/>
      <c r="US557" s="28"/>
      <c r="UT557" s="28"/>
      <c r="UU557" s="28"/>
      <c r="UV557" s="28"/>
      <c r="UW557" s="28"/>
      <c r="UX557" s="28"/>
      <c r="UY557" s="28"/>
      <c r="UZ557" s="28"/>
      <c r="VA557" s="28"/>
      <c r="VB557" s="28"/>
      <c r="VC557" s="28"/>
      <c r="VD557" s="28"/>
      <c r="VE557" s="28"/>
      <c r="VF557" s="28"/>
      <c r="VG557" s="28"/>
      <c r="VH557" s="28"/>
      <c r="VI557" s="28"/>
      <c r="VJ557" s="28"/>
      <c r="VK557" s="28"/>
      <c r="VL557" s="28"/>
      <c r="VM557" s="28"/>
      <c r="VN557" s="28"/>
      <c r="VO557" s="28"/>
      <c r="VP557" s="28"/>
      <c r="VQ557" s="28"/>
      <c r="VR557" s="28"/>
      <c r="VS557" s="28"/>
      <c r="VT557" s="28"/>
      <c r="VU557" s="28"/>
      <c r="VV557" s="28"/>
      <c r="VW557" s="28"/>
      <c r="VX557" s="28"/>
      <c r="VY557" s="28"/>
      <c r="VZ557" s="28"/>
      <c r="WA557" s="28"/>
      <c r="WB557" s="28"/>
      <c r="WC557" s="28"/>
      <c r="WD557" s="28"/>
      <c r="WE557" s="28"/>
      <c r="WF557" s="28"/>
      <c r="WG557" s="28"/>
      <c r="WH557" s="28"/>
      <c r="WI557" s="28"/>
      <c r="WJ557" s="28"/>
      <c r="WK557" s="28"/>
      <c r="WL557" s="28"/>
      <c r="WM557" s="28"/>
      <c r="WN557" s="28"/>
      <c r="WO557" s="28"/>
      <c r="WP557" s="28"/>
      <c r="WQ557" s="28"/>
      <c r="WR557" s="28"/>
      <c r="WS557" s="28"/>
      <c r="WT557" s="28"/>
      <c r="WU557" s="28"/>
      <c r="WV557" s="28"/>
      <c r="WW557" s="28"/>
      <c r="WX557" s="28"/>
      <c r="WY557" s="28"/>
      <c r="WZ557" s="28"/>
      <c r="XA557" s="28"/>
      <c r="XB557" s="28"/>
      <c r="XC557" s="28"/>
      <c r="XD557" s="28"/>
      <c r="XE557" s="28"/>
      <c r="XF557" s="28"/>
      <c r="XG557" s="28"/>
      <c r="XH557" s="28"/>
      <c r="XI557" s="28"/>
      <c r="XJ557" s="28"/>
      <c r="XK557" s="28"/>
      <c r="XL557" s="28"/>
      <c r="XM557" s="28"/>
      <c r="XN557" s="28"/>
      <c r="XO557" s="28"/>
      <c r="XP557" s="28"/>
      <c r="XQ557" s="28"/>
      <c r="XR557" s="28"/>
      <c r="XS557" s="28"/>
      <c r="XT557" s="28"/>
      <c r="XU557" s="28"/>
      <c r="XV557" s="28"/>
      <c r="XW557" s="28"/>
      <c r="XX557" s="28"/>
      <c r="XY557" s="28"/>
      <c r="XZ557" s="28"/>
      <c r="YA557" s="28"/>
      <c r="YB557" s="28"/>
      <c r="YC557" s="28"/>
      <c r="YD557" s="28"/>
      <c r="YE557" s="28"/>
      <c r="YF557" s="28"/>
      <c r="YG557" s="28"/>
      <c r="YH557" s="28"/>
      <c r="YI557" s="28"/>
      <c r="YJ557" s="28"/>
      <c r="YK557" s="28"/>
      <c r="YL557" s="28"/>
      <c r="YM557" s="28"/>
      <c r="YN557" s="28"/>
      <c r="YO557" s="28"/>
      <c r="YP557" s="28"/>
      <c r="YQ557" s="28"/>
      <c r="YR557" s="28"/>
      <c r="YS557" s="28"/>
      <c r="YT557" s="28"/>
      <c r="YU557" s="28"/>
      <c r="YV557" s="28"/>
      <c r="YW557" s="28"/>
      <c r="YX557" s="28"/>
      <c r="YY557" s="28"/>
      <c r="YZ557" s="28"/>
      <c r="ZA557" s="28"/>
      <c r="ZB557" s="28"/>
      <c r="ZC557" s="28"/>
      <c r="ZD557" s="28"/>
      <c r="ZE557" s="28"/>
      <c r="ZF557" s="28"/>
      <c r="ZG557" s="28"/>
      <c r="ZH557" s="28"/>
      <c r="ZI557" s="28"/>
      <c r="ZJ557" s="28"/>
      <c r="ZK557" s="28"/>
      <c r="ZL557" s="28"/>
      <c r="ZM557" s="28"/>
      <c r="ZN557" s="28"/>
      <c r="ZO557" s="28"/>
      <c r="ZP557" s="28"/>
      <c r="ZQ557" s="28"/>
      <c r="ZR557" s="28"/>
      <c r="ZS557" s="28"/>
      <c r="ZT557" s="28"/>
      <c r="ZU557" s="28"/>
      <c r="ZV557" s="28"/>
      <c r="ZW557" s="28"/>
      <c r="ZX557" s="28"/>
      <c r="ZY557" s="28"/>
      <c r="ZZ557" s="28"/>
      <c r="AAA557" s="28"/>
      <c r="AAB557" s="28"/>
      <c r="AAC557" s="28"/>
      <c r="AAD557" s="28"/>
      <c r="AAE557" s="28"/>
      <c r="AAF557" s="28"/>
      <c r="AAG557" s="28"/>
      <c r="AAH557" s="28"/>
      <c r="AAI557" s="28"/>
      <c r="AAJ557" s="28"/>
      <c r="AAK557" s="28"/>
      <c r="AAL557" s="28"/>
      <c r="AAM557" s="28"/>
      <c r="AAN557" s="28"/>
      <c r="AAO557" s="28"/>
      <c r="AAP557" s="28"/>
      <c r="AAQ557" s="28"/>
      <c r="AAR557" s="28"/>
      <c r="AAS557" s="28"/>
      <c r="AAT557" s="28"/>
      <c r="AAU557" s="28"/>
      <c r="AAV557" s="28"/>
      <c r="AAW557" s="28"/>
      <c r="AAX557" s="28"/>
      <c r="AAY557" s="28"/>
      <c r="AAZ557" s="28"/>
      <c r="ABA557" s="28"/>
      <c r="ABB557" s="28"/>
      <c r="ABC557" s="28"/>
      <c r="ABD557" s="28"/>
      <c r="ABE557" s="28"/>
      <c r="ABF557" s="28"/>
      <c r="ABG557" s="28"/>
      <c r="ABH557" s="28"/>
      <c r="ABI557" s="28"/>
      <c r="ABJ557" s="28"/>
      <c r="ABK557" s="28"/>
      <c r="ABL557" s="28"/>
      <c r="ABM557" s="28"/>
      <c r="ABN557" s="28"/>
      <c r="ABO557" s="28"/>
      <c r="ABP557" s="28"/>
      <c r="ABQ557" s="28"/>
      <c r="ABR557" s="28"/>
      <c r="ABS557" s="28"/>
      <c r="ABT557" s="28"/>
      <c r="ABU557" s="28"/>
      <c r="ABV557" s="28"/>
      <c r="ABW557" s="28"/>
      <c r="ABX557" s="28"/>
      <c r="ABY557" s="28"/>
      <c r="ABZ557" s="28"/>
      <c r="ACA557" s="28"/>
      <c r="ACB557" s="28"/>
      <c r="ACC557" s="28"/>
      <c r="ACD557" s="28"/>
      <c r="ACE557" s="28"/>
      <c r="ACF557" s="28"/>
      <c r="ACG557" s="28"/>
      <c r="ACH557" s="28"/>
      <c r="ACI557" s="28"/>
      <c r="ACJ557" s="28"/>
      <c r="ACK557" s="28"/>
      <c r="ACL557" s="28"/>
      <c r="ACM557" s="28"/>
      <c r="ACN557" s="28"/>
      <c r="ACO557" s="28"/>
      <c r="ACP557" s="28"/>
      <c r="ACQ557" s="28"/>
      <c r="ACR557" s="28"/>
      <c r="ACS557" s="28"/>
      <c r="ACT557" s="28"/>
      <c r="ACU557" s="28"/>
      <c r="ACV557" s="28"/>
      <c r="ACW557" s="28"/>
      <c r="ACX557" s="28"/>
      <c r="ACY557" s="28"/>
      <c r="ACZ557" s="28"/>
      <c r="ADA557" s="28"/>
      <c r="ADB557" s="28"/>
      <c r="ADC557" s="28"/>
      <c r="ADD557" s="28"/>
      <c r="ADE557" s="28"/>
      <c r="ADF557" s="28"/>
      <c r="ADG557" s="28"/>
      <c r="ADH557" s="28"/>
      <c r="ADI557" s="28"/>
      <c r="ADJ557" s="28"/>
      <c r="ADK557" s="28"/>
      <c r="ADL557" s="28"/>
      <c r="ADM557" s="28"/>
      <c r="ADN557" s="28"/>
      <c r="ADO557" s="28"/>
      <c r="ADP557" s="28"/>
      <c r="ADQ557" s="28"/>
      <c r="ADR557" s="28"/>
      <c r="ADS557" s="28"/>
      <c r="ADT557" s="28"/>
      <c r="ADU557" s="28"/>
      <c r="ADV557" s="28"/>
      <c r="ADW557" s="28"/>
      <c r="ADX557" s="28"/>
      <c r="ADY557" s="28"/>
      <c r="ADZ557" s="28"/>
      <c r="AEA557" s="28"/>
      <c r="AEB557" s="28"/>
      <c r="AEC557" s="28"/>
      <c r="AED557" s="28"/>
      <c r="AEE557" s="28"/>
      <c r="AEF557" s="28"/>
      <c r="AEG557" s="28"/>
      <c r="AEH557" s="28"/>
      <c r="AEI557" s="28"/>
      <c r="AEJ557" s="28"/>
      <c r="AEK557" s="28"/>
      <c r="AEL557" s="28"/>
      <c r="AEM557" s="28"/>
      <c r="AEN557" s="28"/>
      <c r="AEO557" s="28"/>
      <c r="AEP557" s="28"/>
      <c r="AEQ557" s="28"/>
      <c r="AER557" s="28"/>
      <c r="AES557" s="28"/>
      <c r="AET557" s="28"/>
      <c r="AEU557" s="28"/>
      <c r="AEV557" s="28"/>
      <c r="AEW557" s="28"/>
      <c r="AEX557" s="28"/>
      <c r="AEY557" s="28"/>
      <c r="AEZ557" s="28"/>
      <c r="AFA557" s="28"/>
      <c r="AFB557" s="28"/>
      <c r="AFC557" s="28"/>
      <c r="AFD557" s="28"/>
      <c r="AFE557" s="28"/>
      <c r="AFF557" s="28"/>
      <c r="AFG557" s="28"/>
      <c r="AFH557" s="28"/>
      <c r="AFI557" s="28"/>
      <c r="AFJ557" s="28"/>
      <c r="AFK557" s="28"/>
      <c r="AFL557" s="28"/>
      <c r="AFM557" s="28"/>
      <c r="AFN557" s="28"/>
      <c r="AFO557" s="28"/>
      <c r="AFP557" s="28"/>
      <c r="AFQ557" s="28"/>
      <c r="AFR557" s="28"/>
    </row>
    <row r="558" spans="1:850" s="130" customFormat="1" ht="13.5" customHeight="1">
      <c r="A558" s="150"/>
      <c r="B558" s="202"/>
      <c r="C558" s="85"/>
      <c r="D558" s="203"/>
      <c r="E558" s="86"/>
      <c r="F558" s="152"/>
      <c r="G558" s="153"/>
      <c r="H558" s="200">
        <f t="shared" si="120"/>
        <v>0</v>
      </c>
      <c r="I558" s="155"/>
      <c r="J558" s="200">
        <f t="shared" si="121"/>
        <v>0</v>
      </c>
      <c r="K558" s="157">
        <f t="shared" si="122"/>
        <v>0</v>
      </c>
      <c r="L558" s="201">
        <f t="shared" si="123"/>
        <v>0</v>
      </c>
      <c r="M558" s="159"/>
      <c r="N558" s="155"/>
      <c r="O558" s="154">
        <f t="shared" si="124"/>
        <v>0</v>
      </c>
      <c r="P558" s="155"/>
      <c r="Q558" s="154">
        <f t="shared" si="125"/>
        <v>0</v>
      </c>
      <c r="R558" s="157">
        <f t="shared" si="126"/>
        <v>0</v>
      </c>
      <c r="S558" s="160">
        <f t="shared" si="127"/>
        <v>0</v>
      </c>
      <c r="T558" s="159"/>
      <c r="U558" s="155"/>
      <c r="V558" s="154">
        <f t="shared" si="128"/>
        <v>0</v>
      </c>
      <c r="W558" s="155"/>
      <c r="X558" s="154">
        <f t="shared" si="129"/>
        <v>0</v>
      </c>
      <c r="Y558" s="157">
        <f t="shared" si="130"/>
        <v>0</v>
      </c>
      <c r="Z558" s="161">
        <f t="shared" si="131"/>
        <v>0</v>
      </c>
      <c r="AA558" s="162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/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  <c r="QN558" s="28"/>
      <c r="QO558" s="28"/>
      <c r="QP558" s="28"/>
      <c r="QQ558" s="28"/>
      <c r="QR558" s="28"/>
      <c r="QS558" s="28"/>
      <c r="QT558" s="28"/>
      <c r="QU558" s="28"/>
      <c r="QV558" s="28"/>
      <c r="QW558" s="28"/>
      <c r="QX558" s="28"/>
      <c r="QY558" s="28"/>
      <c r="QZ558" s="28"/>
      <c r="RA558" s="28"/>
      <c r="RB558" s="28"/>
      <c r="RC558" s="28"/>
      <c r="RD558" s="28"/>
      <c r="RE558" s="28"/>
      <c r="RF558" s="28"/>
      <c r="RG558" s="28"/>
      <c r="RH558" s="28"/>
      <c r="RI558" s="28"/>
      <c r="RJ558" s="28"/>
      <c r="RK558" s="28"/>
      <c r="RL558" s="28"/>
      <c r="RM558" s="28"/>
      <c r="RN558" s="28"/>
      <c r="RO558" s="28"/>
      <c r="RP558" s="28"/>
      <c r="RQ558" s="28"/>
      <c r="RR558" s="28"/>
      <c r="RS558" s="28"/>
      <c r="RT558" s="28"/>
      <c r="RU558" s="28"/>
      <c r="RV558" s="28"/>
      <c r="RW558" s="28"/>
      <c r="RX558" s="28"/>
      <c r="RY558" s="28"/>
      <c r="RZ558" s="28"/>
      <c r="SA558" s="28"/>
      <c r="SB558" s="28"/>
      <c r="SC558" s="28"/>
      <c r="SD558" s="28"/>
      <c r="SE558" s="28"/>
      <c r="SF558" s="28"/>
      <c r="SG558" s="28"/>
      <c r="SH558" s="28"/>
      <c r="SI558" s="28"/>
      <c r="SJ558" s="28"/>
      <c r="SK558" s="28"/>
      <c r="SL558" s="28"/>
      <c r="SM558" s="28"/>
      <c r="SN558" s="28"/>
      <c r="SO558" s="28"/>
      <c r="SP558" s="28"/>
      <c r="SQ558" s="28"/>
      <c r="SR558" s="28"/>
      <c r="SS558" s="28"/>
      <c r="ST558" s="28"/>
      <c r="SU558" s="28"/>
      <c r="SV558" s="28"/>
      <c r="SW558" s="28"/>
      <c r="SX558" s="28"/>
      <c r="SY558" s="28"/>
      <c r="SZ558" s="28"/>
      <c r="TA558" s="28"/>
      <c r="TB558" s="28"/>
      <c r="TC558" s="28"/>
      <c r="TD558" s="28"/>
      <c r="TE558" s="28"/>
      <c r="TF558" s="28"/>
      <c r="TG558" s="28"/>
      <c r="TH558" s="28"/>
      <c r="TI558" s="28"/>
      <c r="TJ558" s="28"/>
      <c r="TK558" s="28"/>
      <c r="TL558" s="28"/>
      <c r="TM558" s="28"/>
      <c r="TN558" s="28"/>
      <c r="TO558" s="28"/>
      <c r="TP558" s="28"/>
      <c r="TQ558" s="28"/>
      <c r="TR558" s="28"/>
      <c r="TS558" s="28"/>
      <c r="TT558" s="28"/>
      <c r="TU558" s="28"/>
      <c r="TV558" s="28"/>
      <c r="TW558" s="28"/>
      <c r="TX558" s="28"/>
      <c r="TY558" s="28"/>
      <c r="TZ558" s="28"/>
      <c r="UA558" s="28"/>
      <c r="UB558" s="28"/>
      <c r="UC558" s="28"/>
      <c r="UD558" s="28"/>
      <c r="UE558" s="28"/>
      <c r="UF558" s="28"/>
      <c r="UG558" s="28"/>
      <c r="UH558" s="28"/>
      <c r="UI558" s="28"/>
      <c r="UJ558" s="28"/>
      <c r="UK558" s="28"/>
      <c r="UL558" s="28"/>
      <c r="UM558" s="28"/>
      <c r="UN558" s="28"/>
      <c r="UO558" s="28"/>
      <c r="UP558" s="28"/>
      <c r="UQ558" s="28"/>
      <c r="UR558" s="28"/>
      <c r="US558" s="28"/>
      <c r="UT558" s="28"/>
      <c r="UU558" s="28"/>
      <c r="UV558" s="28"/>
      <c r="UW558" s="28"/>
      <c r="UX558" s="28"/>
      <c r="UY558" s="28"/>
      <c r="UZ558" s="28"/>
      <c r="VA558" s="28"/>
      <c r="VB558" s="28"/>
      <c r="VC558" s="28"/>
      <c r="VD558" s="28"/>
      <c r="VE558" s="28"/>
      <c r="VF558" s="28"/>
      <c r="VG558" s="28"/>
      <c r="VH558" s="28"/>
      <c r="VI558" s="28"/>
      <c r="VJ558" s="28"/>
      <c r="VK558" s="28"/>
      <c r="VL558" s="28"/>
      <c r="VM558" s="28"/>
      <c r="VN558" s="28"/>
      <c r="VO558" s="28"/>
      <c r="VP558" s="28"/>
      <c r="VQ558" s="28"/>
      <c r="VR558" s="28"/>
      <c r="VS558" s="28"/>
      <c r="VT558" s="28"/>
      <c r="VU558" s="28"/>
      <c r="VV558" s="28"/>
      <c r="VW558" s="28"/>
      <c r="VX558" s="28"/>
      <c r="VY558" s="28"/>
      <c r="VZ558" s="28"/>
      <c r="WA558" s="28"/>
      <c r="WB558" s="28"/>
      <c r="WC558" s="28"/>
      <c r="WD558" s="28"/>
      <c r="WE558" s="28"/>
      <c r="WF558" s="28"/>
      <c r="WG558" s="28"/>
      <c r="WH558" s="28"/>
      <c r="WI558" s="28"/>
      <c r="WJ558" s="28"/>
      <c r="WK558" s="28"/>
      <c r="WL558" s="28"/>
      <c r="WM558" s="28"/>
      <c r="WN558" s="28"/>
      <c r="WO558" s="28"/>
      <c r="WP558" s="28"/>
      <c r="WQ558" s="28"/>
      <c r="WR558" s="28"/>
      <c r="WS558" s="28"/>
      <c r="WT558" s="28"/>
      <c r="WU558" s="28"/>
      <c r="WV558" s="28"/>
      <c r="WW558" s="28"/>
      <c r="WX558" s="28"/>
      <c r="WY558" s="28"/>
      <c r="WZ558" s="28"/>
      <c r="XA558" s="28"/>
      <c r="XB558" s="28"/>
      <c r="XC558" s="28"/>
      <c r="XD558" s="28"/>
      <c r="XE558" s="28"/>
      <c r="XF558" s="28"/>
      <c r="XG558" s="28"/>
      <c r="XH558" s="28"/>
      <c r="XI558" s="28"/>
      <c r="XJ558" s="28"/>
      <c r="XK558" s="28"/>
      <c r="XL558" s="28"/>
      <c r="XM558" s="28"/>
      <c r="XN558" s="28"/>
      <c r="XO558" s="28"/>
      <c r="XP558" s="28"/>
      <c r="XQ558" s="28"/>
      <c r="XR558" s="28"/>
      <c r="XS558" s="28"/>
      <c r="XT558" s="28"/>
      <c r="XU558" s="28"/>
      <c r="XV558" s="28"/>
      <c r="XW558" s="28"/>
      <c r="XX558" s="28"/>
      <c r="XY558" s="28"/>
      <c r="XZ558" s="28"/>
      <c r="YA558" s="28"/>
      <c r="YB558" s="28"/>
      <c r="YC558" s="28"/>
      <c r="YD558" s="28"/>
      <c r="YE558" s="28"/>
      <c r="YF558" s="28"/>
      <c r="YG558" s="28"/>
      <c r="YH558" s="28"/>
      <c r="YI558" s="28"/>
      <c r="YJ558" s="28"/>
      <c r="YK558" s="28"/>
      <c r="YL558" s="28"/>
      <c r="YM558" s="28"/>
      <c r="YN558" s="28"/>
      <c r="YO558" s="28"/>
      <c r="YP558" s="28"/>
      <c r="YQ558" s="28"/>
      <c r="YR558" s="28"/>
      <c r="YS558" s="28"/>
      <c r="YT558" s="28"/>
      <c r="YU558" s="28"/>
      <c r="YV558" s="28"/>
      <c r="YW558" s="28"/>
      <c r="YX558" s="28"/>
      <c r="YY558" s="28"/>
      <c r="YZ558" s="28"/>
      <c r="ZA558" s="28"/>
      <c r="ZB558" s="28"/>
      <c r="ZC558" s="28"/>
      <c r="ZD558" s="28"/>
      <c r="ZE558" s="28"/>
      <c r="ZF558" s="28"/>
      <c r="ZG558" s="28"/>
      <c r="ZH558" s="28"/>
      <c r="ZI558" s="28"/>
      <c r="ZJ558" s="28"/>
      <c r="ZK558" s="28"/>
      <c r="ZL558" s="28"/>
      <c r="ZM558" s="28"/>
      <c r="ZN558" s="28"/>
      <c r="ZO558" s="28"/>
      <c r="ZP558" s="28"/>
      <c r="ZQ558" s="28"/>
      <c r="ZR558" s="28"/>
      <c r="ZS558" s="28"/>
      <c r="ZT558" s="28"/>
      <c r="ZU558" s="28"/>
      <c r="ZV558" s="28"/>
      <c r="ZW558" s="28"/>
      <c r="ZX558" s="28"/>
      <c r="ZY558" s="28"/>
      <c r="ZZ558" s="28"/>
      <c r="AAA558" s="28"/>
      <c r="AAB558" s="28"/>
      <c r="AAC558" s="28"/>
      <c r="AAD558" s="28"/>
      <c r="AAE558" s="28"/>
      <c r="AAF558" s="28"/>
      <c r="AAG558" s="28"/>
      <c r="AAH558" s="28"/>
      <c r="AAI558" s="28"/>
      <c r="AAJ558" s="28"/>
      <c r="AAK558" s="28"/>
      <c r="AAL558" s="28"/>
      <c r="AAM558" s="28"/>
      <c r="AAN558" s="28"/>
      <c r="AAO558" s="28"/>
      <c r="AAP558" s="28"/>
      <c r="AAQ558" s="28"/>
      <c r="AAR558" s="28"/>
      <c r="AAS558" s="28"/>
      <c r="AAT558" s="28"/>
      <c r="AAU558" s="28"/>
      <c r="AAV558" s="28"/>
      <c r="AAW558" s="28"/>
      <c r="AAX558" s="28"/>
      <c r="AAY558" s="28"/>
      <c r="AAZ558" s="28"/>
      <c r="ABA558" s="28"/>
      <c r="ABB558" s="28"/>
      <c r="ABC558" s="28"/>
      <c r="ABD558" s="28"/>
      <c r="ABE558" s="28"/>
      <c r="ABF558" s="28"/>
      <c r="ABG558" s="28"/>
      <c r="ABH558" s="28"/>
      <c r="ABI558" s="28"/>
      <c r="ABJ558" s="28"/>
      <c r="ABK558" s="28"/>
      <c r="ABL558" s="28"/>
      <c r="ABM558" s="28"/>
      <c r="ABN558" s="28"/>
      <c r="ABO558" s="28"/>
      <c r="ABP558" s="28"/>
      <c r="ABQ558" s="28"/>
      <c r="ABR558" s="28"/>
      <c r="ABS558" s="28"/>
      <c r="ABT558" s="28"/>
      <c r="ABU558" s="28"/>
      <c r="ABV558" s="28"/>
      <c r="ABW558" s="28"/>
      <c r="ABX558" s="28"/>
      <c r="ABY558" s="28"/>
      <c r="ABZ558" s="28"/>
      <c r="ACA558" s="28"/>
      <c r="ACB558" s="28"/>
      <c r="ACC558" s="28"/>
      <c r="ACD558" s="28"/>
      <c r="ACE558" s="28"/>
      <c r="ACF558" s="28"/>
      <c r="ACG558" s="28"/>
      <c r="ACH558" s="28"/>
      <c r="ACI558" s="28"/>
      <c r="ACJ558" s="28"/>
      <c r="ACK558" s="28"/>
      <c r="ACL558" s="28"/>
      <c r="ACM558" s="28"/>
      <c r="ACN558" s="28"/>
      <c r="ACO558" s="28"/>
      <c r="ACP558" s="28"/>
      <c r="ACQ558" s="28"/>
      <c r="ACR558" s="28"/>
      <c r="ACS558" s="28"/>
      <c r="ACT558" s="28"/>
      <c r="ACU558" s="28"/>
      <c r="ACV558" s="28"/>
      <c r="ACW558" s="28"/>
      <c r="ACX558" s="28"/>
      <c r="ACY558" s="28"/>
      <c r="ACZ558" s="28"/>
      <c r="ADA558" s="28"/>
      <c r="ADB558" s="28"/>
      <c r="ADC558" s="28"/>
      <c r="ADD558" s="28"/>
      <c r="ADE558" s="28"/>
      <c r="ADF558" s="28"/>
      <c r="ADG558" s="28"/>
      <c r="ADH558" s="28"/>
      <c r="ADI558" s="28"/>
      <c r="ADJ558" s="28"/>
      <c r="ADK558" s="28"/>
      <c r="ADL558" s="28"/>
      <c r="ADM558" s="28"/>
      <c r="ADN558" s="28"/>
      <c r="ADO558" s="28"/>
      <c r="ADP558" s="28"/>
      <c r="ADQ558" s="28"/>
      <c r="ADR558" s="28"/>
      <c r="ADS558" s="28"/>
      <c r="ADT558" s="28"/>
      <c r="ADU558" s="28"/>
      <c r="ADV558" s="28"/>
      <c r="ADW558" s="28"/>
      <c r="ADX558" s="28"/>
      <c r="ADY558" s="28"/>
      <c r="ADZ558" s="28"/>
      <c r="AEA558" s="28"/>
      <c r="AEB558" s="28"/>
      <c r="AEC558" s="28"/>
      <c r="AED558" s="28"/>
      <c r="AEE558" s="28"/>
      <c r="AEF558" s="28"/>
      <c r="AEG558" s="28"/>
      <c r="AEH558" s="28"/>
      <c r="AEI558" s="28"/>
      <c r="AEJ558" s="28"/>
      <c r="AEK558" s="28"/>
      <c r="AEL558" s="28"/>
      <c r="AEM558" s="28"/>
      <c r="AEN558" s="28"/>
      <c r="AEO558" s="28"/>
      <c r="AEP558" s="28"/>
      <c r="AEQ558" s="28"/>
      <c r="AER558" s="28"/>
      <c r="AES558" s="28"/>
      <c r="AET558" s="28"/>
      <c r="AEU558" s="28"/>
      <c r="AEV558" s="28"/>
      <c r="AEW558" s="28"/>
      <c r="AEX558" s="28"/>
      <c r="AEY558" s="28"/>
      <c r="AEZ558" s="28"/>
      <c r="AFA558" s="28"/>
      <c r="AFB558" s="28"/>
      <c r="AFC558" s="28"/>
      <c r="AFD558" s="28"/>
      <c r="AFE558" s="28"/>
      <c r="AFF558" s="28"/>
      <c r="AFG558" s="28"/>
      <c r="AFH558" s="28"/>
      <c r="AFI558" s="28"/>
      <c r="AFJ558" s="28"/>
      <c r="AFK558" s="28"/>
      <c r="AFL558" s="28"/>
      <c r="AFM558" s="28"/>
      <c r="AFN558" s="28"/>
      <c r="AFO558" s="28"/>
      <c r="AFP558" s="28"/>
      <c r="AFQ558" s="28"/>
      <c r="AFR558" s="28"/>
    </row>
    <row r="559" spans="1:850" s="130" customFormat="1" ht="13.5" customHeight="1">
      <c r="A559" s="150"/>
      <c r="B559" s="202"/>
      <c r="C559" s="85"/>
      <c r="D559" s="203"/>
      <c r="E559" s="86"/>
      <c r="F559" s="152"/>
      <c r="G559" s="153"/>
      <c r="H559" s="200">
        <f t="shared" si="120"/>
        <v>0</v>
      </c>
      <c r="I559" s="155"/>
      <c r="J559" s="200">
        <f t="shared" si="121"/>
        <v>0</v>
      </c>
      <c r="K559" s="157">
        <f t="shared" si="122"/>
        <v>0</v>
      </c>
      <c r="L559" s="201">
        <f t="shared" si="123"/>
        <v>0</v>
      </c>
      <c r="M559" s="159"/>
      <c r="N559" s="155"/>
      <c r="O559" s="154">
        <f t="shared" si="124"/>
        <v>0</v>
      </c>
      <c r="P559" s="155"/>
      <c r="Q559" s="154">
        <f t="shared" si="125"/>
        <v>0</v>
      </c>
      <c r="R559" s="157">
        <f t="shared" si="126"/>
        <v>0</v>
      </c>
      <c r="S559" s="160">
        <f t="shared" si="127"/>
        <v>0</v>
      </c>
      <c r="T559" s="159"/>
      <c r="U559" s="155"/>
      <c r="V559" s="154">
        <f t="shared" si="128"/>
        <v>0</v>
      </c>
      <c r="W559" s="155"/>
      <c r="X559" s="154">
        <f t="shared" si="129"/>
        <v>0</v>
      </c>
      <c r="Y559" s="157">
        <f t="shared" si="130"/>
        <v>0</v>
      </c>
      <c r="Z559" s="161">
        <f t="shared" si="131"/>
        <v>0</v>
      </c>
      <c r="AA559" s="162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/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/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  <c r="QN559" s="28"/>
      <c r="QO559" s="28"/>
      <c r="QP559" s="28"/>
      <c r="QQ559" s="28"/>
      <c r="QR559" s="28"/>
      <c r="QS559" s="28"/>
      <c r="QT559" s="28"/>
      <c r="QU559" s="28"/>
      <c r="QV559" s="28"/>
      <c r="QW559" s="28"/>
      <c r="QX559" s="28"/>
      <c r="QY559" s="28"/>
      <c r="QZ559" s="28"/>
      <c r="RA559" s="28"/>
      <c r="RB559" s="28"/>
      <c r="RC559" s="28"/>
      <c r="RD559" s="28"/>
      <c r="RE559" s="28"/>
      <c r="RF559" s="28"/>
      <c r="RG559" s="28"/>
      <c r="RH559" s="28"/>
      <c r="RI559" s="28"/>
      <c r="RJ559" s="28"/>
      <c r="RK559" s="28"/>
      <c r="RL559" s="28"/>
      <c r="RM559" s="28"/>
      <c r="RN559" s="28"/>
      <c r="RO559" s="28"/>
      <c r="RP559" s="28"/>
      <c r="RQ559" s="28"/>
      <c r="RR559" s="28"/>
      <c r="RS559" s="28"/>
      <c r="RT559" s="28"/>
      <c r="RU559" s="28"/>
      <c r="RV559" s="28"/>
      <c r="RW559" s="28"/>
      <c r="RX559" s="28"/>
      <c r="RY559" s="28"/>
      <c r="RZ559" s="28"/>
      <c r="SA559" s="28"/>
      <c r="SB559" s="28"/>
      <c r="SC559" s="28"/>
      <c r="SD559" s="28"/>
      <c r="SE559" s="28"/>
      <c r="SF559" s="28"/>
      <c r="SG559" s="28"/>
      <c r="SH559" s="28"/>
      <c r="SI559" s="28"/>
      <c r="SJ559" s="28"/>
      <c r="SK559" s="28"/>
      <c r="SL559" s="28"/>
      <c r="SM559" s="28"/>
      <c r="SN559" s="28"/>
      <c r="SO559" s="28"/>
      <c r="SP559" s="28"/>
      <c r="SQ559" s="28"/>
      <c r="SR559" s="28"/>
      <c r="SS559" s="28"/>
      <c r="ST559" s="28"/>
      <c r="SU559" s="28"/>
      <c r="SV559" s="28"/>
      <c r="SW559" s="28"/>
      <c r="SX559" s="28"/>
      <c r="SY559" s="28"/>
      <c r="SZ559" s="28"/>
      <c r="TA559" s="28"/>
      <c r="TB559" s="28"/>
      <c r="TC559" s="28"/>
      <c r="TD559" s="28"/>
      <c r="TE559" s="28"/>
      <c r="TF559" s="28"/>
      <c r="TG559" s="28"/>
      <c r="TH559" s="28"/>
      <c r="TI559" s="28"/>
      <c r="TJ559" s="28"/>
      <c r="TK559" s="28"/>
      <c r="TL559" s="28"/>
      <c r="TM559" s="28"/>
      <c r="TN559" s="28"/>
      <c r="TO559" s="28"/>
      <c r="TP559" s="28"/>
      <c r="TQ559" s="28"/>
      <c r="TR559" s="28"/>
      <c r="TS559" s="28"/>
      <c r="TT559" s="28"/>
      <c r="TU559" s="28"/>
      <c r="TV559" s="28"/>
      <c r="TW559" s="28"/>
      <c r="TX559" s="28"/>
      <c r="TY559" s="28"/>
      <c r="TZ559" s="28"/>
      <c r="UA559" s="28"/>
      <c r="UB559" s="28"/>
      <c r="UC559" s="28"/>
      <c r="UD559" s="28"/>
      <c r="UE559" s="28"/>
      <c r="UF559" s="28"/>
      <c r="UG559" s="28"/>
      <c r="UH559" s="28"/>
      <c r="UI559" s="28"/>
      <c r="UJ559" s="28"/>
      <c r="UK559" s="28"/>
      <c r="UL559" s="28"/>
      <c r="UM559" s="28"/>
      <c r="UN559" s="28"/>
      <c r="UO559" s="28"/>
      <c r="UP559" s="28"/>
      <c r="UQ559" s="28"/>
      <c r="UR559" s="28"/>
      <c r="US559" s="28"/>
      <c r="UT559" s="28"/>
      <c r="UU559" s="28"/>
      <c r="UV559" s="28"/>
      <c r="UW559" s="28"/>
      <c r="UX559" s="28"/>
      <c r="UY559" s="28"/>
      <c r="UZ559" s="28"/>
      <c r="VA559" s="28"/>
      <c r="VB559" s="28"/>
      <c r="VC559" s="28"/>
      <c r="VD559" s="28"/>
      <c r="VE559" s="28"/>
      <c r="VF559" s="28"/>
      <c r="VG559" s="28"/>
      <c r="VH559" s="28"/>
      <c r="VI559" s="28"/>
      <c r="VJ559" s="28"/>
      <c r="VK559" s="28"/>
      <c r="VL559" s="28"/>
      <c r="VM559" s="28"/>
      <c r="VN559" s="28"/>
      <c r="VO559" s="28"/>
      <c r="VP559" s="28"/>
      <c r="VQ559" s="28"/>
      <c r="VR559" s="28"/>
      <c r="VS559" s="28"/>
      <c r="VT559" s="28"/>
      <c r="VU559" s="28"/>
      <c r="VV559" s="28"/>
      <c r="VW559" s="28"/>
      <c r="VX559" s="28"/>
      <c r="VY559" s="28"/>
      <c r="VZ559" s="28"/>
      <c r="WA559" s="28"/>
      <c r="WB559" s="28"/>
      <c r="WC559" s="28"/>
      <c r="WD559" s="28"/>
      <c r="WE559" s="28"/>
      <c r="WF559" s="28"/>
      <c r="WG559" s="28"/>
      <c r="WH559" s="28"/>
      <c r="WI559" s="28"/>
      <c r="WJ559" s="28"/>
      <c r="WK559" s="28"/>
      <c r="WL559" s="28"/>
      <c r="WM559" s="28"/>
      <c r="WN559" s="28"/>
      <c r="WO559" s="28"/>
      <c r="WP559" s="28"/>
      <c r="WQ559" s="28"/>
      <c r="WR559" s="28"/>
      <c r="WS559" s="28"/>
      <c r="WT559" s="28"/>
      <c r="WU559" s="28"/>
      <c r="WV559" s="28"/>
      <c r="WW559" s="28"/>
      <c r="WX559" s="28"/>
      <c r="WY559" s="28"/>
      <c r="WZ559" s="28"/>
      <c r="XA559" s="28"/>
      <c r="XB559" s="28"/>
      <c r="XC559" s="28"/>
      <c r="XD559" s="28"/>
      <c r="XE559" s="28"/>
      <c r="XF559" s="28"/>
      <c r="XG559" s="28"/>
      <c r="XH559" s="28"/>
      <c r="XI559" s="28"/>
      <c r="XJ559" s="28"/>
      <c r="XK559" s="28"/>
      <c r="XL559" s="28"/>
      <c r="XM559" s="28"/>
      <c r="XN559" s="28"/>
      <c r="XO559" s="28"/>
      <c r="XP559" s="28"/>
      <c r="XQ559" s="28"/>
      <c r="XR559" s="28"/>
      <c r="XS559" s="28"/>
      <c r="XT559" s="28"/>
      <c r="XU559" s="28"/>
      <c r="XV559" s="28"/>
      <c r="XW559" s="28"/>
      <c r="XX559" s="28"/>
      <c r="XY559" s="28"/>
      <c r="XZ559" s="28"/>
      <c r="YA559" s="28"/>
      <c r="YB559" s="28"/>
      <c r="YC559" s="28"/>
      <c r="YD559" s="28"/>
      <c r="YE559" s="28"/>
      <c r="YF559" s="28"/>
      <c r="YG559" s="28"/>
      <c r="YH559" s="28"/>
      <c r="YI559" s="28"/>
      <c r="YJ559" s="28"/>
      <c r="YK559" s="28"/>
      <c r="YL559" s="28"/>
      <c r="YM559" s="28"/>
      <c r="YN559" s="28"/>
      <c r="YO559" s="28"/>
      <c r="YP559" s="28"/>
      <c r="YQ559" s="28"/>
      <c r="YR559" s="28"/>
      <c r="YS559" s="28"/>
      <c r="YT559" s="28"/>
      <c r="YU559" s="28"/>
      <c r="YV559" s="28"/>
      <c r="YW559" s="28"/>
      <c r="YX559" s="28"/>
      <c r="YY559" s="28"/>
      <c r="YZ559" s="28"/>
      <c r="ZA559" s="28"/>
      <c r="ZB559" s="28"/>
      <c r="ZC559" s="28"/>
      <c r="ZD559" s="28"/>
      <c r="ZE559" s="28"/>
      <c r="ZF559" s="28"/>
      <c r="ZG559" s="28"/>
      <c r="ZH559" s="28"/>
      <c r="ZI559" s="28"/>
      <c r="ZJ559" s="28"/>
      <c r="ZK559" s="28"/>
      <c r="ZL559" s="28"/>
      <c r="ZM559" s="28"/>
      <c r="ZN559" s="28"/>
      <c r="ZO559" s="28"/>
      <c r="ZP559" s="28"/>
      <c r="ZQ559" s="28"/>
      <c r="ZR559" s="28"/>
      <c r="ZS559" s="28"/>
      <c r="ZT559" s="28"/>
      <c r="ZU559" s="28"/>
      <c r="ZV559" s="28"/>
      <c r="ZW559" s="28"/>
      <c r="ZX559" s="28"/>
      <c r="ZY559" s="28"/>
      <c r="ZZ559" s="28"/>
      <c r="AAA559" s="28"/>
      <c r="AAB559" s="28"/>
      <c r="AAC559" s="28"/>
      <c r="AAD559" s="28"/>
      <c r="AAE559" s="28"/>
      <c r="AAF559" s="28"/>
      <c r="AAG559" s="28"/>
      <c r="AAH559" s="28"/>
      <c r="AAI559" s="28"/>
      <c r="AAJ559" s="28"/>
      <c r="AAK559" s="28"/>
      <c r="AAL559" s="28"/>
      <c r="AAM559" s="28"/>
      <c r="AAN559" s="28"/>
      <c r="AAO559" s="28"/>
      <c r="AAP559" s="28"/>
      <c r="AAQ559" s="28"/>
      <c r="AAR559" s="28"/>
      <c r="AAS559" s="28"/>
      <c r="AAT559" s="28"/>
      <c r="AAU559" s="28"/>
      <c r="AAV559" s="28"/>
      <c r="AAW559" s="28"/>
      <c r="AAX559" s="28"/>
      <c r="AAY559" s="28"/>
      <c r="AAZ559" s="28"/>
      <c r="ABA559" s="28"/>
      <c r="ABB559" s="28"/>
      <c r="ABC559" s="28"/>
      <c r="ABD559" s="28"/>
      <c r="ABE559" s="28"/>
      <c r="ABF559" s="28"/>
      <c r="ABG559" s="28"/>
      <c r="ABH559" s="28"/>
      <c r="ABI559" s="28"/>
      <c r="ABJ559" s="28"/>
      <c r="ABK559" s="28"/>
      <c r="ABL559" s="28"/>
      <c r="ABM559" s="28"/>
      <c r="ABN559" s="28"/>
      <c r="ABO559" s="28"/>
      <c r="ABP559" s="28"/>
      <c r="ABQ559" s="28"/>
      <c r="ABR559" s="28"/>
      <c r="ABS559" s="28"/>
      <c r="ABT559" s="28"/>
      <c r="ABU559" s="28"/>
      <c r="ABV559" s="28"/>
      <c r="ABW559" s="28"/>
      <c r="ABX559" s="28"/>
      <c r="ABY559" s="28"/>
      <c r="ABZ559" s="28"/>
      <c r="ACA559" s="28"/>
      <c r="ACB559" s="28"/>
      <c r="ACC559" s="28"/>
      <c r="ACD559" s="28"/>
      <c r="ACE559" s="28"/>
      <c r="ACF559" s="28"/>
      <c r="ACG559" s="28"/>
      <c r="ACH559" s="28"/>
      <c r="ACI559" s="28"/>
      <c r="ACJ559" s="28"/>
      <c r="ACK559" s="28"/>
      <c r="ACL559" s="28"/>
      <c r="ACM559" s="28"/>
      <c r="ACN559" s="28"/>
      <c r="ACO559" s="28"/>
      <c r="ACP559" s="28"/>
      <c r="ACQ559" s="28"/>
      <c r="ACR559" s="28"/>
      <c r="ACS559" s="28"/>
      <c r="ACT559" s="28"/>
      <c r="ACU559" s="28"/>
      <c r="ACV559" s="28"/>
      <c r="ACW559" s="28"/>
      <c r="ACX559" s="28"/>
      <c r="ACY559" s="28"/>
      <c r="ACZ559" s="28"/>
      <c r="ADA559" s="28"/>
      <c r="ADB559" s="28"/>
      <c r="ADC559" s="28"/>
      <c r="ADD559" s="28"/>
      <c r="ADE559" s="28"/>
      <c r="ADF559" s="28"/>
      <c r="ADG559" s="28"/>
      <c r="ADH559" s="28"/>
      <c r="ADI559" s="28"/>
      <c r="ADJ559" s="28"/>
      <c r="ADK559" s="28"/>
      <c r="ADL559" s="28"/>
      <c r="ADM559" s="28"/>
      <c r="ADN559" s="28"/>
      <c r="ADO559" s="28"/>
      <c r="ADP559" s="28"/>
      <c r="ADQ559" s="28"/>
      <c r="ADR559" s="28"/>
      <c r="ADS559" s="28"/>
      <c r="ADT559" s="28"/>
      <c r="ADU559" s="28"/>
      <c r="ADV559" s="28"/>
      <c r="ADW559" s="28"/>
      <c r="ADX559" s="28"/>
      <c r="ADY559" s="28"/>
      <c r="ADZ559" s="28"/>
      <c r="AEA559" s="28"/>
      <c r="AEB559" s="28"/>
      <c r="AEC559" s="28"/>
      <c r="AED559" s="28"/>
      <c r="AEE559" s="28"/>
      <c r="AEF559" s="28"/>
      <c r="AEG559" s="28"/>
      <c r="AEH559" s="28"/>
      <c r="AEI559" s="28"/>
      <c r="AEJ559" s="28"/>
      <c r="AEK559" s="28"/>
      <c r="AEL559" s="28"/>
      <c r="AEM559" s="28"/>
      <c r="AEN559" s="28"/>
      <c r="AEO559" s="28"/>
      <c r="AEP559" s="28"/>
      <c r="AEQ559" s="28"/>
      <c r="AER559" s="28"/>
      <c r="AES559" s="28"/>
      <c r="AET559" s="28"/>
      <c r="AEU559" s="28"/>
      <c r="AEV559" s="28"/>
      <c r="AEW559" s="28"/>
      <c r="AEX559" s="28"/>
      <c r="AEY559" s="28"/>
      <c r="AEZ559" s="28"/>
      <c r="AFA559" s="28"/>
      <c r="AFB559" s="28"/>
      <c r="AFC559" s="28"/>
      <c r="AFD559" s="28"/>
      <c r="AFE559" s="28"/>
      <c r="AFF559" s="28"/>
      <c r="AFG559" s="28"/>
      <c r="AFH559" s="28"/>
      <c r="AFI559" s="28"/>
      <c r="AFJ559" s="28"/>
      <c r="AFK559" s="28"/>
      <c r="AFL559" s="28"/>
      <c r="AFM559" s="28"/>
      <c r="AFN559" s="28"/>
      <c r="AFO559" s="28"/>
      <c r="AFP559" s="28"/>
      <c r="AFQ559" s="28"/>
      <c r="AFR559" s="28"/>
    </row>
    <row r="560" spans="1:850" s="130" customFormat="1" ht="13.5" customHeight="1">
      <c r="A560" s="150"/>
      <c r="B560" s="202"/>
      <c r="C560" s="85"/>
      <c r="D560" s="203"/>
      <c r="E560" s="86"/>
      <c r="F560" s="152"/>
      <c r="G560" s="153"/>
      <c r="H560" s="200">
        <f t="shared" si="120"/>
        <v>0</v>
      </c>
      <c r="I560" s="155"/>
      <c r="J560" s="200">
        <f t="shared" si="121"/>
        <v>0</v>
      </c>
      <c r="K560" s="157">
        <f t="shared" si="122"/>
        <v>0</v>
      </c>
      <c r="L560" s="201">
        <f t="shared" si="123"/>
        <v>0</v>
      </c>
      <c r="M560" s="159"/>
      <c r="N560" s="155"/>
      <c r="O560" s="154">
        <f t="shared" si="124"/>
        <v>0</v>
      </c>
      <c r="P560" s="155"/>
      <c r="Q560" s="154">
        <f t="shared" si="125"/>
        <v>0</v>
      </c>
      <c r="R560" s="157">
        <f t="shared" si="126"/>
        <v>0</v>
      </c>
      <c r="S560" s="160">
        <f t="shared" si="127"/>
        <v>0</v>
      </c>
      <c r="T560" s="159"/>
      <c r="U560" s="155"/>
      <c r="V560" s="154">
        <f t="shared" si="128"/>
        <v>0</v>
      </c>
      <c r="W560" s="155"/>
      <c r="X560" s="154">
        <f t="shared" si="129"/>
        <v>0</v>
      </c>
      <c r="Y560" s="157">
        <f t="shared" si="130"/>
        <v>0</v>
      </c>
      <c r="Z560" s="161">
        <f t="shared" si="131"/>
        <v>0</v>
      </c>
      <c r="AA560" s="162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/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  <c r="QN560" s="28"/>
      <c r="QO560" s="28"/>
      <c r="QP560" s="28"/>
      <c r="QQ560" s="28"/>
      <c r="QR560" s="28"/>
      <c r="QS560" s="28"/>
      <c r="QT560" s="28"/>
      <c r="QU560" s="28"/>
      <c r="QV560" s="28"/>
      <c r="QW560" s="28"/>
      <c r="QX560" s="28"/>
      <c r="QY560" s="28"/>
      <c r="QZ560" s="28"/>
      <c r="RA560" s="28"/>
      <c r="RB560" s="28"/>
      <c r="RC560" s="28"/>
      <c r="RD560" s="28"/>
      <c r="RE560" s="28"/>
      <c r="RF560" s="28"/>
      <c r="RG560" s="28"/>
      <c r="RH560" s="28"/>
      <c r="RI560" s="28"/>
      <c r="RJ560" s="28"/>
      <c r="RK560" s="28"/>
      <c r="RL560" s="28"/>
      <c r="RM560" s="28"/>
      <c r="RN560" s="28"/>
      <c r="RO560" s="28"/>
      <c r="RP560" s="28"/>
      <c r="RQ560" s="28"/>
      <c r="RR560" s="28"/>
      <c r="RS560" s="28"/>
      <c r="RT560" s="28"/>
      <c r="RU560" s="28"/>
      <c r="RV560" s="28"/>
      <c r="RW560" s="28"/>
      <c r="RX560" s="28"/>
      <c r="RY560" s="28"/>
      <c r="RZ560" s="28"/>
      <c r="SA560" s="28"/>
      <c r="SB560" s="28"/>
      <c r="SC560" s="28"/>
      <c r="SD560" s="28"/>
      <c r="SE560" s="28"/>
      <c r="SF560" s="28"/>
      <c r="SG560" s="28"/>
      <c r="SH560" s="28"/>
      <c r="SI560" s="28"/>
      <c r="SJ560" s="28"/>
      <c r="SK560" s="28"/>
      <c r="SL560" s="28"/>
      <c r="SM560" s="28"/>
      <c r="SN560" s="28"/>
      <c r="SO560" s="28"/>
      <c r="SP560" s="28"/>
      <c r="SQ560" s="28"/>
      <c r="SR560" s="28"/>
      <c r="SS560" s="28"/>
      <c r="ST560" s="28"/>
      <c r="SU560" s="28"/>
      <c r="SV560" s="28"/>
      <c r="SW560" s="28"/>
      <c r="SX560" s="28"/>
      <c r="SY560" s="28"/>
      <c r="SZ560" s="28"/>
      <c r="TA560" s="28"/>
      <c r="TB560" s="28"/>
      <c r="TC560" s="28"/>
      <c r="TD560" s="28"/>
      <c r="TE560" s="28"/>
      <c r="TF560" s="28"/>
      <c r="TG560" s="28"/>
      <c r="TH560" s="28"/>
      <c r="TI560" s="28"/>
      <c r="TJ560" s="28"/>
      <c r="TK560" s="28"/>
      <c r="TL560" s="28"/>
      <c r="TM560" s="28"/>
      <c r="TN560" s="28"/>
      <c r="TO560" s="28"/>
      <c r="TP560" s="28"/>
      <c r="TQ560" s="28"/>
      <c r="TR560" s="28"/>
      <c r="TS560" s="28"/>
      <c r="TT560" s="28"/>
      <c r="TU560" s="28"/>
      <c r="TV560" s="28"/>
      <c r="TW560" s="28"/>
      <c r="TX560" s="28"/>
      <c r="TY560" s="28"/>
      <c r="TZ560" s="28"/>
      <c r="UA560" s="28"/>
      <c r="UB560" s="28"/>
      <c r="UC560" s="28"/>
      <c r="UD560" s="28"/>
      <c r="UE560" s="28"/>
      <c r="UF560" s="28"/>
      <c r="UG560" s="28"/>
      <c r="UH560" s="28"/>
      <c r="UI560" s="28"/>
      <c r="UJ560" s="28"/>
      <c r="UK560" s="28"/>
      <c r="UL560" s="28"/>
      <c r="UM560" s="28"/>
      <c r="UN560" s="28"/>
      <c r="UO560" s="28"/>
      <c r="UP560" s="28"/>
      <c r="UQ560" s="28"/>
      <c r="UR560" s="28"/>
      <c r="US560" s="28"/>
      <c r="UT560" s="28"/>
      <c r="UU560" s="28"/>
      <c r="UV560" s="28"/>
      <c r="UW560" s="28"/>
      <c r="UX560" s="28"/>
      <c r="UY560" s="28"/>
      <c r="UZ560" s="28"/>
      <c r="VA560" s="28"/>
      <c r="VB560" s="28"/>
      <c r="VC560" s="28"/>
      <c r="VD560" s="28"/>
      <c r="VE560" s="28"/>
      <c r="VF560" s="28"/>
      <c r="VG560" s="28"/>
      <c r="VH560" s="28"/>
      <c r="VI560" s="28"/>
      <c r="VJ560" s="28"/>
      <c r="VK560" s="28"/>
      <c r="VL560" s="28"/>
      <c r="VM560" s="28"/>
      <c r="VN560" s="28"/>
      <c r="VO560" s="28"/>
      <c r="VP560" s="28"/>
      <c r="VQ560" s="28"/>
      <c r="VR560" s="28"/>
      <c r="VS560" s="28"/>
      <c r="VT560" s="28"/>
      <c r="VU560" s="28"/>
      <c r="VV560" s="28"/>
      <c r="VW560" s="28"/>
      <c r="VX560" s="28"/>
      <c r="VY560" s="28"/>
      <c r="VZ560" s="28"/>
      <c r="WA560" s="28"/>
      <c r="WB560" s="28"/>
      <c r="WC560" s="28"/>
      <c r="WD560" s="28"/>
      <c r="WE560" s="28"/>
      <c r="WF560" s="28"/>
      <c r="WG560" s="28"/>
      <c r="WH560" s="28"/>
      <c r="WI560" s="28"/>
      <c r="WJ560" s="28"/>
      <c r="WK560" s="28"/>
      <c r="WL560" s="28"/>
      <c r="WM560" s="28"/>
      <c r="WN560" s="28"/>
      <c r="WO560" s="28"/>
      <c r="WP560" s="28"/>
      <c r="WQ560" s="28"/>
      <c r="WR560" s="28"/>
      <c r="WS560" s="28"/>
      <c r="WT560" s="28"/>
      <c r="WU560" s="28"/>
      <c r="WV560" s="28"/>
      <c r="WW560" s="28"/>
      <c r="WX560" s="28"/>
      <c r="WY560" s="28"/>
      <c r="WZ560" s="28"/>
      <c r="XA560" s="28"/>
      <c r="XB560" s="28"/>
      <c r="XC560" s="28"/>
      <c r="XD560" s="28"/>
      <c r="XE560" s="28"/>
      <c r="XF560" s="28"/>
      <c r="XG560" s="28"/>
      <c r="XH560" s="28"/>
      <c r="XI560" s="28"/>
      <c r="XJ560" s="28"/>
      <c r="XK560" s="28"/>
      <c r="XL560" s="28"/>
      <c r="XM560" s="28"/>
      <c r="XN560" s="28"/>
      <c r="XO560" s="28"/>
      <c r="XP560" s="28"/>
      <c r="XQ560" s="28"/>
      <c r="XR560" s="28"/>
      <c r="XS560" s="28"/>
      <c r="XT560" s="28"/>
      <c r="XU560" s="28"/>
      <c r="XV560" s="28"/>
      <c r="XW560" s="28"/>
      <c r="XX560" s="28"/>
      <c r="XY560" s="28"/>
      <c r="XZ560" s="28"/>
      <c r="YA560" s="28"/>
      <c r="YB560" s="28"/>
      <c r="YC560" s="28"/>
      <c r="YD560" s="28"/>
      <c r="YE560" s="28"/>
      <c r="YF560" s="28"/>
      <c r="YG560" s="28"/>
      <c r="YH560" s="28"/>
      <c r="YI560" s="28"/>
      <c r="YJ560" s="28"/>
      <c r="YK560" s="28"/>
      <c r="YL560" s="28"/>
      <c r="YM560" s="28"/>
      <c r="YN560" s="28"/>
      <c r="YO560" s="28"/>
      <c r="YP560" s="28"/>
      <c r="YQ560" s="28"/>
      <c r="YR560" s="28"/>
      <c r="YS560" s="28"/>
      <c r="YT560" s="28"/>
      <c r="YU560" s="28"/>
      <c r="YV560" s="28"/>
      <c r="YW560" s="28"/>
      <c r="YX560" s="28"/>
      <c r="YY560" s="28"/>
      <c r="YZ560" s="28"/>
      <c r="ZA560" s="28"/>
      <c r="ZB560" s="28"/>
      <c r="ZC560" s="28"/>
      <c r="ZD560" s="28"/>
      <c r="ZE560" s="28"/>
      <c r="ZF560" s="28"/>
      <c r="ZG560" s="28"/>
      <c r="ZH560" s="28"/>
      <c r="ZI560" s="28"/>
      <c r="ZJ560" s="28"/>
      <c r="ZK560" s="28"/>
      <c r="ZL560" s="28"/>
      <c r="ZM560" s="28"/>
      <c r="ZN560" s="28"/>
      <c r="ZO560" s="28"/>
      <c r="ZP560" s="28"/>
      <c r="ZQ560" s="28"/>
      <c r="ZR560" s="28"/>
      <c r="ZS560" s="28"/>
      <c r="ZT560" s="28"/>
      <c r="ZU560" s="28"/>
      <c r="ZV560" s="28"/>
      <c r="ZW560" s="28"/>
      <c r="ZX560" s="28"/>
      <c r="ZY560" s="28"/>
      <c r="ZZ560" s="28"/>
      <c r="AAA560" s="28"/>
      <c r="AAB560" s="28"/>
      <c r="AAC560" s="28"/>
      <c r="AAD560" s="28"/>
      <c r="AAE560" s="28"/>
      <c r="AAF560" s="28"/>
      <c r="AAG560" s="28"/>
      <c r="AAH560" s="28"/>
      <c r="AAI560" s="28"/>
      <c r="AAJ560" s="28"/>
      <c r="AAK560" s="28"/>
      <c r="AAL560" s="28"/>
      <c r="AAM560" s="28"/>
      <c r="AAN560" s="28"/>
      <c r="AAO560" s="28"/>
      <c r="AAP560" s="28"/>
      <c r="AAQ560" s="28"/>
      <c r="AAR560" s="28"/>
      <c r="AAS560" s="28"/>
      <c r="AAT560" s="28"/>
      <c r="AAU560" s="28"/>
      <c r="AAV560" s="28"/>
      <c r="AAW560" s="28"/>
      <c r="AAX560" s="28"/>
      <c r="AAY560" s="28"/>
      <c r="AAZ560" s="28"/>
      <c r="ABA560" s="28"/>
      <c r="ABB560" s="28"/>
      <c r="ABC560" s="28"/>
      <c r="ABD560" s="28"/>
      <c r="ABE560" s="28"/>
      <c r="ABF560" s="28"/>
      <c r="ABG560" s="28"/>
      <c r="ABH560" s="28"/>
      <c r="ABI560" s="28"/>
      <c r="ABJ560" s="28"/>
      <c r="ABK560" s="28"/>
      <c r="ABL560" s="28"/>
      <c r="ABM560" s="28"/>
      <c r="ABN560" s="28"/>
      <c r="ABO560" s="28"/>
      <c r="ABP560" s="28"/>
      <c r="ABQ560" s="28"/>
      <c r="ABR560" s="28"/>
      <c r="ABS560" s="28"/>
      <c r="ABT560" s="28"/>
      <c r="ABU560" s="28"/>
      <c r="ABV560" s="28"/>
      <c r="ABW560" s="28"/>
      <c r="ABX560" s="28"/>
      <c r="ABY560" s="28"/>
      <c r="ABZ560" s="28"/>
      <c r="ACA560" s="28"/>
      <c r="ACB560" s="28"/>
      <c r="ACC560" s="28"/>
      <c r="ACD560" s="28"/>
      <c r="ACE560" s="28"/>
      <c r="ACF560" s="28"/>
      <c r="ACG560" s="28"/>
      <c r="ACH560" s="28"/>
      <c r="ACI560" s="28"/>
      <c r="ACJ560" s="28"/>
      <c r="ACK560" s="28"/>
      <c r="ACL560" s="28"/>
      <c r="ACM560" s="28"/>
      <c r="ACN560" s="28"/>
      <c r="ACO560" s="28"/>
      <c r="ACP560" s="28"/>
      <c r="ACQ560" s="28"/>
      <c r="ACR560" s="28"/>
      <c r="ACS560" s="28"/>
      <c r="ACT560" s="28"/>
      <c r="ACU560" s="28"/>
      <c r="ACV560" s="28"/>
      <c r="ACW560" s="28"/>
      <c r="ACX560" s="28"/>
      <c r="ACY560" s="28"/>
      <c r="ACZ560" s="28"/>
      <c r="ADA560" s="28"/>
      <c r="ADB560" s="28"/>
      <c r="ADC560" s="28"/>
      <c r="ADD560" s="28"/>
      <c r="ADE560" s="28"/>
      <c r="ADF560" s="28"/>
      <c r="ADG560" s="28"/>
      <c r="ADH560" s="28"/>
      <c r="ADI560" s="28"/>
      <c r="ADJ560" s="28"/>
      <c r="ADK560" s="28"/>
      <c r="ADL560" s="28"/>
      <c r="ADM560" s="28"/>
      <c r="ADN560" s="28"/>
      <c r="ADO560" s="28"/>
      <c r="ADP560" s="28"/>
      <c r="ADQ560" s="28"/>
      <c r="ADR560" s="28"/>
      <c r="ADS560" s="28"/>
      <c r="ADT560" s="28"/>
      <c r="ADU560" s="28"/>
      <c r="ADV560" s="28"/>
      <c r="ADW560" s="28"/>
      <c r="ADX560" s="28"/>
      <c r="ADY560" s="28"/>
      <c r="ADZ560" s="28"/>
      <c r="AEA560" s="28"/>
      <c r="AEB560" s="28"/>
      <c r="AEC560" s="28"/>
      <c r="AED560" s="28"/>
      <c r="AEE560" s="28"/>
      <c r="AEF560" s="28"/>
      <c r="AEG560" s="28"/>
      <c r="AEH560" s="28"/>
      <c r="AEI560" s="28"/>
      <c r="AEJ560" s="28"/>
      <c r="AEK560" s="28"/>
      <c r="AEL560" s="28"/>
      <c r="AEM560" s="28"/>
      <c r="AEN560" s="28"/>
      <c r="AEO560" s="28"/>
      <c r="AEP560" s="28"/>
      <c r="AEQ560" s="28"/>
      <c r="AER560" s="28"/>
      <c r="AES560" s="28"/>
      <c r="AET560" s="28"/>
      <c r="AEU560" s="28"/>
      <c r="AEV560" s="28"/>
      <c r="AEW560" s="28"/>
      <c r="AEX560" s="28"/>
      <c r="AEY560" s="28"/>
      <c r="AEZ560" s="28"/>
      <c r="AFA560" s="28"/>
      <c r="AFB560" s="28"/>
      <c r="AFC560" s="28"/>
      <c r="AFD560" s="28"/>
      <c r="AFE560" s="28"/>
      <c r="AFF560" s="28"/>
      <c r="AFG560" s="28"/>
      <c r="AFH560" s="28"/>
      <c r="AFI560" s="28"/>
      <c r="AFJ560" s="28"/>
      <c r="AFK560" s="28"/>
      <c r="AFL560" s="28"/>
      <c r="AFM560" s="28"/>
      <c r="AFN560" s="28"/>
      <c r="AFO560" s="28"/>
      <c r="AFP560" s="28"/>
      <c r="AFQ560" s="28"/>
      <c r="AFR560" s="28"/>
    </row>
    <row r="561" spans="1:850" s="130" customFormat="1" ht="13.5" customHeight="1">
      <c r="A561" s="150"/>
      <c r="B561" s="202"/>
      <c r="C561" s="85"/>
      <c r="D561" s="203"/>
      <c r="E561" s="86"/>
      <c r="F561" s="152"/>
      <c r="G561" s="153"/>
      <c r="H561" s="200">
        <f t="shared" si="120"/>
        <v>0</v>
      </c>
      <c r="I561" s="155"/>
      <c r="J561" s="200">
        <f t="shared" si="121"/>
        <v>0</v>
      </c>
      <c r="K561" s="157">
        <f t="shared" si="122"/>
        <v>0</v>
      </c>
      <c r="L561" s="201">
        <f t="shared" si="123"/>
        <v>0</v>
      </c>
      <c r="M561" s="159"/>
      <c r="N561" s="155"/>
      <c r="O561" s="154">
        <f t="shared" si="124"/>
        <v>0</v>
      </c>
      <c r="P561" s="155"/>
      <c r="Q561" s="154">
        <f t="shared" si="125"/>
        <v>0</v>
      </c>
      <c r="R561" s="157">
        <f t="shared" si="126"/>
        <v>0</v>
      </c>
      <c r="S561" s="160">
        <f t="shared" si="127"/>
        <v>0</v>
      </c>
      <c r="T561" s="159"/>
      <c r="U561" s="155"/>
      <c r="V561" s="154">
        <f t="shared" si="128"/>
        <v>0</v>
      </c>
      <c r="W561" s="155"/>
      <c r="X561" s="154">
        <f t="shared" si="129"/>
        <v>0</v>
      </c>
      <c r="Y561" s="157">
        <f t="shared" si="130"/>
        <v>0</v>
      </c>
      <c r="Z561" s="161">
        <f t="shared" si="131"/>
        <v>0</v>
      </c>
      <c r="AA561" s="162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  <c r="QN561" s="28"/>
      <c r="QO561" s="28"/>
      <c r="QP561" s="28"/>
      <c r="QQ561" s="28"/>
      <c r="QR561" s="28"/>
      <c r="QS561" s="28"/>
      <c r="QT561" s="28"/>
      <c r="QU561" s="28"/>
      <c r="QV561" s="28"/>
      <c r="QW561" s="28"/>
      <c r="QX561" s="28"/>
      <c r="QY561" s="28"/>
      <c r="QZ561" s="28"/>
      <c r="RA561" s="28"/>
      <c r="RB561" s="28"/>
      <c r="RC561" s="28"/>
      <c r="RD561" s="28"/>
      <c r="RE561" s="28"/>
      <c r="RF561" s="28"/>
      <c r="RG561" s="28"/>
      <c r="RH561" s="28"/>
      <c r="RI561" s="28"/>
      <c r="RJ561" s="28"/>
      <c r="RK561" s="28"/>
      <c r="RL561" s="28"/>
      <c r="RM561" s="28"/>
      <c r="RN561" s="28"/>
      <c r="RO561" s="28"/>
      <c r="RP561" s="28"/>
      <c r="RQ561" s="28"/>
      <c r="RR561" s="28"/>
      <c r="RS561" s="28"/>
      <c r="RT561" s="28"/>
      <c r="RU561" s="28"/>
      <c r="RV561" s="28"/>
      <c r="RW561" s="28"/>
      <c r="RX561" s="28"/>
      <c r="RY561" s="28"/>
      <c r="RZ561" s="28"/>
      <c r="SA561" s="28"/>
      <c r="SB561" s="28"/>
      <c r="SC561" s="28"/>
      <c r="SD561" s="28"/>
      <c r="SE561" s="28"/>
      <c r="SF561" s="28"/>
      <c r="SG561" s="28"/>
      <c r="SH561" s="28"/>
      <c r="SI561" s="28"/>
      <c r="SJ561" s="28"/>
      <c r="SK561" s="28"/>
      <c r="SL561" s="28"/>
      <c r="SM561" s="28"/>
      <c r="SN561" s="28"/>
      <c r="SO561" s="28"/>
      <c r="SP561" s="28"/>
      <c r="SQ561" s="28"/>
      <c r="SR561" s="28"/>
      <c r="SS561" s="28"/>
      <c r="ST561" s="28"/>
      <c r="SU561" s="28"/>
      <c r="SV561" s="28"/>
      <c r="SW561" s="28"/>
      <c r="SX561" s="28"/>
      <c r="SY561" s="28"/>
      <c r="SZ561" s="28"/>
      <c r="TA561" s="28"/>
      <c r="TB561" s="28"/>
      <c r="TC561" s="28"/>
      <c r="TD561" s="28"/>
      <c r="TE561" s="28"/>
      <c r="TF561" s="28"/>
      <c r="TG561" s="28"/>
      <c r="TH561" s="28"/>
      <c r="TI561" s="28"/>
      <c r="TJ561" s="28"/>
      <c r="TK561" s="28"/>
      <c r="TL561" s="28"/>
      <c r="TM561" s="28"/>
      <c r="TN561" s="28"/>
      <c r="TO561" s="28"/>
      <c r="TP561" s="28"/>
      <c r="TQ561" s="28"/>
      <c r="TR561" s="28"/>
      <c r="TS561" s="28"/>
      <c r="TT561" s="28"/>
      <c r="TU561" s="28"/>
      <c r="TV561" s="28"/>
      <c r="TW561" s="28"/>
      <c r="TX561" s="28"/>
      <c r="TY561" s="28"/>
      <c r="TZ561" s="28"/>
      <c r="UA561" s="28"/>
      <c r="UB561" s="28"/>
      <c r="UC561" s="28"/>
      <c r="UD561" s="28"/>
      <c r="UE561" s="28"/>
      <c r="UF561" s="28"/>
      <c r="UG561" s="28"/>
      <c r="UH561" s="28"/>
      <c r="UI561" s="28"/>
      <c r="UJ561" s="28"/>
      <c r="UK561" s="28"/>
      <c r="UL561" s="28"/>
      <c r="UM561" s="28"/>
      <c r="UN561" s="28"/>
      <c r="UO561" s="28"/>
      <c r="UP561" s="28"/>
      <c r="UQ561" s="28"/>
      <c r="UR561" s="28"/>
      <c r="US561" s="28"/>
      <c r="UT561" s="28"/>
      <c r="UU561" s="28"/>
      <c r="UV561" s="28"/>
      <c r="UW561" s="28"/>
      <c r="UX561" s="28"/>
      <c r="UY561" s="28"/>
      <c r="UZ561" s="28"/>
      <c r="VA561" s="28"/>
      <c r="VB561" s="28"/>
      <c r="VC561" s="28"/>
      <c r="VD561" s="28"/>
      <c r="VE561" s="28"/>
      <c r="VF561" s="28"/>
      <c r="VG561" s="28"/>
      <c r="VH561" s="28"/>
      <c r="VI561" s="28"/>
      <c r="VJ561" s="28"/>
      <c r="VK561" s="28"/>
      <c r="VL561" s="28"/>
      <c r="VM561" s="28"/>
      <c r="VN561" s="28"/>
      <c r="VO561" s="28"/>
      <c r="VP561" s="28"/>
      <c r="VQ561" s="28"/>
      <c r="VR561" s="28"/>
      <c r="VS561" s="28"/>
      <c r="VT561" s="28"/>
      <c r="VU561" s="28"/>
      <c r="VV561" s="28"/>
      <c r="VW561" s="28"/>
      <c r="VX561" s="28"/>
      <c r="VY561" s="28"/>
      <c r="VZ561" s="28"/>
      <c r="WA561" s="28"/>
      <c r="WB561" s="28"/>
      <c r="WC561" s="28"/>
      <c r="WD561" s="28"/>
      <c r="WE561" s="28"/>
      <c r="WF561" s="28"/>
      <c r="WG561" s="28"/>
      <c r="WH561" s="28"/>
      <c r="WI561" s="28"/>
      <c r="WJ561" s="28"/>
      <c r="WK561" s="28"/>
      <c r="WL561" s="28"/>
      <c r="WM561" s="28"/>
      <c r="WN561" s="28"/>
      <c r="WO561" s="28"/>
      <c r="WP561" s="28"/>
      <c r="WQ561" s="28"/>
      <c r="WR561" s="28"/>
      <c r="WS561" s="28"/>
      <c r="WT561" s="28"/>
      <c r="WU561" s="28"/>
      <c r="WV561" s="28"/>
      <c r="WW561" s="28"/>
      <c r="WX561" s="28"/>
      <c r="WY561" s="28"/>
      <c r="WZ561" s="28"/>
      <c r="XA561" s="28"/>
      <c r="XB561" s="28"/>
      <c r="XC561" s="28"/>
      <c r="XD561" s="28"/>
      <c r="XE561" s="28"/>
      <c r="XF561" s="28"/>
      <c r="XG561" s="28"/>
      <c r="XH561" s="28"/>
      <c r="XI561" s="28"/>
      <c r="XJ561" s="28"/>
      <c r="XK561" s="28"/>
      <c r="XL561" s="28"/>
      <c r="XM561" s="28"/>
      <c r="XN561" s="28"/>
      <c r="XO561" s="28"/>
      <c r="XP561" s="28"/>
      <c r="XQ561" s="28"/>
      <c r="XR561" s="28"/>
      <c r="XS561" s="28"/>
      <c r="XT561" s="28"/>
      <c r="XU561" s="28"/>
      <c r="XV561" s="28"/>
      <c r="XW561" s="28"/>
      <c r="XX561" s="28"/>
      <c r="XY561" s="28"/>
      <c r="XZ561" s="28"/>
      <c r="YA561" s="28"/>
      <c r="YB561" s="28"/>
      <c r="YC561" s="28"/>
      <c r="YD561" s="28"/>
      <c r="YE561" s="28"/>
      <c r="YF561" s="28"/>
      <c r="YG561" s="28"/>
      <c r="YH561" s="28"/>
      <c r="YI561" s="28"/>
      <c r="YJ561" s="28"/>
      <c r="YK561" s="28"/>
      <c r="YL561" s="28"/>
      <c r="YM561" s="28"/>
      <c r="YN561" s="28"/>
      <c r="YO561" s="28"/>
      <c r="YP561" s="28"/>
      <c r="YQ561" s="28"/>
      <c r="YR561" s="28"/>
      <c r="YS561" s="28"/>
      <c r="YT561" s="28"/>
      <c r="YU561" s="28"/>
      <c r="YV561" s="28"/>
      <c r="YW561" s="28"/>
      <c r="YX561" s="28"/>
      <c r="YY561" s="28"/>
      <c r="YZ561" s="28"/>
      <c r="ZA561" s="28"/>
      <c r="ZB561" s="28"/>
      <c r="ZC561" s="28"/>
      <c r="ZD561" s="28"/>
      <c r="ZE561" s="28"/>
      <c r="ZF561" s="28"/>
      <c r="ZG561" s="28"/>
      <c r="ZH561" s="28"/>
      <c r="ZI561" s="28"/>
      <c r="ZJ561" s="28"/>
      <c r="ZK561" s="28"/>
      <c r="ZL561" s="28"/>
      <c r="ZM561" s="28"/>
      <c r="ZN561" s="28"/>
      <c r="ZO561" s="28"/>
      <c r="ZP561" s="28"/>
      <c r="ZQ561" s="28"/>
      <c r="ZR561" s="28"/>
      <c r="ZS561" s="28"/>
      <c r="ZT561" s="28"/>
      <c r="ZU561" s="28"/>
      <c r="ZV561" s="28"/>
      <c r="ZW561" s="28"/>
      <c r="ZX561" s="28"/>
      <c r="ZY561" s="28"/>
      <c r="ZZ561" s="28"/>
      <c r="AAA561" s="28"/>
      <c r="AAB561" s="28"/>
      <c r="AAC561" s="28"/>
      <c r="AAD561" s="28"/>
      <c r="AAE561" s="28"/>
      <c r="AAF561" s="28"/>
      <c r="AAG561" s="28"/>
      <c r="AAH561" s="28"/>
      <c r="AAI561" s="28"/>
      <c r="AAJ561" s="28"/>
      <c r="AAK561" s="28"/>
      <c r="AAL561" s="28"/>
      <c r="AAM561" s="28"/>
      <c r="AAN561" s="28"/>
      <c r="AAO561" s="28"/>
      <c r="AAP561" s="28"/>
      <c r="AAQ561" s="28"/>
      <c r="AAR561" s="28"/>
      <c r="AAS561" s="28"/>
      <c r="AAT561" s="28"/>
      <c r="AAU561" s="28"/>
      <c r="AAV561" s="28"/>
      <c r="AAW561" s="28"/>
      <c r="AAX561" s="28"/>
      <c r="AAY561" s="28"/>
      <c r="AAZ561" s="28"/>
      <c r="ABA561" s="28"/>
      <c r="ABB561" s="28"/>
      <c r="ABC561" s="28"/>
      <c r="ABD561" s="28"/>
      <c r="ABE561" s="28"/>
      <c r="ABF561" s="28"/>
      <c r="ABG561" s="28"/>
      <c r="ABH561" s="28"/>
      <c r="ABI561" s="28"/>
      <c r="ABJ561" s="28"/>
      <c r="ABK561" s="28"/>
      <c r="ABL561" s="28"/>
      <c r="ABM561" s="28"/>
      <c r="ABN561" s="28"/>
      <c r="ABO561" s="28"/>
      <c r="ABP561" s="28"/>
      <c r="ABQ561" s="28"/>
      <c r="ABR561" s="28"/>
      <c r="ABS561" s="28"/>
      <c r="ABT561" s="28"/>
      <c r="ABU561" s="28"/>
      <c r="ABV561" s="28"/>
      <c r="ABW561" s="28"/>
      <c r="ABX561" s="28"/>
      <c r="ABY561" s="28"/>
      <c r="ABZ561" s="28"/>
      <c r="ACA561" s="28"/>
      <c r="ACB561" s="28"/>
      <c r="ACC561" s="28"/>
      <c r="ACD561" s="28"/>
      <c r="ACE561" s="28"/>
      <c r="ACF561" s="28"/>
      <c r="ACG561" s="28"/>
      <c r="ACH561" s="28"/>
      <c r="ACI561" s="28"/>
      <c r="ACJ561" s="28"/>
      <c r="ACK561" s="28"/>
      <c r="ACL561" s="28"/>
      <c r="ACM561" s="28"/>
      <c r="ACN561" s="28"/>
      <c r="ACO561" s="28"/>
      <c r="ACP561" s="28"/>
      <c r="ACQ561" s="28"/>
      <c r="ACR561" s="28"/>
      <c r="ACS561" s="28"/>
      <c r="ACT561" s="28"/>
      <c r="ACU561" s="28"/>
      <c r="ACV561" s="28"/>
      <c r="ACW561" s="28"/>
      <c r="ACX561" s="28"/>
      <c r="ACY561" s="28"/>
      <c r="ACZ561" s="28"/>
      <c r="ADA561" s="28"/>
      <c r="ADB561" s="28"/>
      <c r="ADC561" s="28"/>
      <c r="ADD561" s="28"/>
      <c r="ADE561" s="28"/>
      <c r="ADF561" s="28"/>
      <c r="ADG561" s="28"/>
      <c r="ADH561" s="28"/>
      <c r="ADI561" s="28"/>
      <c r="ADJ561" s="28"/>
      <c r="ADK561" s="28"/>
      <c r="ADL561" s="28"/>
      <c r="ADM561" s="28"/>
      <c r="ADN561" s="28"/>
      <c r="ADO561" s="28"/>
      <c r="ADP561" s="28"/>
      <c r="ADQ561" s="28"/>
      <c r="ADR561" s="28"/>
      <c r="ADS561" s="28"/>
      <c r="ADT561" s="28"/>
      <c r="ADU561" s="28"/>
      <c r="ADV561" s="28"/>
      <c r="ADW561" s="28"/>
      <c r="ADX561" s="28"/>
      <c r="ADY561" s="28"/>
      <c r="ADZ561" s="28"/>
      <c r="AEA561" s="28"/>
      <c r="AEB561" s="28"/>
      <c r="AEC561" s="28"/>
      <c r="AED561" s="28"/>
      <c r="AEE561" s="28"/>
      <c r="AEF561" s="28"/>
      <c r="AEG561" s="28"/>
      <c r="AEH561" s="28"/>
      <c r="AEI561" s="28"/>
      <c r="AEJ561" s="28"/>
      <c r="AEK561" s="28"/>
      <c r="AEL561" s="28"/>
      <c r="AEM561" s="28"/>
      <c r="AEN561" s="28"/>
      <c r="AEO561" s="28"/>
      <c r="AEP561" s="28"/>
      <c r="AEQ561" s="28"/>
      <c r="AER561" s="28"/>
      <c r="AES561" s="28"/>
      <c r="AET561" s="28"/>
      <c r="AEU561" s="28"/>
      <c r="AEV561" s="28"/>
      <c r="AEW561" s="28"/>
      <c r="AEX561" s="28"/>
      <c r="AEY561" s="28"/>
      <c r="AEZ561" s="28"/>
      <c r="AFA561" s="28"/>
      <c r="AFB561" s="28"/>
      <c r="AFC561" s="28"/>
      <c r="AFD561" s="28"/>
      <c r="AFE561" s="28"/>
      <c r="AFF561" s="28"/>
      <c r="AFG561" s="28"/>
      <c r="AFH561" s="28"/>
      <c r="AFI561" s="28"/>
      <c r="AFJ561" s="28"/>
      <c r="AFK561" s="28"/>
      <c r="AFL561" s="28"/>
      <c r="AFM561" s="28"/>
      <c r="AFN561" s="28"/>
      <c r="AFO561" s="28"/>
      <c r="AFP561" s="28"/>
      <c r="AFQ561" s="28"/>
      <c r="AFR561" s="28"/>
    </row>
    <row r="562" spans="1:850" s="130" customFormat="1" ht="13.5" customHeight="1">
      <c r="A562" s="150"/>
      <c r="B562" s="202"/>
      <c r="C562" s="85"/>
      <c r="D562" s="203"/>
      <c r="E562" s="86"/>
      <c r="F562" s="152"/>
      <c r="G562" s="153"/>
      <c r="H562" s="200">
        <f t="shared" si="120"/>
        <v>0</v>
      </c>
      <c r="I562" s="155"/>
      <c r="J562" s="200">
        <f t="shared" si="121"/>
        <v>0</v>
      </c>
      <c r="K562" s="157">
        <f t="shared" si="122"/>
        <v>0</v>
      </c>
      <c r="L562" s="201">
        <f t="shared" si="123"/>
        <v>0</v>
      </c>
      <c r="M562" s="159"/>
      <c r="N562" s="155"/>
      <c r="O562" s="154">
        <f t="shared" si="124"/>
        <v>0</v>
      </c>
      <c r="P562" s="155"/>
      <c r="Q562" s="154">
        <f t="shared" si="125"/>
        <v>0</v>
      </c>
      <c r="R562" s="157">
        <f t="shared" si="126"/>
        <v>0</v>
      </c>
      <c r="S562" s="160">
        <f t="shared" si="127"/>
        <v>0</v>
      </c>
      <c r="T562" s="159"/>
      <c r="U562" s="155"/>
      <c r="V562" s="154">
        <f t="shared" si="128"/>
        <v>0</v>
      </c>
      <c r="W562" s="155"/>
      <c r="X562" s="154">
        <f t="shared" si="129"/>
        <v>0</v>
      </c>
      <c r="Y562" s="157">
        <f t="shared" si="130"/>
        <v>0</v>
      </c>
      <c r="Z562" s="161">
        <f t="shared" si="131"/>
        <v>0</v>
      </c>
      <c r="AA562" s="162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  <c r="QN562" s="28"/>
      <c r="QO562" s="28"/>
      <c r="QP562" s="28"/>
      <c r="QQ562" s="28"/>
      <c r="QR562" s="28"/>
      <c r="QS562" s="28"/>
      <c r="QT562" s="28"/>
      <c r="QU562" s="28"/>
      <c r="QV562" s="28"/>
      <c r="QW562" s="28"/>
      <c r="QX562" s="28"/>
      <c r="QY562" s="28"/>
      <c r="QZ562" s="28"/>
      <c r="RA562" s="28"/>
      <c r="RB562" s="28"/>
      <c r="RC562" s="28"/>
      <c r="RD562" s="28"/>
      <c r="RE562" s="28"/>
      <c r="RF562" s="28"/>
      <c r="RG562" s="28"/>
      <c r="RH562" s="28"/>
      <c r="RI562" s="28"/>
      <c r="RJ562" s="28"/>
      <c r="RK562" s="28"/>
      <c r="RL562" s="28"/>
      <c r="RM562" s="28"/>
      <c r="RN562" s="28"/>
      <c r="RO562" s="28"/>
      <c r="RP562" s="28"/>
      <c r="RQ562" s="28"/>
      <c r="RR562" s="28"/>
      <c r="RS562" s="28"/>
      <c r="RT562" s="28"/>
      <c r="RU562" s="28"/>
      <c r="RV562" s="28"/>
      <c r="RW562" s="28"/>
      <c r="RX562" s="28"/>
      <c r="RY562" s="28"/>
      <c r="RZ562" s="28"/>
      <c r="SA562" s="28"/>
      <c r="SB562" s="28"/>
      <c r="SC562" s="28"/>
      <c r="SD562" s="28"/>
      <c r="SE562" s="28"/>
      <c r="SF562" s="28"/>
      <c r="SG562" s="28"/>
      <c r="SH562" s="28"/>
      <c r="SI562" s="28"/>
      <c r="SJ562" s="28"/>
      <c r="SK562" s="28"/>
      <c r="SL562" s="28"/>
      <c r="SM562" s="28"/>
      <c r="SN562" s="28"/>
      <c r="SO562" s="28"/>
      <c r="SP562" s="28"/>
      <c r="SQ562" s="28"/>
      <c r="SR562" s="28"/>
      <c r="SS562" s="28"/>
      <c r="ST562" s="28"/>
      <c r="SU562" s="28"/>
      <c r="SV562" s="28"/>
      <c r="SW562" s="28"/>
      <c r="SX562" s="28"/>
      <c r="SY562" s="28"/>
      <c r="SZ562" s="28"/>
      <c r="TA562" s="28"/>
      <c r="TB562" s="28"/>
      <c r="TC562" s="28"/>
      <c r="TD562" s="28"/>
      <c r="TE562" s="28"/>
      <c r="TF562" s="28"/>
      <c r="TG562" s="28"/>
      <c r="TH562" s="28"/>
      <c r="TI562" s="28"/>
      <c r="TJ562" s="28"/>
      <c r="TK562" s="28"/>
      <c r="TL562" s="28"/>
      <c r="TM562" s="28"/>
      <c r="TN562" s="28"/>
      <c r="TO562" s="28"/>
      <c r="TP562" s="28"/>
      <c r="TQ562" s="28"/>
      <c r="TR562" s="28"/>
      <c r="TS562" s="28"/>
      <c r="TT562" s="28"/>
      <c r="TU562" s="28"/>
      <c r="TV562" s="28"/>
      <c r="TW562" s="28"/>
      <c r="TX562" s="28"/>
      <c r="TY562" s="28"/>
      <c r="TZ562" s="28"/>
      <c r="UA562" s="28"/>
      <c r="UB562" s="28"/>
      <c r="UC562" s="28"/>
      <c r="UD562" s="28"/>
      <c r="UE562" s="28"/>
      <c r="UF562" s="28"/>
      <c r="UG562" s="28"/>
      <c r="UH562" s="28"/>
      <c r="UI562" s="28"/>
      <c r="UJ562" s="28"/>
      <c r="UK562" s="28"/>
      <c r="UL562" s="28"/>
      <c r="UM562" s="28"/>
      <c r="UN562" s="28"/>
      <c r="UO562" s="28"/>
      <c r="UP562" s="28"/>
      <c r="UQ562" s="28"/>
      <c r="UR562" s="28"/>
      <c r="US562" s="28"/>
      <c r="UT562" s="28"/>
      <c r="UU562" s="28"/>
      <c r="UV562" s="28"/>
      <c r="UW562" s="28"/>
      <c r="UX562" s="28"/>
      <c r="UY562" s="28"/>
      <c r="UZ562" s="28"/>
      <c r="VA562" s="28"/>
      <c r="VB562" s="28"/>
      <c r="VC562" s="28"/>
      <c r="VD562" s="28"/>
      <c r="VE562" s="28"/>
      <c r="VF562" s="28"/>
      <c r="VG562" s="28"/>
      <c r="VH562" s="28"/>
      <c r="VI562" s="28"/>
      <c r="VJ562" s="28"/>
      <c r="VK562" s="28"/>
      <c r="VL562" s="28"/>
      <c r="VM562" s="28"/>
      <c r="VN562" s="28"/>
      <c r="VO562" s="28"/>
      <c r="VP562" s="28"/>
      <c r="VQ562" s="28"/>
      <c r="VR562" s="28"/>
      <c r="VS562" s="28"/>
      <c r="VT562" s="28"/>
      <c r="VU562" s="28"/>
      <c r="VV562" s="28"/>
      <c r="VW562" s="28"/>
      <c r="VX562" s="28"/>
      <c r="VY562" s="28"/>
      <c r="VZ562" s="28"/>
      <c r="WA562" s="28"/>
      <c r="WB562" s="28"/>
      <c r="WC562" s="28"/>
      <c r="WD562" s="28"/>
      <c r="WE562" s="28"/>
      <c r="WF562" s="28"/>
      <c r="WG562" s="28"/>
      <c r="WH562" s="28"/>
      <c r="WI562" s="28"/>
      <c r="WJ562" s="28"/>
      <c r="WK562" s="28"/>
      <c r="WL562" s="28"/>
      <c r="WM562" s="28"/>
      <c r="WN562" s="28"/>
      <c r="WO562" s="28"/>
      <c r="WP562" s="28"/>
      <c r="WQ562" s="28"/>
      <c r="WR562" s="28"/>
      <c r="WS562" s="28"/>
      <c r="WT562" s="28"/>
      <c r="WU562" s="28"/>
      <c r="WV562" s="28"/>
      <c r="WW562" s="28"/>
      <c r="WX562" s="28"/>
      <c r="WY562" s="28"/>
      <c r="WZ562" s="28"/>
      <c r="XA562" s="28"/>
      <c r="XB562" s="28"/>
      <c r="XC562" s="28"/>
      <c r="XD562" s="28"/>
      <c r="XE562" s="28"/>
      <c r="XF562" s="28"/>
      <c r="XG562" s="28"/>
      <c r="XH562" s="28"/>
      <c r="XI562" s="28"/>
      <c r="XJ562" s="28"/>
      <c r="XK562" s="28"/>
      <c r="XL562" s="28"/>
      <c r="XM562" s="28"/>
      <c r="XN562" s="28"/>
      <c r="XO562" s="28"/>
      <c r="XP562" s="28"/>
      <c r="XQ562" s="28"/>
      <c r="XR562" s="28"/>
      <c r="XS562" s="28"/>
      <c r="XT562" s="28"/>
      <c r="XU562" s="28"/>
      <c r="XV562" s="28"/>
      <c r="XW562" s="28"/>
      <c r="XX562" s="28"/>
      <c r="XY562" s="28"/>
      <c r="XZ562" s="28"/>
      <c r="YA562" s="28"/>
      <c r="YB562" s="28"/>
      <c r="YC562" s="28"/>
      <c r="YD562" s="28"/>
      <c r="YE562" s="28"/>
      <c r="YF562" s="28"/>
      <c r="YG562" s="28"/>
      <c r="YH562" s="28"/>
      <c r="YI562" s="28"/>
      <c r="YJ562" s="28"/>
      <c r="YK562" s="28"/>
      <c r="YL562" s="28"/>
      <c r="YM562" s="28"/>
      <c r="YN562" s="28"/>
      <c r="YO562" s="28"/>
      <c r="YP562" s="28"/>
      <c r="YQ562" s="28"/>
      <c r="YR562" s="28"/>
      <c r="YS562" s="28"/>
      <c r="YT562" s="28"/>
      <c r="YU562" s="28"/>
      <c r="YV562" s="28"/>
      <c r="YW562" s="28"/>
      <c r="YX562" s="28"/>
      <c r="YY562" s="28"/>
      <c r="YZ562" s="28"/>
      <c r="ZA562" s="28"/>
      <c r="ZB562" s="28"/>
      <c r="ZC562" s="28"/>
      <c r="ZD562" s="28"/>
      <c r="ZE562" s="28"/>
      <c r="ZF562" s="28"/>
      <c r="ZG562" s="28"/>
      <c r="ZH562" s="28"/>
      <c r="ZI562" s="28"/>
      <c r="ZJ562" s="28"/>
      <c r="ZK562" s="28"/>
      <c r="ZL562" s="28"/>
      <c r="ZM562" s="28"/>
      <c r="ZN562" s="28"/>
      <c r="ZO562" s="28"/>
      <c r="ZP562" s="28"/>
      <c r="ZQ562" s="28"/>
      <c r="ZR562" s="28"/>
      <c r="ZS562" s="28"/>
      <c r="ZT562" s="28"/>
      <c r="ZU562" s="28"/>
      <c r="ZV562" s="28"/>
      <c r="ZW562" s="28"/>
      <c r="ZX562" s="28"/>
      <c r="ZY562" s="28"/>
      <c r="ZZ562" s="28"/>
      <c r="AAA562" s="28"/>
      <c r="AAB562" s="28"/>
      <c r="AAC562" s="28"/>
      <c r="AAD562" s="28"/>
      <c r="AAE562" s="28"/>
      <c r="AAF562" s="28"/>
      <c r="AAG562" s="28"/>
      <c r="AAH562" s="28"/>
      <c r="AAI562" s="28"/>
      <c r="AAJ562" s="28"/>
      <c r="AAK562" s="28"/>
      <c r="AAL562" s="28"/>
      <c r="AAM562" s="28"/>
      <c r="AAN562" s="28"/>
      <c r="AAO562" s="28"/>
      <c r="AAP562" s="28"/>
      <c r="AAQ562" s="28"/>
      <c r="AAR562" s="28"/>
      <c r="AAS562" s="28"/>
      <c r="AAT562" s="28"/>
      <c r="AAU562" s="28"/>
      <c r="AAV562" s="28"/>
      <c r="AAW562" s="28"/>
      <c r="AAX562" s="28"/>
      <c r="AAY562" s="28"/>
      <c r="AAZ562" s="28"/>
      <c r="ABA562" s="28"/>
      <c r="ABB562" s="28"/>
      <c r="ABC562" s="28"/>
      <c r="ABD562" s="28"/>
      <c r="ABE562" s="28"/>
      <c r="ABF562" s="28"/>
      <c r="ABG562" s="28"/>
      <c r="ABH562" s="28"/>
      <c r="ABI562" s="28"/>
      <c r="ABJ562" s="28"/>
      <c r="ABK562" s="28"/>
      <c r="ABL562" s="28"/>
      <c r="ABM562" s="28"/>
      <c r="ABN562" s="28"/>
      <c r="ABO562" s="28"/>
      <c r="ABP562" s="28"/>
      <c r="ABQ562" s="28"/>
      <c r="ABR562" s="28"/>
      <c r="ABS562" s="28"/>
      <c r="ABT562" s="28"/>
      <c r="ABU562" s="28"/>
      <c r="ABV562" s="28"/>
      <c r="ABW562" s="28"/>
      <c r="ABX562" s="28"/>
      <c r="ABY562" s="28"/>
      <c r="ABZ562" s="28"/>
      <c r="ACA562" s="28"/>
      <c r="ACB562" s="28"/>
      <c r="ACC562" s="28"/>
      <c r="ACD562" s="28"/>
      <c r="ACE562" s="28"/>
      <c r="ACF562" s="28"/>
      <c r="ACG562" s="28"/>
      <c r="ACH562" s="28"/>
      <c r="ACI562" s="28"/>
      <c r="ACJ562" s="28"/>
      <c r="ACK562" s="28"/>
      <c r="ACL562" s="28"/>
      <c r="ACM562" s="28"/>
      <c r="ACN562" s="28"/>
      <c r="ACO562" s="28"/>
      <c r="ACP562" s="28"/>
      <c r="ACQ562" s="28"/>
      <c r="ACR562" s="28"/>
      <c r="ACS562" s="28"/>
      <c r="ACT562" s="28"/>
      <c r="ACU562" s="28"/>
      <c r="ACV562" s="28"/>
      <c r="ACW562" s="28"/>
      <c r="ACX562" s="28"/>
      <c r="ACY562" s="28"/>
      <c r="ACZ562" s="28"/>
      <c r="ADA562" s="28"/>
      <c r="ADB562" s="28"/>
      <c r="ADC562" s="28"/>
      <c r="ADD562" s="28"/>
      <c r="ADE562" s="28"/>
      <c r="ADF562" s="28"/>
      <c r="ADG562" s="28"/>
      <c r="ADH562" s="28"/>
      <c r="ADI562" s="28"/>
      <c r="ADJ562" s="28"/>
      <c r="ADK562" s="28"/>
      <c r="ADL562" s="28"/>
      <c r="ADM562" s="28"/>
      <c r="ADN562" s="28"/>
      <c r="ADO562" s="28"/>
      <c r="ADP562" s="28"/>
      <c r="ADQ562" s="28"/>
      <c r="ADR562" s="28"/>
      <c r="ADS562" s="28"/>
      <c r="ADT562" s="28"/>
      <c r="ADU562" s="28"/>
      <c r="ADV562" s="28"/>
      <c r="ADW562" s="28"/>
      <c r="ADX562" s="28"/>
      <c r="ADY562" s="28"/>
      <c r="ADZ562" s="28"/>
      <c r="AEA562" s="28"/>
      <c r="AEB562" s="28"/>
      <c r="AEC562" s="28"/>
      <c r="AED562" s="28"/>
      <c r="AEE562" s="28"/>
      <c r="AEF562" s="28"/>
      <c r="AEG562" s="28"/>
      <c r="AEH562" s="28"/>
      <c r="AEI562" s="28"/>
      <c r="AEJ562" s="28"/>
      <c r="AEK562" s="28"/>
      <c r="AEL562" s="28"/>
      <c r="AEM562" s="28"/>
      <c r="AEN562" s="28"/>
      <c r="AEO562" s="28"/>
      <c r="AEP562" s="28"/>
      <c r="AEQ562" s="28"/>
      <c r="AER562" s="28"/>
      <c r="AES562" s="28"/>
      <c r="AET562" s="28"/>
      <c r="AEU562" s="28"/>
      <c r="AEV562" s="28"/>
      <c r="AEW562" s="28"/>
      <c r="AEX562" s="28"/>
      <c r="AEY562" s="28"/>
      <c r="AEZ562" s="28"/>
      <c r="AFA562" s="28"/>
      <c r="AFB562" s="28"/>
      <c r="AFC562" s="28"/>
      <c r="AFD562" s="28"/>
      <c r="AFE562" s="28"/>
      <c r="AFF562" s="28"/>
      <c r="AFG562" s="28"/>
      <c r="AFH562" s="28"/>
      <c r="AFI562" s="28"/>
      <c r="AFJ562" s="28"/>
      <c r="AFK562" s="28"/>
      <c r="AFL562" s="28"/>
      <c r="AFM562" s="28"/>
      <c r="AFN562" s="28"/>
      <c r="AFO562" s="28"/>
      <c r="AFP562" s="28"/>
      <c r="AFQ562" s="28"/>
      <c r="AFR562" s="28"/>
    </row>
    <row r="563" spans="1:850" s="130" customFormat="1" ht="13.5" customHeight="1">
      <c r="A563" s="150"/>
      <c r="B563" s="202"/>
      <c r="C563" s="85"/>
      <c r="D563" s="203"/>
      <c r="E563" s="86"/>
      <c r="F563" s="152"/>
      <c r="G563" s="153"/>
      <c r="H563" s="200">
        <f t="shared" si="120"/>
        <v>0</v>
      </c>
      <c r="I563" s="155"/>
      <c r="J563" s="200">
        <f t="shared" si="121"/>
        <v>0</v>
      </c>
      <c r="K563" s="157">
        <f t="shared" si="122"/>
        <v>0</v>
      </c>
      <c r="L563" s="201">
        <f t="shared" si="123"/>
        <v>0</v>
      </c>
      <c r="M563" s="159"/>
      <c r="N563" s="155"/>
      <c r="O563" s="154">
        <f t="shared" si="124"/>
        <v>0</v>
      </c>
      <c r="P563" s="155"/>
      <c r="Q563" s="154">
        <f t="shared" si="125"/>
        <v>0</v>
      </c>
      <c r="R563" s="157">
        <f t="shared" si="126"/>
        <v>0</v>
      </c>
      <c r="S563" s="160">
        <f t="shared" si="127"/>
        <v>0</v>
      </c>
      <c r="T563" s="159"/>
      <c r="U563" s="155"/>
      <c r="V563" s="154">
        <f t="shared" si="128"/>
        <v>0</v>
      </c>
      <c r="W563" s="155"/>
      <c r="X563" s="154">
        <f t="shared" si="129"/>
        <v>0</v>
      </c>
      <c r="Y563" s="157">
        <f t="shared" si="130"/>
        <v>0</v>
      </c>
      <c r="Z563" s="161">
        <f t="shared" si="131"/>
        <v>0</v>
      </c>
      <c r="AA563" s="162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/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  <c r="QN563" s="28"/>
      <c r="QO563" s="28"/>
      <c r="QP563" s="28"/>
      <c r="QQ563" s="28"/>
      <c r="QR563" s="28"/>
      <c r="QS563" s="28"/>
      <c r="QT563" s="28"/>
      <c r="QU563" s="28"/>
      <c r="QV563" s="28"/>
      <c r="QW563" s="28"/>
      <c r="QX563" s="28"/>
      <c r="QY563" s="28"/>
      <c r="QZ563" s="28"/>
      <c r="RA563" s="28"/>
      <c r="RB563" s="28"/>
      <c r="RC563" s="28"/>
      <c r="RD563" s="28"/>
      <c r="RE563" s="28"/>
      <c r="RF563" s="28"/>
      <c r="RG563" s="28"/>
      <c r="RH563" s="28"/>
      <c r="RI563" s="28"/>
      <c r="RJ563" s="28"/>
      <c r="RK563" s="28"/>
      <c r="RL563" s="28"/>
      <c r="RM563" s="28"/>
      <c r="RN563" s="28"/>
      <c r="RO563" s="28"/>
      <c r="RP563" s="28"/>
      <c r="RQ563" s="28"/>
      <c r="RR563" s="28"/>
      <c r="RS563" s="28"/>
      <c r="RT563" s="28"/>
      <c r="RU563" s="28"/>
      <c r="RV563" s="28"/>
      <c r="RW563" s="28"/>
      <c r="RX563" s="28"/>
      <c r="RY563" s="28"/>
      <c r="RZ563" s="28"/>
      <c r="SA563" s="28"/>
      <c r="SB563" s="28"/>
      <c r="SC563" s="28"/>
      <c r="SD563" s="28"/>
      <c r="SE563" s="28"/>
      <c r="SF563" s="28"/>
      <c r="SG563" s="28"/>
      <c r="SH563" s="28"/>
      <c r="SI563" s="28"/>
      <c r="SJ563" s="28"/>
      <c r="SK563" s="28"/>
      <c r="SL563" s="28"/>
      <c r="SM563" s="28"/>
      <c r="SN563" s="28"/>
      <c r="SO563" s="28"/>
      <c r="SP563" s="28"/>
      <c r="SQ563" s="28"/>
      <c r="SR563" s="28"/>
      <c r="SS563" s="28"/>
      <c r="ST563" s="28"/>
      <c r="SU563" s="28"/>
      <c r="SV563" s="28"/>
      <c r="SW563" s="28"/>
      <c r="SX563" s="28"/>
      <c r="SY563" s="28"/>
      <c r="SZ563" s="28"/>
      <c r="TA563" s="28"/>
      <c r="TB563" s="28"/>
      <c r="TC563" s="28"/>
      <c r="TD563" s="28"/>
      <c r="TE563" s="28"/>
      <c r="TF563" s="28"/>
      <c r="TG563" s="28"/>
      <c r="TH563" s="28"/>
      <c r="TI563" s="28"/>
      <c r="TJ563" s="28"/>
      <c r="TK563" s="28"/>
      <c r="TL563" s="28"/>
      <c r="TM563" s="28"/>
      <c r="TN563" s="28"/>
      <c r="TO563" s="28"/>
      <c r="TP563" s="28"/>
      <c r="TQ563" s="28"/>
      <c r="TR563" s="28"/>
      <c r="TS563" s="28"/>
      <c r="TT563" s="28"/>
      <c r="TU563" s="28"/>
      <c r="TV563" s="28"/>
      <c r="TW563" s="28"/>
      <c r="TX563" s="28"/>
      <c r="TY563" s="28"/>
      <c r="TZ563" s="28"/>
      <c r="UA563" s="28"/>
      <c r="UB563" s="28"/>
      <c r="UC563" s="28"/>
      <c r="UD563" s="28"/>
      <c r="UE563" s="28"/>
      <c r="UF563" s="28"/>
      <c r="UG563" s="28"/>
      <c r="UH563" s="28"/>
      <c r="UI563" s="28"/>
      <c r="UJ563" s="28"/>
      <c r="UK563" s="28"/>
      <c r="UL563" s="28"/>
      <c r="UM563" s="28"/>
      <c r="UN563" s="28"/>
      <c r="UO563" s="28"/>
      <c r="UP563" s="28"/>
      <c r="UQ563" s="28"/>
      <c r="UR563" s="28"/>
      <c r="US563" s="28"/>
      <c r="UT563" s="28"/>
      <c r="UU563" s="28"/>
      <c r="UV563" s="28"/>
      <c r="UW563" s="28"/>
      <c r="UX563" s="28"/>
      <c r="UY563" s="28"/>
      <c r="UZ563" s="28"/>
      <c r="VA563" s="28"/>
      <c r="VB563" s="28"/>
      <c r="VC563" s="28"/>
      <c r="VD563" s="28"/>
      <c r="VE563" s="28"/>
      <c r="VF563" s="28"/>
      <c r="VG563" s="28"/>
      <c r="VH563" s="28"/>
      <c r="VI563" s="28"/>
      <c r="VJ563" s="28"/>
      <c r="VK563" s="28"/>
      <c r="VL563" s="28"/>
      <c r="VM563" s="28"/>
      <c r="VN563" s="28"/>
      <c r="VO563" s="28"/>
      <c r="VP563" s="28"/>
      <c r="VQ563" s="28"/>
      <c r="VR563" s="28"/>
      <c r="VS563" s="28"/>
      <c r="VT563" s="28"/>
      <c r="VU563" s="28"/>
      <c r="VV563" s="28"/>
      <c r="VW563" s="28"/>
      <c r="VX563" s="28"/>
      <c r="VY563" s="28"/>
      <c r="VZ563" s="28"/>
      <c r="WA563" s="28"/>
      <c r="WB563" s="28"/>
      <c r="WC563" s="28"/>
      <c r="WD563" s="28"/>
      <c r="WE563" s="28"/>
      <c r="WF563" s="28"/>
      <c r="WG563" s="28"/>
      <c r="WH563" s="28"/>
      <c r="WI563" s="28"/>
      <c r="WJ563" s="28"/>
      <c r="WK563" s="28"/>
      <c r="WL563" s="28"/>
      <c r="WM563" s="28"/>
      <c r="WN563" s="28"/>
      <c r="WO563" s="28"/>
      <c r="WP563" s="28"/>
      <c r="WQ563" s="28"/>
      <c r="WR563" s="28"/>
      <c r="WS563" s="28"/>
      <c r="WT563" s="28"/>
      <c r="WU563" s="28"/>
      <c r="WV563" s="28"/>
      <c r="WW563" s="28"/>
      <c r="WX563" s="28"/>
      <c r="WY563" s="28"/>
      <c r="WZ563" s="28"/>
      <c r="XA563" s="28"/>
      <c r="XB563" s="28"/>
      <c r="XC563" s="28"/>
      <c r="XD563" s="28"/>
      <c r="XE563" s="28"/>
      <c r="XF563" s="28"/>
      <c r="XG563" s="28"/>
      <c r="XH563" s="28"/>
      <c r="XI563" s="28"/>
      <c r="XJ563" s="28"/>
      <c r="XK563" s="28"/>
      <c r="XL563" s="28"/>
      <c r="XM563" s="28"/>
      <c r="XN563" s="28"/>
      <c r="XO563" s="28"/>
      <c r="XP563" s="28"/>
      <c r="XQ563" s="28"/>
      <c r="XR563" s="28"/>
      <c r="XS563" s="28"/>
      <c r="XT563" s="28"/>
      <c r="XU563" s="28"/>
      <c r="XV563" s="28"/>
      <c r="XW563" s="28"/>
      <c r="XX563" s="28"/>
      <c r="XY563" s="28"/>
      <c r="XZ563" s="28"/>
      <c r="YA563" s="28"/>
      <c r="YB563" s="28"/>
      <c r="YC563" s="28"/>
      <c r="YD563" s="28"/>
      <c r="YE563" s="28"/>
      <c r="YF563" s="28"/>
      <c r="YG563" s="28"/>
      <c r="YH563" s="28"/>
      <c r="YI563" s="28"/>
      <c r="YJ563" s="28"/>
      <c r="YK563" s="28"/>
      <c r="YL563" s="28"/>
      <c r="YM563" s="28"/>
      <c r="YN563" s="28"/>
      <c r="YO563" s="28"/>
      <c r="YP563" s="28"/>
      <c r="YQ563" s="28"/>
      <c r="YR563" s="28"/>
      <c r="YS563" s="28"/>
      <c r="YT563" s="28"/>
      <c r="YU563" s="28"/>
      <c r="YV563" s="28"/>
      <c r="YW563" s="28"/>
      <c r="YX563" s="28"/>
      <c r="YY563" s="28"/>
      <c r="YZ563" s="28"/>
      <c r="ZA563" s="28"/>
      <c r="ZB563" s="28"/>
      <c r="ZC563" s="28"/>
      <c r="ZD563" s="28"/>
      <c r="ZE563" s="28"/>
      <c r="ZF563" s="28"/>
      <c r="ZG563" s="28"/>
      <c r="ZH563" s="28"/>
      <c r="ZI563" s="28"/>
      <c r="ZJ563" s="28"/>
      <c r="ZK563" s="28"/>
      <c r="ZL563" s="28"/>
      <c r="ZM563" s="28"/>
      <c r="ZN563" s="28"/>
      <c r="ZO563" s="28"/>
      <c r="ZP563" s="28"/>
      <c r="ZQ563" s="28"/>
      <c r="ZR563" s="28"/>
      <c r="ZS563" s="28"/>
      <c r="ZT563" s="28"/>
      <c r="ZU563" s="28"/>
      <c r="ZV563" s="28"/>
      <c r="ZW563" s="28"/>
      <c r="ZX563" s="28"/>
      <c r="ZY563" s="28"/>
      <c r="ZZ563" s="28"/>
      <c r="AAA563" s="28"/>
      <c r="AAB563" s="28"/>
      <c r="AAC563" s="28"/>
      <c r="AAD563" s="28"/>
      <c r="AAE563" s="28"/>
      <c r="AAF563" s="28"/>
      <c r="AAG563" s="28"/>
      <c r="AAH563" s="28"/>
      <c r="AAI563" s="28"/>
      <c r="AAJ563" s="28"/>
      <c r="AAK563" s="28"/>
      <c r="AAL563" s="28"/>
      <c r="AAM563" s="28"/>
      <c r="AAN563" s="28"/>
      <c r="AAO563" s="28"/>
      <c r="AAP563" s="28"/>
      <c r="AAQ563" s="28"/>
      <c r="AAR563" s="28"/>
      <c r="AAS563" s="28"/>
      <c r="AAT563" s="28"/>
      <c r="AAU563" s="28"/>
      <c r="AAV563" s="28"/>
      <c r="AAW563" s="28"/>
      <c r="AAX563" s="28"/>
      <c r="AAY563" s="28"/>
      <c r="AAZ563" s="28"/>
      <c r="ABA563" s="28"/>
      <c r="ABB563" s="28"/>
      <c r="ABC563" s="28"/>
      <c r="ABD563" s="28"/>
      <c r="ABE563" s="28"/>
      <c r="ABF563" s="28"/>
      <c r="ABG563" s="28"/>
      <c r="ABH563" s="28"/>
      <c r="ABI563" s="28"/>
      <c r="ABJ563" s="28"/>
      <c r="ABK563" s="28"/>
      <c r="ABL563" s="28"/>
      <c r="ABM563" s="28"/>
      <c r="ABN563" s="28"/>
      <c r="ABO563" s="28"/>
      <c r="ABP563" s="28"/>
      <c r="ABQ563" s="28"/>
      <c r="ABR563" s="28"/>
      <c r="ABS563" s="28"/>
      <c r="ABT563" s="28"/>
      <c r="ABU563" s="28"/>
      <c r="ABV563" s="28"/>
      <c r="ABW563" s="28"/>
      <c r="ABX563" s="28"/>
      <c r="ABY563" s="28"/>
      <c r="ABZ563" s="28"/>
      <c r="ACA563" s="28"/>
      <c r="ACB563" s="28"/>
      <c r="ACC563" s="28"/>
      <c r="ACD563" s="28"/>
      <c r="ACE563" s="28"/>
      <c r="ACF563" s="28"/>
      <c r="ACG563" s="28"/>
      <c r="ACH563" s="28"/>
      <c r="ACI563" s="28"/>
      <c r="ACJ563" s="28"/>
      <c r="ACK563" s="28"/>
      <c r="ACL563" s="28"/>
      <c r="ACM563" s="28"/>
      <c r="ACN563" s="28"/>
      <c r="ACO563" s="28"/>
      <c r="ACP563" s="28"/>
      <c r="ACQ563" s="28"/>
      <c r="ACR563" s="28"/>
      <c r="ACS563" s="28"/>
      <c r="ACT563" s="28"/>
      <c r="ACU563" s="28"/>
      <c r="ACV563" s="28"/>
      <c r="ACW563" s="28"/>
      <c r="ACX563" s="28"/>
      <c r="ACY563" s="28"/>
      <c r="ACZ563" s="28"/>
      <c r="ADA563" s="28"/>
      <c r="ADB563" s="28"/>
      <c r="ADC563" s="28"/>
      <c r="ADD563" s="28"/>
      <c r="ADE563" s="28"/>
      <c r="ADF563" s="28"/>
      <c r="ADG563" s="28"/>
      <c r="ADH563" s="28"/>
      <c r="ADI563" s="28"/>
      <c r="ADJ563" s="28"/>
      <c r="ADK563" s="28"/>
      <c r="ADL563" s="28"/>
      <c r="ADM563" s="28"/>
      <c r="ADN563" s="28"/>
      <c r="ADO563" s="28"/>
      <c r="ADP563" s="28"/>
      <c r="ADQ563" s="28"/>
      <c r="ADR563" s="28"/>
      <c r="ADS563" s="28"/>
      <c r="ADT563" s="28"/>
      <c r="ADU563" s="28"/>
      <c r="ADV563" s="28"/>
      <c r="ADW563" s="28"/>
      <c r="ADX563" s="28"/>
      <c r="ADY563" s="28"/>
      <c r="ADZ563" s="28"/>
      <c r="AEA563" s="28"/>
      <c r="AEB563" s="28"/>
      <c r="AEC563" s="28"/>
      <c r="AED563" s="28"/>
      <c r="AEE563" s="28"/>
      <c r="AEF563" s="28"/>
      <c r="AEG563" s="28"/>
      <c r="AEH563" s="28"/>
      <c r="AEI563" s="28"/>
      <c r="AEJ563" s="28"/>
      <c r="AEK563" s="28"/>
      <c r="AEL563" s="28"/>
      <c r="AEM563" s="28"/>
      <c r="AEN563" s="28"/>
      <c r="AEO563" s="28"/>
      <c r="AEP563" s="28"/>
      <c r="AEQ563" s="28"/>
      <c r="AER563" s="28"/>
      <c r="AES563" s="28"/>
      <c r="AET563" s="28"/>
      <c r="AEU563" s="28"/>
      <c r="AEV563" s="28"/>
      <c r="AEW563" s="28"/>
      <c r="AEX563" s="28"/>
      <c r="AEY563" s="28"/>
      <c r="AEZ563" s="28"/>
      <c r="AFA563" s="28"/>
      <c r="AFB563" s="28"/>
      <c r="AFC563" s="28"/>
      <c r="AFD563" s="28"/>
      <c r="AFE563" s="28"/>
      <c r="AFF563" s="28"/>
      <c r="AFG563" s="28"/>
      <c r="AFH563" s="28"/>
      <c r="AFI563" s="28"/>
      <c r="AFJ563" s="28"/>
      <c r="AFK563" s="28"/>
      <c r="AFL563" s="28"/>
      <c r="AFM563" s="28"/>
      <c r="AFN563" s="28"/>
      <c r="AFO563" s="28"/>
      <c r="AFP563" s="28"/>
      <c r="AFQ563" s="28"/>
      <c r="AFR563" s="28"/>
    </row>
    <row r="564" spans="1:850" s="130" customFormat="1" ht="13.5" customHeight="1">
      <c r="A564" s="150"/>
      <c r="B564" s="202"/>
      <c r="C564" s="85"/>
      <c r="D564" s="203"/>
      <c r="E564" s="86"/>
      <c r="F564" s="152"/>
      <c r="G564" s="153"/>
      <c r="H564" s="200">
        <f t="shared" si="120"/>
        <v>0</v>
      </c>
      <c r="I564" s="155"/>
      <c r="J564" s="200">
        <f t="shared" si="121"/>
        <v>0</v>
      </c>
      <c r="K564" s="157">
        <f t="shared" si="122"/>
        <v>0</v>
      </c>
      <c r="L564" s="201">
        <f t="shared" si="123"/>
        <v>0</v>
      </c>
      <c r="M564" s="159"/>
      <c r="N564" s="155"/>
      <c r="O564" s="154">
        <f t="shared" si="124"/>
        <v>0</v>
      </c>
      <c r="P564" s="155"/>
      <c r="Q564" s="154">
        <f t="shared" si="125"/>
        <v>0</v>
      </c>
      <c r="R564" s="157">
        <f t="shared" si="126"/>
        <v>0</v>
      </c>
      <c r="S564" s="160">
        <f t="shared" si="127"/>
        <v>0</v>
      </c>
      <c r="T564" s="159"/>
      <c r="U564" s="155"/>
      <c r="V564" s="154">
        <f t="shared" si="128"/>
        <v>0</v>
      </c>
      <c r="W564" s="155"/>
      <c r="X564" s="154">
        <f t="shared" si="129"/>
        <v>0</v>
      </c>
      <c r="Y564" s="157">
        <f t="shared" si="130"/>
        <v>0</v>
      </c>
      <c r="Z564" s="161">
        <f t="shared" si="131"/>
        <v>0</v>
      </c>
      <c r="AA564" s="162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  <c r="QN564" s="28"/>
      <c r="QO564" s="28"/>
      <c r="QP564" s="28"/>
      <c r="QQ564" s="28"/>
      <c r="QR564" s="28"/>
      <c r="QS564" s="28"/>
      <c r="QT564" s="28"/>
      <c r="QU564" s="28"/>
      <c r="QV564" s="28"/>
      <c r="QW564" s="28"/>
      <c r="QX564" s="28"/>
      <c r="QY564" s="28"/>
      <c r="QZ564" s="28"/>
      <c r="RA564" s="28"/>
      <c r="RB564" s="28"/>
      <c r="RC564" s="28"/>
      <c r="RD564" s="28"/>
      <c r="RE564" s="28"/>
      <c r="RF564" s="28"/>
      <c r="RG564" s="28"/>
      <c r="RH564" s="28"/>
      <c r="RI564" s="28"/>
      <c r="RJ564" s="28"/>
      <c r="RK564" s="28"/>
      <c r="RL564" s="28"/>
      <c r="RM564" s="28"/>
      <c r="RN564" s="28"/>
      <c r="RO564" s="28"/>
      <c r="RP564" s="28"/>
      <c r="RQ564" s="28"/>
      <c r="RR564" s="28"/>
      <c r="RS564" s="28"/>
      <c r="RT564" s="28"/>
      <c r="RU564" s="28"/>
      <c r="RV564" s="28"/>
      <c r="RW564" s="28"/>
      <c r="RX564" s="28"/>
      <c r="RY564" s="28"/>
      <c r="RZ564" s="28"/>
      <c r="SA564" s="28"/>
      <c r="SB564" s="28"/>
      <c r="SC564" s="28"/>
      <c r="SD564" s="28"/>
      <c r="SE564" s="28"/>
      <c r="SF564" s="28"/>
      <c r="SG564" s="28"/>
      <c r="SH564" s="28"/>
      <c r="SI564" s="28"/>
      <c r="SJ564" s="28"/>
      <c r="SK564" s="28"/>
      <c r="SL564" s="28"/>
      <c r="SM564" s="28"/>
      <c r="SN564" s="28"/>
      <c r="SO564" s="28"/>
      <c r="SP564" s="28"/>
      <c r="SQ564" s="28"/>
      <c r="SR564" s="28"/>
      <c r="SS564" s="28"/>
      <c r="ST564" s="28"/>
      <c r="SU564" s="28"/>
      <c r="SV564" s="28"/>
      <c r="SW564" s="28"/>
      <c r="SX564" s="28"/>
      <c r="SY564" s="28"/>
      <c r="SZ564" s="28"/>
      <c r="TA564" s="28"/>
      <c r="TB564" s="28"/>
      <c r="TC564" s="28"/>
      <c r="TD564" s="28"/>
      <c r="TE564" s="28"/>
      <c r="TF564" s="28"/>
      <c r="TG564" s="28"/>
      <c r="TH564" s="28"/>
      <c r="TI564" s="28"/>
      <c r="TJ564" s="28"/>
      <c r="TK564" s="28"/>
      <c r="TL564" s="28"/>
      <c r="TM564" s="28"/>
      <c r="TN564" s="28"/>
      <c r="TO564" s="28"/>
      <c r="TP564" s="28"/>
      <c r="TQ564" s="28"/>
      <c r="TR564" s="28"/>
      <c r="TS564" s="28"/>
      <c r="TT564" s="28"/>
      <c r="TU564" s="28"/>
      <c r="TV564" s="28"/>
      <c r="TW564" s="28"/>
      <c r="TX564" s="28"/>
      <c r="TY564" s="28"/>
      <c r="TZ564" s="28"/>
      <c r="UA564" s="28"/>
      <c r="UB564" s="28"/>
      <c r="UC564" s="28"/>
      <c r="UD564" s="28"/>
      <c r="UE564" s="28"/>
      <c r="UF564" s="28"/>
      <c r="UG564" s="28"/>
      <c r="UH564" s="28"/>
      <c r="UI564" s="28"/>
      <c r="UJ564" s="28"/>
      <c r="UK564" s="28"/>
      <c r="UL564" s="28"/>
      <c r="UM564" s="28"/>
      <c r="UN564" s="28"/>
      <c r="UO564" s="28"/>
      <c r="UP564" s="28"/>
      <c r="UQ564" s="28"/>
      <c r="UR564" s="28"/>
      <c r="US564" s="28"/>
      <c r="UT564" s="28"/>
      <c r="UU564" s="28"/>
      <c r="UV564" s="28"/>
      <c r="UW564" s="28"/>
      <c r="UX564" s="28"/>
      <c r="UY564" s="28"/>
      <c r="UZ564" s="28"/>
      <c r="VA564" s="28"/>
      <c r="VB564" s="28"/>
      <c r="VC564" s="28"/>
      <c r="VD564" s="28"/>
      <c r="VE564" s="28"/>
      <c r="VF564" s="28"/>
      <c r="VG564" s="28"/>
      <c r="VH564" s="28"/>
      <c r="VI564" s="28"/>
      <c r="VJ564" s="28"/>
      <c r="VK564" s="28"/>
      <c r="VL564" s="28"/>
      <c r="VM564" s="28"/>
      <c r="VN564" s="28"/>
      <c r="VO564" s="28"/>
      <c r="VP564" s="28"/>
      <c r="VQ564" s="28"/>
      <c r="VR564" s="28"/>
      <c r="VS564" s="28"/>
      <c r="VT564" s="28"/>
      <c r="VU564" s="28"/>
      <c r="VV564" s="28"/>
      <c r="VW564" s="28"/>
      <c r="VX564" s="28"/>
      <c r="VY564" s="28"/>
      <c r="VZ564" s="28"/>
      <c r="WA564" s="28"/>
      <c r="WB564" s="28"/>
      <c r="WC564" s="28"/>
      <c r="WD564" s="28"/>
      <c r="WE564" s="28"/>
      <c r="WF564" s="28"/>
      <c r="WG564" s="28"/>
      <c r="WH564" s="28"/>
      <c r="WI564" s="28"/>
      <c r="WJ564" s="28"/>
      <c r="WK564" s="28"/>
      <c r="WL564" s="28"/>
      <c r="WM564" s="28"/>
      <c r="WN564" s="28"/>
      <c r="WO564" s="28"/>
      <c r="WP564" s="28"/>
      <c r="WQ564" s="28"/>
      <c r="WR564" s="28"/>
      <c r="WS564" s="28"/>
      <c r="WT564" s="28"/>
      <c r="WU564" s="28"/>
      <c r="WV564" s="28"/>
      <c r="WW564" s="28"/>
      <c r="WX564" s="28"/>
      <c r="WY564" s="28"/>
      <c r="WZ564" s="28"/>
      <c r="XA564" s="28"/>
      <c r="XB564" s="28"/>
      <c r="XC564" s="28"/>
      <c r="XD564" s="28"/>
      <c r="XE564" s="28"/>
      <c r="XF564" s="28"/>
      <c r="XG564" s="28"/>
      <c r="XH564" s="28"/>
      <c r="XI564" s="28"/>
      <c r="XJ564" s="28"/>
      <c r="XK564" s="28"/>
      <c r="XL564" s="28"/>
      <c r="XM564" s="28"/>
      <c r="XN564" s="28"/>
      <c r="XO564" s="28"/>
      <c r="XP564" s="28"/>
      <c r="XQ564" s="28"/>
      <c r="XR564" s="28"/>
      <c r="XS564" s="28"/>
      <c r="XT564" s="28"/>
      <c r="XU564" s="28"/>
      <c r="XV564" s="28"/>
      <c r="XW564" s="28"/>
      <c r="XX564" s="28"/>
      <c r="XY564" s="28"/>
      <c r="XZ564" s="28"/>
      <c r="YA564" s="28"/>
      <c r="YB564" s="28"/>
      <c r="YC564" s="28"/>
      <c r="YD564" s="28"/>
      <c r="YE564" s="28"/>
      <c r="YF564" s="28"/>
      <c r="YG564" s="28"/>
      <c r="YH564" s="28"/>
      <c r="YI564" s="28"/>
      <c r="YJ564" s="28"/>
      <c r="YK564" s="28"/>
      <c r="YL564" s="28"/>
      <c r="YM564" s="28"/>
      <c r="YN564" s="28"/>
      <c r="YO564" s="28"/>
      <c r="YP564" s="28"/>
      <c r="YQ564" s="28"/>
      <c r="YR564" s="28"/>
      <c r="YS564" s="28"/>
      <c r="YT564" s="28"/>
      <c r="YU564" s="28"/>
      <c r="YV564" s="28"/>
      <c r="YW564" s="28"/>
      <c r="YX564" s="28"/>
      <c r="YY564" s="28"/>
      <c r="YZ564" s="28"/>
      <c r="ZA564" s="28"/>
      <c r="ZB564" s="28"/>
      <c r="ZC564" s="28"/>
      <c r="ZD564" s="28"/>
      <c r="ZE564" s="28"/>
      <c r="ZF564" s="28"/>
      <c r="ZG564" s="28"/>
      <c r="ZH564" s="28"/>
      <c r="ZI564" s="28"/>
      <c r="ZJ564" s="28"/>
      <c r="ZK564" s="28"/>
      <c r="ZL564" s="28"/>
      <c r="ZM564" s="28"/>
      <c r="ZN564" s="28"/>
      <c r="ZO564" s="28"/>
      <c r="ZP564" s="28"/>
      <c r="ZQ564" s="28"/>
      <c r="ZR564" s="28"/>
      <c r="ZS564" s="28"/>
      <c r="ZT564" s="28"/>
      <c r="ZU564" s="28"/>
      <c r="ZV564" s="28"/>
      <c r="ZW564" s="28"/>
      <c r="ZX564" s="28"/>
      <c r="ZY564" s="28"/>
      <c r="ZZ564" s="28"/>
      <c r="AAA564" s="28"/>
      <c r="AAB564" s="28"/>
      <c r="AAC564" s="28"/>
      <c r="AAD564" s="28"/>
      <c r="AAE564" s="28"/>
      <c r="AAF564" s="28"/>
      <c r="AAG564" s="28"/>
      <c r="AAH564" s="28"/>
      <c r="AAI564" s="28"/>
      <c r="AAJ564" s="28"/>
      <c r="AAK564" s="28"/>
      <c r="AAL564" s="28"/>
      <c r="AAM564" s="28"/>
      <c r="AAN564" s="28"/>
      <c r="AAO564" s="28"/>
      <c r="AAP564" s="28"/>
      <c r="AAQ564" s="28"/>
      <c r="AAR564" s="28"/>
      <c r="AAS564" s="28"/>
      <c r="AAT564" s="28"/>
      <c r="AAU564" s="28"/>
      <c r="AAV564" s="28"/>
      <c r="AAW564" s="28"/>
      <c r="AAX564" s="28"/>
      <c r="AAY564" s="28"/>
      <c r="AAZ564" s="28"/>
      <c r="ABA564" s="28"/>
      <c r="ABB564" s="28"/>
      <c r="ABC564" s="28"/>
      <c r="ABD564" s="28"/>
      <c r="ABE564" s="28"/>
      <c r="ABF564" s="28"/>
      <c r="ABG564" s="28"/>
      <c r="ABH564" s="28"/>
      <c r="ABI564" s="28"/>
      <c r="ABJ564" s="28"/>
      <c r="ABK564" s="28"/>
      <c r="ABL564" s="28"/>
      <c r="ABM564" s="28"/>
      <c r="ABN564" s="28"/>
      <c r="ABO564" s="28"/>
      <c r="ABP564" s="28"/>
      <c r="ABQ564" s="28"/>
      <c r="ABR564" s="28"/>
      <c r="ABS564" s="28"/>
      <c r="ABT564" s="28"/>
      <c r="ABU564" s="28"/>
      <c r="ABV564" s="28"/>
      <c r="ABW564" s="28"/>
      <c r="ABX564" s="28"/>
      <c r="ABY564" s="28"/>
      <c r="ABZ564" s="28"/>
      <c r="ACA564" s="28"/>
      <c r="ACB564" s="28"/>
      <c r="ACC564" s="28"/>
      <c r="ACD564" s="28"/>
      <c r="ACE564" s="28"/>
      <c r="ACF564" s="28"/>
      <c r="ACG564" s="28"/>
      <c r="ACH564" s="28"/>
      <c r="ACI564" s="28"/>
      <c r="ACJ564" s="28"/>
      <c r="ACK564" s="28"/>
      <c r="ACL564" s="28"/>
      <c r="ACM564" s="28"/>
      <c r="ACN564" s="28"/>
      <c r="ACO564" s="28"/>
      <c r="ACP564" s="28"/>
      <c r="ACQ564" s="28"/>
      <c r="ACR564" s="28"/>
      <c r="ACS564" s="28"/>
      <c r="ACT564" s="28"/>
      <c r="ACU564" s="28"/>
      <c r="ACV564" s="28"/>
      <c r="ACW564" s="28"/>
      <c r="ACX564" s="28"/>
      <c r="ACY564" s="28"/>
      <c r="ACZ564" s="28"/>
      <c r="ADA564" s="28"/>
      <c r="ADB564" s="28"/>
      <c r="ADC564" s="28"/>
      <c r="ADD564" s="28"/>
      <c r="ADE564" s="28"/>
      <c r="ADF564" s="28"/>
      <c r="ADG564" s="28"/>
      <c r="ADH564" s="28"/>
      <c r="ADI564" s="28"/>
      <c r="ADJ564" s="28"/>
      <c r="ADK564" s="28"/>
      <c r="ADL564" s="28"/>
      <c r="ADM564" s="28"/>
      <c r="ADN564" s="28"/>
      <c r="ADO564" s="28"/>
      <c r="ADP564" s="28"/>
      <c r="ADQ564" s="28"/>
      <c r="ADR564" s="28"/>
      <c r="ADS564" s="28"/>
      <c r="ADT564" s="28"/>
      <c r="ADU564" s="28"/>
      <c r="ADV564" s="28"/>
      <c r="ADW564" s="28"/>
      <c r="ADX564" s="28"/>
      <c r="ADY564" s="28"/>
      <c r="ADZ564" s="28"/>
      <c r="AEA564" s="28"/>
      <c r="AEB564" s="28"/>
      <c r="AEC564" s="28"/>
      <c r="AED564" s="28"/>
      <c r="AEE564" s="28"/>
      <c r="AEF564" s="28"/>
      <c r="AEG564" s="28"/>
      <c r="AEH564" s="28"/>
      <c r="AEI564" s="28"/>
      <c r="AEJ564" s="28"/>
      <c r="AEK564" s="28"/>
      <c r="AEL564" s="28"/>
      <c r="AEM564" s="28"/>
      <c r="AEN564" s="28"/>
      <c r="AEO564" s="28"/>
      <c r="AEP564" s="28"/>
      <c r="AEQ564" s="28"/>
      <c r="AER564" s="28"/>
      <c r="AES564" s="28"/>
      <c r="AET564" s="28"/>
      <c r="AEU564" s="28"/>
      <c r="AEV564" s="28"/>
      <c r="AEW564" s="28"/>
      <c r="AEX564" s="28"/>
      <c r="AEY564" s="28"/>
      <c r="AEZ564" s="28"/>
      <c r="AFA564" s="28"/>
      <c r="AFB564" s="28"/>
      <c r="AFC564" s="28"/>
      <c r="AFD564" s="28"/>
      <c r="AFE564" s="28"/>
      <c r="AFF564" s="28"/>
      <c r="AFG564" s="28"/>
      <c r="AFH564" s="28"/>
      <c r="AFI564" s="28"/>
      <c r="AFJ564" s="28"/>
      <c r="AFK564" s="28"/>
      <c r="AFL564" s="28"/>
      <c r="AFM564" s="28"/>
      <c r="AFN564" s="28"/>
      <c r="AFO564" s="28"/>
      <c r="AFP564" s="28"/>
      <c r="AFQ564" s="28"/>
      <c r="AFR564" s="28"/>
    </row>
    <row r="565" spans="1:850" s="130" customFormat="1" ht="13.5" customHeight="1">
      <c r="A565" s="150"/>
      <c r="B565" s="202"/>
      <c r="C565" s="85"/>
      <c r="D565" s="203"/>
      <c r="E565" s="86"/>
      <c r="F565" s="152"/>
      <c r="G565" s="153"/>
      <c r="H565" s="200">
        <f t="shared" si="120"/>
        <v>0</v>
      </c>
      <c r="I565" s="155"/>
      <c r="J565" s="200">
        <f t="shared" si="121"/>
        <v>0</v>
      </c>
      <c r="K565" s="157">
        <f t="shared" si="122"/>
        <v>0</v>
      </c>
      <c r="L565" s="201">
        <f t="shared" si="123"/>
        <v>0</v>
      </c>
      <c r="M565" s="159"/>
      <c r="N565" s="155"/>
      <c r="O565" s="154">
        <f t="shared" si="124"/>
        <v>0</v>
      </c>
      <c r="P565" s="155"/>
      <c r="Q565" s="154">
        <f t="shared" si="125"/>
        <v>0</v>
      </c>
      <c r="R565" s="157">
        <f t="shared" si="126"/>
        <v>0</v>
      </c>
      <c r="S565" s="160">
        <f t="shared" si="127"/>
        <v>0</v>
      </c>
      <c r="T565" s="159"/>
      <c r="U565" s="155"/>
      <c r="V565" s="154">
        <f t="shared" si="128"/>
        <v>0</v>
      </c>
      <c r="W565" s="155"/>
      <c r="X565" s="154">
        <f t="shared" si="129"/>
        <v>0</v>
      </c>
      <c r="Y565" s="157">
        <f t="shared" si="130"/>
        <v>0</v>
      </c>
      <c r="Z565" s="161">
        <f t="shared" si="131"/>
        <v>0</v>
      </c>
      <c r="AA565" s="162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/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/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  <c r="QN565" s="28"/>
      <c r="QO565" s="28"/>
      <c r="QP565" s="28"/>
      <c r="QQ565" s="28"/>
      <c r="QR565" s="28"/>
      <c r="QS565" s="28"/>
      <c r="QT565" s="28"/>
      <c r="QU565" s="28"/>
      <c r="QV565" s="28"/>
      <c r="QW565" s="28"/>
      <c r="QX565" s="28"/>
      <c r="QY565" s="28"/>
      <c r="QZ565" s="28"/>
      <c r="RA565" s="28"/>
      <c r="RB565" s="28"/>
      <c r="RC565" s="28"/>
      <c r="RD565" s="28"/>
      <c r="RE565" s="28"/>
      <c r="RF565" s="28"/>
      <c r="RG565" s="28"/>
      <c r="RH565" s="28"/>
      <c r="RI565" s="28"/>
      <c r="RJ565" s="28"/>
      <c r="RK565" s="28"/>
      <c r="RL565" s="28"/>
      <c r="RM565" s="28"/>
      <c r="RN565" s="28"/>
      <c r="RO565" s="28"/>
      <c r="RP565" s="28"/>
      <c r="RQ565" s="28"/>
      <c r="RR565" s="28"/>
      <c r="RS565" s="28"/>
      <c r="RT565" s="28"/>
      <c r="RU565" s="28"/>
      <c r="RV565" s="28"/>
      <c r="RW565" s="28"/>
      <c r="RX565" s="28"/>
      <c r="RY565" s="28"/>
      <c r="RZ565" s="28"/>
      <c r="SA565" s="28"/>
      <c r="SB565" s="28"/>
      <c r="SC565" s="28"/>
      <c r="SD565" s="28"/>
      <c r="SE565" s="28"/>
      <c r="SF565" s="28"/>
      <c r="SG565" s="28"/>
      <c r="SH565" s="28"/>
      <c r="SI565" s="28"/>
      <c r="SJ565" s="28"/>
      <c r="SK565" s="28"/>
      <c r="SL565" s="28"/>
      <c r="SM565" s="28"/>
      <c r="SN565" s="28"/>
      <c r="SO565" s="28"/>
      <c r="SP565" s="28"/>
      <c r="SQ565" s="28"/>
      <c r="SR565" s="28"/>
      <c r="SS565" s="28"/>
      <c r="ST565" s="28"/>
      <c r="SU565" s="28"/>
      <c r="SV565" s="28"/>
      <c r="SW565" s="28"/>
      <c r="SX565" s="28"/>
      <c r="SY565" s="28"/>
      <c r="SZ565" s="28"/>
      <c r="TA565" s="28"/>
      <c r="TB565" s="28"/>
      <c r="TC565" s="28"/>
      <c r="TD565" s="28"/>
      <c r="TE565" s="28"/>
      <c r="TF565" s="28"/>
      <c r="TG565" s="28"/>
      <c r="TH565" s="28"/>
      <c r="TI565" s="28"/>
      <c r="TJ565" s="28"/>
      <c r="TK565" s="28"/>
      <c r="TL565" s="28"/>
      <c r="TM565" s="28"/>
      <c r="TN565" s="28"/>
      <c r="TO565" s="28"/>
      <c r="TP565" s="28"/>
      <c r="TQ565" s="28"/>
      <c r="TR565" s="28"/>
      <c r="TS565" s="28"/>
      <c r="TT565" s="28"/>
      <c r="TU565" s="28"/>
      <c r="TV565" s="28"/>
      <c r="TW565" s="28"/>
      <c r="TX565" s="28"/>
      <c r="TY565" s="28"/>
      <c r="TZ565" s="28"/>
      <c r="UA565" s="28"/>
      <c r="UB565" s="28"/>
      <c r="UC565" s="28"/>
      <c r="UD565" s="28"/>
      <c r="UE565" s="28"/>
      <c r="UF565" s="28"/>
      <c r="UG565" s="28"/>
      <c r="UH565" s="28"/>
      <c r="UI565" s="28"/>
      <c r="UJ565" s="28"/>
      <c r="UK565" s="28"/>
      <c r="UL565" s="28"/>
      <c r="UM565" s="28"/>
      <c r="UN565" s="28"/>
      <c r="UO565" s="28"/>
      <c r="UP565" s="28"/>
      <c r="UQ565" s="28"/>
      <c r="UR565" s="28"/>
      <c r="US565" s="28"/>
      <c r="UT565" s="28"/>
      <c r="UU565" s="28"/>
      <c r="UV565" s="28"/>
      <c r="UW565" s="28"/>
      <c r="UX565" s="28"/>
      <c r="UY565" s="28"/>
      <c r="UZ565" s="28"/>
      <c r="VA565" s="28"/>
      <c r="VB565" s="28"/>
      <c r="VC565" s="28"/>
      <c r="VD565" s="28"/>
      <c r="VE565" s="28"/>
      <c r="VF565" s="28"/>
      <c r="VG565" s="28"/>
      <c r="VH565" s="28"/>
      <c r="VI565" s="28"/>
      <c r="VJ565" s="28"/>
      <c r="VK565" s="28"/>
      <c r="VL565" s="28"/>
      <c r="VM565" s="28"/>
      <c r="VN565" s="28"/>
      <c r="VO565" s="28"/>
      <c r="VP565" s="28"/>
      <c r="VQ565" s="28"/>
      <c r="VR565" s="28"/>
      <c r="VS565" s="28"/>
      <c r="VT565" s="28"/>
      <c r="VU565" s="28"/>
      <c r="VV565" s="28"/>
      <c r="VW565" s="28"/>
      <c r="VX565" s="28"/>
      <c r="VY565" s="28"/>
      <c r="VZ565" s="28"/>
      <c r="WA565" s="28"/>
      <c r="WB565" s="28"/>
      <c r="WC565" s="28"/>
      <c r="WD565" s="28"/>
      <c r="WE565" s="28"/>
      <c r="WF565" s="28"/>
      <c r="WG565" s="28"/>
      <c r="WH565" s="28"/>
      <c r="WI565" s="28"/>
      <c r="WJ565" s="28"/>
      <c r="WK565" s="28"/>
      <c r="WL565" s="28"/>
      <c r="WM565" s="28"/>
      <c r="WN565" s="28"/>
      <c r="WO565" s="28"/>
      <c r="WP565" s="28"/>
      <c r="WQ565" s="28"/>
      <c r="WR565" s="28"/>
      <c r="WS565" s="28"/>
      <c r="WT565" s="28"/>
      <c r="WU565" s="28"/>
      <c r="WV565" s="28"/>
      <c r="WW565" s="28"/>
      <c r="WX565" s="28"/>
      <c r="WY565" s="28"/>
      <c r="WZ565" s="28"/>
      <c r="XA565" s="28"/>
      <c r="XB565" s="28"/>
      <c r="XC565" s="28"/>
      <c r="XD565" s="28"/>
      <c r="XE565" s="28"/>
      <c r="XF565" s="28"/>
      <c r="XG565" s="28"/>
      <c r="XH565" s="28"/>
      <c r="XI565" s="28"/>
      <c r="XJ565" s="28"/>
      <c r="XK565" s="28"/>
      <c r="XL565" s="28"/>
      <c r="XM565" s="28"/>
      <c r="XN565" s="28"/>
      <c r="XO565" s="28"/>
      <c r="XP565" s="28"/>
      <c r="XQ565" s="28"/>
      <c r="XR565" s="28"/>
      <c r="XS565" s="28"/>
      <c r="XT565" s="28"/>
      <c r="XU565" s="28"/>
      <c r="XV565" s="28"/>
      <c r="XW565" s="28"/>
      <c r="XX565" s="28"/>
      <c r="XY565" s="28"/>
      <c r="XZ565" s="28"/>
      <c r="YA565" s="28"/>
      <c r="YB565" s="28"/>
      <c r="YC565" s="28"/>
      <c r="YD565" s="28"/>
      <c r="YE565" s="28"/>
      <c r="YF565" s="28"/>
      <c r="YG565" s="28"/>
      <c r="YH565" s="28"/>
      <c r="YI565" s="28"/>
      <c r="YJ565" s="28"/>
      <c r="YK565" s="28"/>
      <c r="YL565" s="28"/>
      <c r="YM565" s="28"/>
      <c r="YN565" s="28"/>
      <c r="YO565" s="28"/>
      <c r="YP565" s="28"/>
      <c r="YQ565" s="28"/>
      <c r="YR565" s="28"/>
      <c r="YS565" s="28"/>
      <c r="YT565" s="28"/>
      <c r="YU565" s="28"/>
      <c r="YV565" s="28"/>
      <c r="YW565" s="28"/>
      <c r="YX565" s="28"/>
      <c r="YY565" s="28"/>
      <c r="YZ565" s="28"/>
      <c r="ZA565" s="28"/>
      <c r="ZB565" s="28"/>
      <c r="ZC565" s="28"/>
      <c r="ZD565" s="28"/>
      <c r="ZE565" s="28"/>
      <c r="ZF565" s="28"/>
      <c r="ZG565" s="28"/>
      <c r="ZH565" s="28"/>
      <c r="ZI565" s="28"/>
      <c r="ZJ565" s="28"/>
      <c r="ZK565" s="28"/>
      <c r="ZL565" s="28"/>
      <c r="ZM565" s="28"/>
      <c r="ZN565" s="28"/>
      <c r="ZO565" s="28"/>
      <c r="ZP565" s="28"/>
      <c r="ZQ565" s="28"/>
      <c r="ZR565" s="28"/>
      <c r="ZS565" s="28"/>
      <c r="ZT565" s="28"/>
      <c r="ZU565" s="28"/>
      <c r="ZV565" s="28"/>
      <c r="ZW565" s="28"/>
      <c r="ZX565" s="28"/>
      <c r="ZY565" s="28"/>
      <c r="ZZ565" s="28"/>
      <c r="AAA565" s="28"/>
      <c r="AAB565" s="28"/>
      <c r="AAC565" s="28"/>
      <c r="AAD565" s="28"/>
      <c r="AAE565" s="28"/>
      <c r="AAF565" s="28"/>
      <c r="AAG565" s="28"/>
      <c r="AAH565" s="28"/>
      <c r="AAI565" s="28"/>
      <c r="AAJ565" s="28"/>
      <c r="AAK565" s="28"/>
      <c r="AAL565" s="28"/>
      <c r="AAM565" s="28"/>
      <c r="AAN565" s="28"/>
      <c r="AAO565" s="28"/>
      <c r="AAP565" s="28"/>
      <c r="AAQ565" s="28"/>
      <c r="AAR565" s="28"/>
      <c r="AAS565" s="28"/>
      <c r="AAT565" s="28"/>
      <c r="AAU565" s="28"/>
      <c r="AAV565" s="28"/>
      <c r="AAW565" s="28"/>
      <c r="AAX565" s="28"/>
      <c r="AAY565" s="28"/>
      <c r="AAZ565" s="28"/>
      <c r="ABA565" s="28"/>
      <c r="ABB565" s="28"/>
      <c r="ABC565" s="28"/>
      <c r="ABD565" s="28"/>
      <c r="ABE565" s="28"/>
      <c r="ABF565" s="28"/>
      <c r="ABG565" s="28"/>
      <c r="ABH565" s="28"/>
      <c r="ABI565" s="28"/>
      <c r="ABJ565" s="28"/>
      <c r="ABK565" s="28"/>
      <c r="ABL565" s="28"/>
      <c r="ABM565" s="28"/>
      <c r="ABN565" s="28"/>
      <c r="ABO565" s="28"/>
      <c r="ABP565" s="28"/>
      <c r="ABQ565" s="28"/>
      <c r="ABR565" s="28"/>
      <c r="ABS565" s="28"/>
      <c r="ABT565" s="28"/>
      <c r="ABU565" s="28"/>
      <c r="ABV565" s="28"/>
      <c r="ABW565" s="28"/>
      <c r="ABX565" s="28"/>
      <c r="ABY565" s="28"/>
      <c r="ABZ565" s="28"/>
      <c r="ACA565" s="28"/>
      <c r="ACB565" s="28"/>
      <c r="ACC565" s="28"/>
      <c r="ACD565" s="28"/>
      <c r="ACE565" s="28"/>
      <c r="ACF565" s="28"/>
      <c r="ACG565" s="28"/>
      <c r="ACH565" s="28"/>
      <c r="ACI565" s="28"/>
      <c r="ACJ565" s="28"/>
      <c r="ACK565" s="28"/>
      <c r="ACL565" s="28"/>
      <c r="ACM565" s="28"/>
      <c r="ACN565" s="28"/>
      <c r="ACO565" s="28"/>
      <c r="ACP565" s="28"/>
      <c r="ACQ565" s="28"/>
      <c r="ACR565" s="28"/>
      <c r="ACS565" s="28"/>
      <c r="ACT565" s="28"/>
      <c r="ACU565" s="28"/>
      <c r="ACV565" s="28"/>
      <c r="ACW565" s="28"/>
      <c r="ACX565" s="28"/>
      <c r="ACY565" s="28"/>
      <c r="ACZ565" s="28"/>
      <c r="ADA565" s="28"/>
      <c r="ADB565" s="28"/>
      <c r="ADC565" s="28"/>
      <c r="ADD565" s="28"/>
      <c r="ADE565" s="28"/>
      <c r="ADF565" s="28"/>
      <c r="ADG565" s="28"/>
      <c r="ADH565" s="28"/>
      <c r="ADI565" s="28"/>
      <c r="ADJ565" s="28"/>
      <c r="ADK565" s="28"/>
      <c r="ADL565" s="28"/>
      <c r="ADM565" s="28"/>
      <c r="ADN565" s="28"/>
      <c r="ADO565" s="28"/>
      <c r="ADP565" s="28"/>
      <c r="ADQ565" s="28"/>
      <c r="ADR565" s="28"/>
      <c r="ADS565" s="28"/>
      <c r="ADT565" s="28"/>
      <c r="ADU565" s="28"/>
      <c r="ADV565" s="28"/>
      <c r="ADW565" s="28"/>
      <c r="ADX565" s="28"/>
      <c r="ADY565" s="28"/>
      <c r="ADZ565" s="28"/>
      <c r="AEA565" s="28"/>
      <c r="AEB565" s="28"/>
      <c r="AEC565" s="28"/>
      <c r="AED565" s="28"/>
      <c r="AEE565" s="28"/>
      <c r="AEF565" s="28"/>
      <c r="AEG565" s="28"/>
      <c r="AEH565" s="28"/>
      <c r="AEI565" s="28"/>
      <c r="AEJ565" s="28"/>
      <c r="AEK565" s="28"/>
      <c r="AEL565" s="28"/>
      <c r="AEM565" s="28"/>
      <c r="AEN565" s="28"/>
      <c r="AEO565" s="28"/>
      <c r="AEP565" s="28"/>
      <c r="AEQ565" s="28"/>
      <c r="AER565" s="28"/>
      <c r="AES565" s="28"/>
      <c r="AET565" s="28"/>
      <c r="AEU565" s="28"/>
      <c r="AEV565" s="28"/>
      <c r="AEW565" s="28"/>
      <c r="AEX565" s="28"/>
      <c r="AEY565" s="28"/>
      <c r="AEZ565" s="28"/>
      <c r="AFA565" s="28"/>
      <c r="AFB565" s="28"/>
      <c r="AFC565" s="28"/>
      <c r="AFD565" s="28"/>
      <c r="AFE565" s="28"/>
      <c r="AFF565" s="28"/>
      <c r="AFG565" s="28"/>
      <c r="AFH565" s="28"/>
      <c r="AFI565" s="28"/>
      <c r="AFJ565" s="28"/>
      <c r="AFK565" s="28"/>
      <c r="AFL565" s="28"/>
      <c r="AFM565" s="28"/>
      <c r="AFN565" s="28"/>
      <c r="AFO565" s="28"/>
      <c r="AFP565" s="28"/>
      <c r="AFQ565" s="28"/>
      <c r="AFR565" s="28"/>
    </row>
    <row r="566" spans="1:850" s="130" customFormat="1" ht="13.5" customHeight="1">
      <c r="A566" s="150"/>
      <c r="B566" s="202"/>
      <c r="C566" s="85"/>
      <c r="D566" s="203"/>
      <c r="E566" s="86"/>
      <c r="F566" s="152"/>
      <c r="G566" s="153"/>
      <c r="H566" s="200">
        <f t="shared" si="120"/>
        <v>0</v>
      </c>
      <c r="I566" s="155"/>
      <c r="J566" s="200">
        <f t="shared" si="121"/>
        <v>0</v>
      </c>
      <c r="K566" s="157">
        <f t="shared" si="122"/>
        <v>0</v>
      </c>
      <c r="L566" s="201">
        <f t="shared" si="123"/>
        <v>0</v>
      </c>
      <c r="M566" s="159"/>
      <c r="N566" s="155"/>
      <c r="O566" s="154">
        <f t="shared" si="124"/>
        <v>0</v>
      </c>
      <c r="P566" s="155"/>
      <c r="Q566" s="154">
        <f t="shared" si="125"/>
        <v>0</v>
      </c>
      <c r="R566" s="157">
        <f t="shared" si="126"/>
        <v>0</v>
      </c>
      <c r="S566" s="160">
        <f t="shared" si="127"/>
        <v>0</v>
      </c>
      <c r="T566" s="159"/>
      <c r="U566" s="155"/>
      <c r="V566" s="154">
        <f t="shared" si="128"/>
        <v>0</v>
      </c>
      <c r="W566" s="155"/>
      <c r="X566" s="154">
        <f t="shared" si="129"/>
        <v>0</v>
      </c>
      <c r="Y566" s="157">
        <f t="shared" si="130"/>
        <v>0</v>
      </c>
      <c r="Z566" s="161">
        <f t="shared" si="131"/>
        <v>0</v>
      </c>
      <c r="AA566" s="162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/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  <c r="QN566" s="28"/>
      <c r="QO566" s="28"/>
      <c r="QP566" s="28"/>
      <c r="QQ566" s="28"/>
      <c r="QR566" s="28"/>
      <c r="QS566" s="28"/>
      <c r="QT566" s="28"/>
      <c r="QU566" s="28"/>
      <c r="QV566" s="28"/>
      <c r="QW566" s="28"/>
      <c r="QX566" s="28"/>
      <c r="QY566" s="28"/>
      <c r="QZ566" s="28"/>
      <c r="RA566" s="28"/>
      <c r="RB566" s="28"/>
      <c r="RC566" s="28"/>
      <c r="RD566" s="28"/>
      <c r="RE566" s="28"/>
      <c r="RF566" s="28"/>
      <c r="RG566" s="28"/>
      <c r="RH566" s="28"/>
      <c r="RI566" s="28"/>
      <c r="RJ566" s="28"/>
      <c r="RK566" s="28"/>
      <c r="RL566" s="28"/>
      <c r="RM566" s="28"/>
      <c r="RN566" s="28"/>
      <c r="RO566" s="28"/>
      <c r="RP566" s="28"/>
      <c r="RQ566" s="28"/>
      <c r="RR566" s="28"/>
      <c r="RS566" s="28"/>
      <c r="RT566" s="28"/>
      <c r="RU566" s="28"/>
      <c r="RV566" s="28"/>
      <c r="RW566" s="28"/>
      <c r="RX566" s="28"/>
      <c r="RY566" s="28"/>
      <c r="RZ566" s="28"/>
      <c r="SA566" s="28"/>
      <c r="SB566" s="28"/>
      <c r="SC566" s="28"/>
      <c r="SD566" s="28"/>
      <c r="SE566" s="28"/>
      <c r="SF566" s="28"/>
      <c r="SG566" s="28"/>
      <c r="SH566" s="28"/>
      <c r="SI566" s="28"/>
      <c r="SJ566" s="28"/>
      <c r="SK566" s="28"/>
      <c r="SL566" s="28"/>
      <c r="SM566" s="28"/>
      <c r="SN566" s="28"/>
      <c r="SO566" s="28"/>
      <c r="SP566" s="28"/>
      <c r="SQ566" s="28"/>
      <c r="SR566" s="28"/>
      <c r="SS566" s="28"/>
      <c r="ST566" s="28"/>
      <c r="SU566" s="28"/>
      <c r="SV566" s="28"/>
      <c r="SW566" s="28"/>
      <c r="SX566" s="28"/>
      <c r="SY566" s="28"/>
      <c r="SZ566" s="28"/>
      <c r="TA566" s="28"/>
      <c r="TB566" s="28"/>
      <c r="TC566" s="28"/>
      <c r="TD566" s="28"/>
      <c r="TE566" s="28"/>
      <c r="TF566" s="28"/>
      <c r="TG566" s="28"/>
      <c r="TH566" s="28"/>
      <c r="TI566" s="28"/>
      <c r="TJ566" s="28"/>
      <c r="TK566" s="28"/>
      <c r="TL566" s="28"/>
      <c r="TM566" s="28"/>
      <c r="TN566" s="28"/>
      <c r="TO566" s="28"/>
      <c r="TP566" s="28"/>
      <c r="TQ566" s="28"/>
      <c r="TR566" s="28"/>
      <c r="TS566" s="28"/>
      <c r="TT566" s="28"/>
      <c r="TU566" s="28"/>
      <c r="TV566" s="28"/>
      <c r="TW566" s="28"/>
      <c r="TX566" s="28"/>
      <c r="TY566" s="28"/>
      <c r="TZ566" s="28"/>
      <c r="UA566" s="28"/>
      <c r="UB566" s="28"/>
      <c r="UC566" s="28"/>
      <c r="UD566" s="28"/>
      <c r="UE566" s="28"/>
      <c r="UF566" s="28"/>
      <c r="UG566" s="28"/>
      <c r="UH566" s="28"/>
      <c r="UI566" s="28"/>
      <c r="UJ566" s="28"/>
      <c r="UK566" s="28"/>
      <c r="UL566" s="28"/>
      <c r="UM566" s="28"/>
      <c r="UN566" s="28"/>
      <c r="UO566" s="28"/>
      <c r="UP566" s="28"/>
      <c r="UQ566" s="28"/>
      <c r="UR566" s="28"/>
      <c r="US566" s="28"/>
      <c r="UT566" s="28"/>
      <c r="UU566" s="28"/>
      <c r="UV566" s="28"/>
      <c r="UW566" s="28"/>
      <c r="UX566" s="28"/>
      <c r="UY566" s="28"/>
      <c r="UZ566" s="28"/>
      <c r="VA566" s="28"/>
      <c r="VB566" s="28"/>
      <c r="VC566" s="28"/>
      <c r="VD566" s="28"/>
      <c r="VE566" s="28"/>
      <c r="VF566" s="28"/>
      <c r="VG566" s="28"/>
      <c r="VH566" s="28"/>
      <c r="VI566" s="28"/>
      <c r="VJ566" s="28"/>
      <c r="VK566" s="28"/>
      <c r="VL566" s="28"/>
      <c r="VM566" s="28"/>
      <c r="VN566" s="28"/>
      <c r="VO566" s="28"/>
      <c r="VP566" s="28"/>
      <c r="VQ566" s="28"/>
      <c r="VR566" s="28"/>
      <c r="VS566" s="28"/>
      <c r="VT566" s="28"/>
      <c r="VU566" s="28"/>
      <c r="VV566" s="28"/>
      <c r="VW566" s="28"/>
      <c r="VX566" s="28"/>
      <c r="VY566" s="28"/>
      <c r="VZ566" s="28"/>
      <c r="WA566" s="28"/>
      <c r="WB566" s="28"/>
      <c r="WC566" s="28"/>
      <c r="WD566" s="28"/>
      <c r="WE566" s="28"/>
      <c r="WF566" s="28"/>
      <c r="WG566" s="28"/>
      <c r="WH566" s="28"/>
      <c r="WI566" s="28"/>
      <c r="WJ566" s="28"/>
      <c r="WK566" s="28"/>
      <c r="WL566" s="28"/>
      <c r="WM566" s="28"/>
      <c r="WN566" s="28"/>
      <c r="WO566" s="28"/>
      <c r="WP566" s="28"/>
      <c r="WQ566" s="28"/>
      <c r="WR566" s="28"/>
      <c r="WS566" s="28"/>
      <c r="WT566" s="28"/>
      <c r="WU566" s="28"/>
      <c r="WV566" s="28"/>
      <c r="WW566" s="28"/>
      <c r="WX566" s="28"/>
      <c r="WY566" s="28"/>
      <c r="WZ566" s="28"/>
      <c r="XA566" s="28"/>
      <c r="XB566" s="28"/>
      <c r="XC566" s="28"/>
      <c r="XD566" s="28"/>
      <c r="XE566" s="28"/>
      <c r="XF566" s="28"/>
      <c r="XG566" s="28"/>
      <c r="XH566" s="28"/>
      <c r="XI566" s="28"/>
      <c r="XJ566" s="28"/>
      <c r="XK566" s="28"/>
      <c r="XL566" s="28"/>
      <c r="XM566" s="28"/>
      <c r="XN566" s="28"/>
      <c r="XO566" s="28"/>
      <c r="XP566" s="28"/>
      <c r="XQ566" s="28"/>
      <c r="XR566" s="28"/>
      <c r="XS566" s="28"/>
      <c r="XT566" s="28"/>
      <c r="XU566" s="28"/>
      <c r="XV566" s="28"/>
      <c r="XW566" s="28"/>
      <c r="XX566" s="28"/>
      <c r="XY566" s="28"/>
      <c r="XZ566" s="28"/>
      <c r="YA566" s="28"/>
      <c r="YB566" s="28"/>
      <c r="YC566" s="28"/>
      <c r="YD566" s="28"/>
      <c r="YE566" s="28"/>
      <c r="YF566" s="28"/>
      <c r="YG566" s="28"/>
      <c r="YH566" s="28"/>
      <c r="YI566" s="28"/>
      <c r="YJ566" s="28"/>
      <c r="YK566" s="28"/>
      <c r="YL566" s="28"/>
      <c r="YM566" s="28"/>
      <c r="YN566" s="28"/>
      <c r="YO566" s="28"/>
      <c r="YP566" s="28"/>
      <c r="YQ566" s="28"/>
      <c r="YR566" s="28"/>
      <c r="YS566" s="28"/>
      <c r="YT566" s="28"/>
      <c r="YU566" s="28"/>
      <c r="YV566" s="28"/>
      <c r="YW566" s="28"/>
      <c r="YX566" s="28"/>
      <c r="YY566" s="28"/>
      <c r="YZ566" s="28"/>
      <c r="ZA566" s="28"/>
      <c r="ZB566" s="28"/>
      <c r="ZC566" s="28"/>
      <c r="ZD566" s="28"/>
      <c r="ZE566" s="28"/>
      <c r="ZF566" s="28"/>
      <c r="ZG566" s="28"/>
      <c r="ZH566" s="28"/>
      <c r="ZI566" s="28"/>
      <c r="ZJ566" s="28"/>
      <c r="ZK566" s="28"/>
      <c r="ZL566" s="28"/>
      <c r="ZM566" s="28"/>
      <c r="ZN566" s="28"/>
      <c r="ZO566" s="28"/>
      <c r="ZP566" s="28"/>
      <c r="ZQ566" s="28"/>
      <c r="ZR566" s="28"/>
      <c r="ZS566" s="28"/>
      <c r="ZT566" s="28"/>
      <c r="ZU566" s="28"/>
      <c r="ZV566" s="28"/>
      <c r="ZW566" s="28"/>
      <c r="ZX566" s="28"/>
      <c r="ZY566" s="28"/>
      <c r="ZZ566" s="28"/>
      <c r="AAA566" s="28"/>
      <c r="AAB566" s="28"/>
      <c r="AAC566" s="28"/>
      <c r="AAD566" s="28"/>
      <c r="AAE566" s="28"/>
      <c r="AAF566" s="28"/>
      <c r="AAG566" s="28"/>
      <c r="AAH566" s="28"/>
      <c r="AAI566" s="28"/>
      <c r="AAJ566" s="28"/>
      <c r="AAK566" s="28"/>
      <c r="AAL566" s="28"/>
      <c r="AAM566" s="28"/>
      <c r="AAN566" s="28"/>
      <c r="AAO566" s="28"/>
      <c r="AAP566" s="28"/>
      <c r="AAQ566" s="28"/>
      <c r="AAR566" s="28"/>
      <c r="AAS566" s="28"/>
      <c r="AAT566" s="28"/>
      <c r="AAU566" s="28"/>
      <c r="AAV566" s="28"/>
      <c r="AAW566" s="28"/>
      <c r="AAX566" s="28"/>
      <c r="AAY566" s="28"/>
      <c r="AAZ566" s="28"/>
      <c r="ABA566" s="28"/>
      <c r="ABB566" s="28"/>
      <c r="ABC566" s="28"/>
      <c r="ABD566" s="28"/>
      <c r="ABE566" s="28"/>
      <c r="ABF566" s="28"/>
      <c r="ABG566" s="28"/>
      <c r="ABH566" s="28"/>
      <c r="ABI566" s="28"/>
      <c r="ABJ566" s="28"/>
      <c r="ABK566" s="28"/>
      <c r="ABL566" s="28"/>
      <c r="ABM566" s="28"/>
      <c r="ABN566" s="28"/>
      <c r="ABO566" s="28"/>
      <c r="ABP566" s="28"/>
      <c r="ABQ566" s="28"/>
      <c r="ABR566" s="28"/>
      <c r="ABS566" s="28"/>
      <c r="ABT566" s="28"/>
      <c r="ABU566" s="28"/>
      <c r="ABV566" s="28"/>
      <c r="ABW566" s="28"/>
      <c r="ABX566" s="28"/>
      <c r="ABY566" s="28"/>
      <c r="ABZ566" s="28"/>
      <c r="ACA566" s="28"/>
      <c r="ACB566" s="28"/>
      <c r="ACC566" s="28"/>
      <c r="ACD566" s="28"/>
      <c r="ACE566" s="28"/>
      <c r="ACF566" s="28"/>
      <c r="ACG566" s="28"/>
      <c r="ACH566" s="28"/>
      <c r="ACI566" s="28"/>
      <c r="ACJ566" s="28"/>
      <c r="ACK566" s="28"/>
      <c r="ACL566" s="28"/>
      <c r="ACM566" s="28"/>
      <c r="ACN566" s="28"/>
      <c r="ACO566" s="28"/>
      <c r="ACP566" s="28"/>
      <c r="ACQ566" s="28"/>
      <c r="ACR566" s="28"/>
      <c r="ACS566" s="28"/>
      <c r="ACT566" s="28"/>
      <c r="ACU566" s="28"/>
      <c r="ACV566" s="28"/>
      <c r="ACW566" s="28"/>
      <c r="ACX566" s="28"/>
      <c r="ACY566" s="28"/>
      <c r="ACZ566" s="28"/>
      <c r="ADA566" s="28"/>
      <c r="ADB566" s="28"/>
      <c r="ADC566" s="28"/>
      <c r="ADD566" s="28"/>
      <c r="ADE566" s="28"/>
      <c r="ADF566" s="28"/>
      <c r="ADG566" s="28"/>
      <c r="ADH566" s="28"/>
      <c r="ADI566" s="28"/>
      <c r="ADJ566" s="28"/>
      <c r="ADK566" s="28"/>
      <c r="ADL566" s="28"/>
      <c r="ADM566" s="28"/>
      <c r="ADN566" s="28"/>
      <c r="ADO566" s="28"/>
      <c r="ADP566" s="28"/>
      <c r="ADQ566" s="28"/>
      <c r="ADR566" s="28"/>
      <c r="ADS566" s="28"/>
      <c r="ADT566" s="28"/>
      <c r="ADU566" s="28"/>
      <c r="ADV566" s="28"/>
      <c r="ADW566" s="28"/>
      <c r="ADX566" s="28"/>
      <c r="ADY566" s="28"/>
      <c r="ADZ566" s="28"/>
      <c r="AEA566" s="28"/>
      <c r="AEB566" s="28"/>
      <c r="AEC566" s="28"/>
      <c r="AED566" s="28"/>
      <c r="AEE566" s="28"/>
      <c r="AEF566" s="28"/>
      <c r="AEG566" s="28"/>
      <c r="AEH566" s="28"/>
      <c r="AEI566" s="28"/>
      <c r="AEJ566" s="28"/>
      <c r="AEK566" s="28"/>
      <c r="AEL566" s="28"/>
      <c r="AEM566" s="28"/>
      <c r="AEN566" s="28"/>
      <c r="AEO566" s="28"/>
      <c r="AEP566" s="28"/>
      <c r="AEQ566" s="28"/>
      <c r="AER566" s="28"/>
      <c r="AES566" s="28"/>
      <c r="AET566" s="28"/>
      <c r="AEU566" s="28"/>
      <c r="AEV566" s="28"/>
      <c r="AEW566" s="28"/>
      <c r="AEX566" s="28"/>
      <c r="AEY566" s="28"/>
      <c r="AEZ566" s="28"/>
      <c r="AFA566" s="28"/>
      <c r="AFB566" s="28"/>
      <c r="AFC566" s="28"/>
      <c r="AFD566" s="28"/>
      <c r="AFE566" s="28"/>
      <c r="AFF566" s="28"/>
      <c r="AFG566" s="28"/>
      <c r="AFH566" s="28"/>
      <c r="AFI566" s="28"/>
      <c r="AFJ566" s="28"/>
      <c r="AFK566" s="28"/>
      <c r="AFL566" s="28"/>
      <c r="AFM566" s="28"/>
      <c r="AFN566" s="28"/>
      <c r="AFO566" s="28"/>
      <c r="AFP566" s="28"/>
      <c r="AFQ566" s="28"/>
      <c r="AFR566" s="28"/>
    </row>
    <row r="567" spans="1:850" s="130" customFormat="1" ht="13.5" customHeight="1">
      <c r="A567" s="150"/>
      <c r="B567" s="202"/>
      <c r="C567" s="85"/>
      <c r="D567" s="203"/>
      <c r="E567" s="86"/>
      <c r="F567" s="152"/>
      <c r="G567" s="153"/>
      <c r="H567" s="200">
        <f t="shared" si="120"/>
        <v>0</v>
      </c>
      <c r="I567" s="155"/>
      <c r="J567" s="200">
        <f t="shared" si="121"/>
        <v>0</v>
      </c>
      <c r="K567" s="157">
        <f t="shared" si="122"/>
        <v>0</v>
      </c>
      <c r="L567" s="201">
        <f t="shared" si="123"/>
        <v>0</v>
      </c>
      <c r="M567" s="159"/>
      <c r="N567" s="155"/>
      <c r="O567" s="154">
        <f t="shared" si="124"/>
        <v>0</v>
      </c>
      <c r="P567" s="155"/>
      <c r="Q567" s="154">
        <f t="shared" si="125"/>
        <v>0</v>
      </c>
      <c r="R567" s="157">
        <f t="shared" si="126"/>
        <v>0</v>
      </c>
      <c r="S567" s="160">
        <f t="shared" si="127"/>
        <v>0</v>
      </c>
      <c r="T567" s="159"/>
      <c r="U567" s="155"/>
      <c r="V567" s="154">
        <f t="shared" si="128"/>
        <v>0</v>
      </c>
      <c r="W567" s="155"/>
      <c r="X567" s="154">
        <f t="shared" si="129"/>
        <v>0</v>
      </c>
      <c r="Y567" s="157">
        <f t="shared" si="130"/>
        <v>0</v>
      </c>
      <c r="Z567" s="161">
        <f t="shared" si="131"/>
        <v>0</v>
      </c>
      <c r="AA567" s="162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  <c r="QN567" s="28"/>
      <c r="QO567" s="28"/>
      <c r="QP567" s="28"/>
      <c r="QQ567" s="28"/>
      <c r="QR567" s="28"/>
      <c r="QS567" s="28"/>
      <c r="QT567" s="28"/>
      <c r="QU567" s="28"/>
      <c r="QV567" s="28"/>
      <c r="QW567" s="28"/>
      <c r="QX567" s="28"/>
      <c r="QY567" s="28"/>
      <c r="QZ567" s="28"/>
      <c r="RA567" s="28"/>
      <c r="RB567" s="28"/>
      <c r="RC567" s="28"/>
      <c r="RD567" s="28"/>
      <c r="RE567" s="28"/>
      <c r="RF567" s="28"/>
      <c r="RG567" s="28"/>
      <c r="RH567" s="28"/>
      <c r="RI567" s="28"/>
      <c r="RJ567" s="28"/>
      <c r="RK567" s="28"/>
      <c r="RL567" s="28"/>
      <c r="RM567" s="28"/>
      <c r="RN567" s="28"/>
      <c r="RO567" s="28"/>
      <c r="RP567" s="28"/>
      <c r="RQ567" s="28"/>
      <c r="RR567" s="28"/>
      <c r="RS567" s="28"/>
      <c r="RT567" s="28"/>
      <c r="RU567" s="28"/>
      <c r="RV567" s="28"/>
      <c r="RW567" s="28"/>
      <c r="RX567" s="28"/>
      <c r="RY567" s="28"/>
      <c r="RZ567" s="28"/>
      <c r="SA567" s="28"/>
      <c r="SB567" s="28"/>
      <c r="SC567" s="28"/>
      <c r="SD567" s="28"/>
      <c r="SE567" s="28"/>
      <c r="SF567" s="28"/>
      <c r="SG567" s="28"/>
      <c r="SH567" s="28"/>
      <c r="SI567" s="28"/>
      <c r="SJ567" s="28"/>
      <c r="SK567" s="28"/>
      <c r="SL567" s="28"/>
      <c r="SM567" s="28"/>
      <c r="SN567" s="28"/>
      <c r="SO567" s="28"/>
      <c r="SP567" s="28"/>
      <c r="SQ567" s="28"/>
      <c r="SR567" s="28"/>
      <c r="SS567" s="28"/>
      <c r="ST567" s="28"/>
      <c r="SU567" s="28"/>
      <c r="SV567" s="28"/>
      <c r="SW567" s="28"/>
      <c r="SX567" s="28"/>
      <c r="SY567" s="28"/>
      <c r="SZ567" s="28"/>
      <c r="TA567" s="28"/>
      <c r="TB567" s="28"/>
      <c r="TC567" s="28"/>
      <c r="TD567" s="28"/>
      <c r="TE567" s="28"/>
      <c r="TF567" s="28"/>
      <c r="TG567" s="28"/>
      <c r="TH567" s="28"/>
      <c r="TI567" s="28"/>
      <c r="TJ567" s="28"/>
      <c r="TK567" s="28"/>
      <c r="TL567" s="28"/>
      <c r="TM567" s="28"/>
      <c r="TN567" s="28"/>
      <c r="TO567" s="28"/>
      <c r="TP567" s="28"/>
      <c r="TQ567" s="28"/>
      <c r="TR567" s="28"/>
      <c r="TS567" s="28"/>
      <c r="TT567" s="28"/>
      <c r="TU567" s="28"/>
      <c r="TV567" s="28"/>
      <c r="TW567" s="28"/>
      <c r="TX567" s="28"/>
      <c r="TY567" s="28"/>
      <c r="TZ567" s="28"/>
      <c r="UA567" s="28"/>
      <c r="UB567" s="28"/>
      <c r="UC567" s="28"/>
      <c r="UD567" s="28"/>
      <c r="UE567" s="28"/>
      <c r="UF567" s="28"/>
      <c r="UG567" s="28"/>
      <c r="UH567" s="28"/>
      <c r="UI567" s="28"/>
      <c r="UJ567" s="28"/>
      <c r="UK567" s="28"/>
      <c r="UL567" s="28"/>
      <c r="UM567" s="28"/>
      <c r="UN567" s="28"/>
      <c r="UO567" s="28"/>
      <c r="UP567" s="28"/>
      <c r="UQ567" s="28"/>
      <c r="UR567" s="28"/>
      <c r="US567" s="28"/>
      <c r="UT567" s="28"/>
      <c r="UU567" s="28"/>
      <c r="UV567" s="28"/>
      <c r="UW567" s="28"/>
      <c r="UX567" s="28"/>
      <c r="UY567" s="28"/>
      <c r="UZ567" s="28"/>
      <c r="VA567" s="28"/>
      <c r="VB567" s="28"/>
      <c r="VC567" s="28"/>
      <c r="VD567" s="28"/>
      <c r="VE567" s="28"/>
      <c r="VF567" s="28"/>
      <c r="VG567" s="28"/>
      <c r="VH567" s="28"/>
      <c r="VI567" s="28"/>
      <c r="VJ567" s="28"/>
      <c r="VK567" s="28"/>
      <c r="VL567" s="28"/>
      <c r="VM567" s="28"/>
      <c r="VN567" s="28"/>
      <c r="VO567" s="28"/>
      <c r="VP567" s="28"/>
      <c r="VQ567" s="28"/>
      <c r="VR567" s="28"/>
      <c r="VS567" s="28"/>
      <c r="VT567" s="28"/>
      <c r="VU567" s="28"/>
      <c r="VV567" s="28"/>
      <c r="VW567" s="28"/>
      <c r="VX567" s="28"/>
      <c r="VY567" s="28"/>
      <c r="VZ567" s="28"/>
      <c r="WA567" s="28"/>
      <c r="WB567" s="28"/>
      <c r="WC567" s="28"/>
      <c r="WD567" s="28"/>
      <c r="WE567" s="28"/>
      <c r="WF567" s="28"/>
      <c r="WG567" s="28"/>
      <c r="WH567" s="28"/>
      <c r="WI567" s="28"/>
      <c r="WJ567" s="28"/>
      <c r="WK567" s="28"/>
      <c r="WL567" s="28"/>
      <c r="WM567" s="28"/>
      <c r="WN567" s="28"/>
      <c r="WO567" s="28"/>
      <c r="WP567" s="28"/>
      <c r="WQ567" s="28"/>
      <c r="WR567" s="28"/>
      <c r="WS567" s="28"/>
      <c r="WT567" s="28"/>
      <c r="WU567" s="28"/>
      <c r="WV567" s="28"/>
      <c r="WW567" s="28"/>
      <c r="WX567" s="28"/>
      <c r="WY567" s="28"/>
      <c r="WZ567" s="28"/>
      <c r="XA567" s="28"/>
      <c r="XB567" s="28"/>
      <c r="XC567" s="28"/>
      <c r="XD567" s="28"/>
      <c r="XE567" s="28"/>
      <c r="XF567" s="28"/>
      <c r="XG567" s="28"/>
      <c r="XH567" s="28"/>
      <c r="XI567" s="28"/>
      <c r="XJ567" s="28"/>
      <c r="XK567" s="28"/>
      <c r="XL567" s="28"/>
      <c r="XM567" s="28"/>
      <c r="XN567" s="28"/>
      <c r="XO567" s="28"/>
      <c r="XP567" s="28"/>
      <c r="XQ567" s="28"/>
      <c r="XR567" s="28"/>
      <c r="XS567" s="28"/>
      <c r="XT567" s="28"/>
      <c r="XU567" s="28"/>
      <c r="XV567" s="28"/>
      <c r="XW567" s="28"/>
      <c r="XX567" s="28"/>
      <c r="XY567" s="28"/>
      <c r="XZ567" s="28"/>
      <c r="YA567" s="28"/>
      <c r="YB567" s="28"/>
      <c r="YC567" s="28"/>
      <c r="YD567" s="28"/>
      <c r="YE567" s="28"/>
      <c r="YF567" s="28"/>
      <c r="YG567" s="28"/>
      <c r="YH567" s="28"/>
      <c r="YI567" s="28"/>
      <c r="YJ567" s="28"/>
      <c r="YK567" s="28"/>
      <c r="YL567" s="28"/>
      <c r="YM567" s="28"/>
      <c r="YN567" s="28"/>
      <c r="YO567" s="28"/>
      <c r="YP567" s="28"/>
      <c r="YQ567" s="28"/>
      <c r="YR567" s="28"/>
      <c r="YS567" s="28"/>
      <c r="YT567" s="28"/>
      <c r="YU567" s="28"/>
      <c r="YV567" s="28"/>
      <c r="YW567" s="28"/>
      <c r="YX567" s="28"/>
      <c r="YY567" s="28"/>
      <c r="YZ567" s="28"/>
      <c r="ZA567" s="28"/>
      <c r="ZB567" s="28"/>
      <c r="ZC567" s="28"/>
      <c r="ZD567" s="28"/>
      <c r="ZE567" s="28"/>
      <c r="ZF567" s="28"/>
      <c r="ZG567" s="28"/>
      <c r="ZH567" s="28"/>
      <c r="ZI567" s="28"/>
      <c r="ZJ567" s="28"/>
      <c r="ZK567" s="28"/>
      <c r="ZL567" s="28"/>
      <c r="ZM567" s="28"/>
      <c r="ZN567" s="28"/>
      <c r="ZO567" s="28"/>
      <c r="ZP567" s="28"/>
      <c r="ZQ567" s="28"/>
      <c r="ZR567" s="28"/>
      <c r="ZS567" s="28"/>
      <c r="ZT567" s="28"/>
      <c r="ZU567" s="28"/>
      <c r="ZV567" s="28"/>
      <c r="ZW567" s="28"/>
      <c r="ZX567" s="28"/>
      <c r="ZY567" s="28"/>
      <c r="ZZ567" s="28"/>
      <c r="AAA567" s="28"/>
      <c r="AAB567" s="28"/>
      <c r="AAC567" s="28"/>
      <c r="AAD567" s="28"/>
      <c r="AAE567" s="28"/>
      <c r="AAF567" s="28"/>
      <c r="AAG567" s="28"/>
      <c r="AAH567" s="28"/>
      <c r="AAI567" s="28"/>
      <c r="AAJ567" s="28"/>
      <c r="AAK567" s="28"/>
      <c r="AAL567" s="28"/>
      <c r="AAM567" s="28"/>
      <c r="AAN567" s="28"/>
      <c r="AAO567" s="28"/>
      <c r="AAP567" s="28"/>
      <c r="AAQ567" s="28"/>
      <c r="AAR567" s="28"/>
      <c r="AAS567" s="28"/>
      <c r="AAT567" s="28"/>
      <c r="AAU567" s="28"/>
      <c r="AAV567" s="28"/>
      <c r="AAW567" s="28"/>
      <c r="AAX567" s="28"/>
      <c r="AAY567" s="28"/>
      <c r="AAZ567" s="28"/>
      <c r="ABA567" s="28"/>
      <c r="ABB567" s="28"/>
      <c r="ABC567" s="28"/>
      <c r="ABD567" s="28"/>
      <c r="ABE567" s="28"/>
      <c r="ABF567" s="28"/>
      <c r="ABG567" s="28"/>
      <c r="ABH567" s="28"/>
      <c r="ABI567" s="28"/>
      <c r="ABJ567" s="28"/>
      <c r="ABK567" s="28"/>
      <c r="ABL567" s="28"/>
      <c r="ABM567" s="28"/>
      <c r="ABN567" s="28"/>
      <c r="ABO567" s="28"/>
      <c r="ABP567" s="28"/>
      <c r="ABQ567" s="28"/>
      <c r="ABR567" s="28"/>
      <c r="ABS567" s="28"/>
      <c r="ABT567" s="28"/>
      <c r="ABU567" s="28"/>
      <c r="ABV567" s="28"/>
      <c r="ABW567" s="28"/>
      <c r="ABX567" s="28"/>
      <c r="ABY567" s="28"/>
      <c r="ABZ567" s="28"/>
      <c r="ACA567" s="28"/>
      <c r="ACB567" s="28"/>
      <c r="ACC567" s="28"/>
      <c r="ACD567" s="28"/>
      <c r="ACE567" s="28"/>
      <c r="ACF567" s="28"/>
      <c r="ACG567" s="28"/>
      <c r="ACH567" s="28"/>
      <c r="ACI567" s="28"/>
      <c r="ACJ567" s="28"/>
      <c r="ACK567" s="28"/>
      <c r="ACL567" s="28"/>
      <c r="ACM567" s="28"/>
      <c r="ACN567" s="28"/>
      <c r="ACO567" s="28"/>
      <c r="ACP567" s="28"/>
      <c r="ACQ567" s="28"/>
      <c r="ACR567" s="28"/>
      <c r="ACS567" s="28"/>
      <c r="ACT567" s="28"/>
      <c r="ACU567" s="28"/>
      <c r="ACV567" s="28"/>
      <c r="ACW567" s="28"/>
      <c r="ACX567" s="28"/>
      <c r="ACY567" s="28"/>
      <c r="ACZ567" s="28"/>
      <c r="ADA567" s="28"/>
      <c r="ADB567" s="28"/>
      <c r="ADC567" s="28"/>
      <c r="ADD567" s="28"/>
      <c r="ADE567" s="28"/>
      <c r="ADF567" s="28"/>
      <c r="ADG567" s="28"/>
      <c r="ADH567" s="28"/>
      <c r="ADI567" s="28"/>
      <c r="ADJ567" s="28"/>
      <c r="ADK567" s="28"/>
      <c r="ADL567" s="28"/>
      <c r="ADM567" s="28"/>
      <c r="ADN567" s="28"/>
      <c r="ADO567" s="28"/>
      <c r="ADP567" s="28"/>
      <c r="ADQ567" s="28"/>
      <c r="ADR567" s="28"/>
      <c r="ADS567" s="28"/>
      <c r="ADT567" s="28"/>
      <c r="ADU567" s="28"/>
      <c r="ADV567" s="28"/>
      <c r="ADW567" s="28"/>
      <c r="ADX567" s="28"/>
      <c r="ADY567" s="28"/>
      <c r="ADZ567" s="28"/>
      <c r="AEA567" s="28"/>
      <c r="AEB567" s="28"/>
      <c r="AEC567" s="28"/>
      <c r="AED567" s="28"/>
      <c r="AEE567" s="28"/>
      <c r="AEF567" s="28"/>
      <c r="AEG567" s="28"/>
      <c r="AEH567" s="28"/>
      <c r="AEI567" s="28"/>
      <c r="AEJ567" s="28"/>
      <c r="AEK567" s="28"/>
      <c r="AEL567" s="28"/>
      <c r="AEM567" s="28"/>
      <c r="AEN567" s="28"/>
      <c r="AEO567" s="28"/>
      <c r="AEP567" s="28"/>
      <c r="AEQ567" s="28"/>
      <c r="AER567" s="28"/>
      <c r="AES567" s="28"/>
      <c r="AET567" s="28"/>
      <c r="AEU567" s="28"/>
      <c r="AEV567" s="28"/>
      <c r="AEW567" s="28"/>
      <c r="AEX567" s="28"/>
      <c r="AEY567" s="28"/>
      <c r="AEZ567" s="28"/>
      <c r="AFA567" s="28"/>
      <c r="AFB567" s="28"/>
      <c r="AFC567" s="28"/>
      <c r="AFD567" s="28"/>
      <c r="AFE567" s="28"/>
      <c r="AFF567" s="28"/>
      <c r="AFG567" s="28"/>
      <c r="AFH567" s="28"/>
      <c r="AFI567" s="28"/>
      <c r="AFJ567" s="28"/>
      <c r="AFK567" s="28"/>
      <c r="AFL567" s="28"/>
      <c r="AFM567" s="28"/>
      <c r="AFN567" s="28"/>
      <c r="AFO567" s="28"/>
      <c r="AFP567" s="28"/>
      <c r="AFQ567" s="28"/>
      <c r="AFR567" s="28"/>
    </row>
    <row r="568" spans="1:850" s="130" customFormat="1" ht="13.5" customHeight="1">
      <c r="A568" s="150"/>
      <c r="B568" s="202"/>
      <c r="C568" s="85"/>
      <c r="D568" s="203"/>
      <c r="E568" s="86"/>
      <c r="F568" s="152"/>
      <c r="G568" s="153"/>
      <c r="H568" s="200">
        <f t="shared" si="120"/>
        <v>0</v>
      </c>
      <c r="I568" s="155"/>
      <c r="J568" s="200">
        <f t="shared" si="121"/>
        <v>0</v>
      </c>
      <c r="K568" s="157">
        <f t="shared" si="122"/>
        <v>0</v>
      </c>
      <c r="L568" s="201">
        <f t="shared" si="123"/>
        <v>0</v>
      </c>
      <c r="M568" s="159"/>
      <c r="N568" s="155"/>
      <c r="O568" s="154">
        <f t="shared" si="124"/>
        <v>0</v>
      </c>
      <c r="P568" s="155"/>
      <c r="Q568" s="154">
        <f t="shared" si="125"/>
        <v>0</v>
      </c>
      <c r="R568" s="157">
        <f t="shared" si="126"/>
        <v>0</v>
      </c>
      <c r="S568" s="160">
        <f t="shared" si="127"/>
        <v>0</v>
      </c>
      <c r="T568" s="159"/>
      <c r="U568" s="155"/>
      <c r="V568" s="154">
        <f t="shared" si="128"/>
        <v>0</v>
      </c>
      <c r="W568" s="155"/>
      <c r="X568" s="154">
        <f t="shared" si="129"/>
        <v>0</v>
      </c>
      <c r="Y568" s="157">
        <f t="shared" si="130"/>
        <v>0</v>
      </c>
      <c r="Z568" s="161">
        <f t="shared" si="131"/>
        <v>0</v>
      </c>
      <c r="AA568" s="162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  <c r="QN568" s="28"/>
      <c r="QO568" s="28"/>
      <c r="QP568" s="28"/>
      <c r="QQ568" s="28"/>
      <c r="QR568" s="28"/>
      <c r="QS568" s="28"/>
      <c r="QT568" s="28"/>
      <c r="QU568" s="28"/>
      <c r="QV568" s="28"/>
      <c r="QW568" s="28"/>
      <c r="QX568" s="28"/>
      <c r="QY568" s="28"/>
      <c r="QZ568" s="28"/>
      <c r="RA568" s="28"/>
      <c r="RB568" s="28"/>
      <c r="RC568" s="28"/>
      <c r="RD568" s="28"/>
      <c r="RE568" s="28"/>
      <c r="RF568" s="28"/>
      <c r="RG568" s="28"/>
      <c r="RH568" s="28"/>
      <c r="RI568" s="28"/>
      <c r="RJ568" s="28"/>
      <c r="RK568" s="28"/>
      <c r="RL568" s="28"/>
      <c r="RM568" s="28"/>
      <c r="RN568" s="28"/>
      <c r="RO568" s="28"/>
      <c r="RP568" s="28"/>
      <c r="RQ568" s="28"/>
      <c r="RR568" s="28"/>
      <c r="RS568" s="28"/>
      <c r="RT568" s="28"/>
      <c r="RU568" s="28"/>
      <c r="RV568" s="28"/>
      <c r="RW568" s="28"/>
      <c r="RX568" s="28"/>
      <c r="RY568" s="28"/>
      <c r="RZ568" s="28"/>
      <c r="SA568" s="28"/>
      <c r="SB568" s="28"/>
      <c r="SC568" s="28"/>
      <c r="SD568" s="28"/>
      <c r="SE568" s="28"/>
      <c r="SF568" s="28"/>
      <c r="SG568" s="28"/>
      <c r="SH568" s="28"/>
      <c r="SI568" s="28"/>
      <c r="SJ568" s="28"/>
      <c r="SK568" s="28"/>
      <c r="SL568" s="28"/>
      <c r="SM568" s="28"/>
      <c r="SN568" s="28"/>
      <c r="SO568" s="28"/>
      <c r="SP568" s="28"/>
      <c r="SQ568" s="28"/>
      <c r="SR568" s="28"/>
      <c r="SS568" s="28"/>
      <c r="ST568" s="28"/>
      <c r="SU568" s="28"/>
      <c r="SV568" s="28"/>
      <c r="SW568" s="28"/>
      <c r="SX568" s="28"/>
      <c r="SY568" s="28"/>
      <c r="SZ568" s="28"/>
      <c r="TA568" s="28"/>
      <c r="TB568" s="28"/>
      <c r="TC568" s="28"/>
      <c r="TD568" s="28"/>
      <c r="TE568" s="28"/>
      <c r="TF568" s="28"/>
      <c r="TG568" s="28"/>
      <c r="TH568" s="28"/>
      <c r="TI568" s="28"/>
      <c r="TJ568" s="28"/>
      <c r="TK568" s="28"/>
      <c r="TL568" s="28"/>
      <c r="TM568" s="28"/>
      <c r="TN568" s="28"/>
      <c r="TO568" s="28"/>
      <c r="TP568" s="28"/>
      <c r="TQ568" s="28"/>
      <c r="TR568" s="28"/>
      <c r="TS568" s="28"/>
      <c r="TT568" s="28"/>
      <c r="TU568" s="28"/>
      <c r="TV568" s="28"/>
      <c r="TW568" s="28"/>
      <c r="TX568" s="28"/>
      <c r="TY568" s="28"/>
      <c r="TZ568" s="28"/>
      <c r="UA568" s="28"/>
      <c r="UB568" s="28"/>
      <c r="UC568" s="28"/>
      <c r="UD568" s="28"/>
      <c r="UE568" s="28"/>
      <c r="UF568" s="28"/>
      <c r="UG568" s="28"/>
      <c r="UH568" s="28"/>
      <c r="UI568" s="28"/>
      <c r="UJ568" s="28"/>
      <c r="UK568" s="28"/>
      <c r="UL568" s="28"/>
      <c r="UM568" s="28"/>
      <c r="UN568" s="28"/>
      <c r="UO568" s="28"/>
      <c r="UP568" s="28"/>
      <c r="UQ568" s="28"/>
      <c r="UR568" s="28"/>
      <c r="US568" s="28"/>
      <c r="UT568" s="28"/>
      <c r="UU568" s="28"/>
      <c r="UV568" s="28"/>
      <c r="UW568" s="28"/>
      <c r="UX568" s="28"/>
      <c r="UY568" s="28"/>
      <c r="UZ568" s="28"/>
      <c r="VA568" s="28"/>
      <c r="VB568" s="28"/>
      <c r="VC568" s="28"/>
      <c r="VD568" s="28"/>
      <c r="VE568" s="28"/>
      <c r="VF568" s="28"/>
      <c r="VG568" s="28"/>
      <c r="VH568" s="28"/>
      <c r="VI568" s="28"/>
      <c r="VJ568" s="28"/>
      <c r="VK568" s="28"/>
      <c r="VL568" s="28"/>
      <c r="VM568" s="28"/>
      <c r="VN568" s="28"/>
      <c r="VO568" s="28"/>
      <c r="VP568" s="28"/>
      <c r="VQ568" s="28"/>
      <c r="VR568" s="28"/>
      <c r="VS568" s="28"/>
      <c r="VT568" s="28"/>
      <c r="VU568" s="28"/>
      <c r="VV568" s="28"/>
      <c r="VW568" s="28"/>
      <c r="VX568" s="28"/>
      <c r="VY568" s="28"/>
      <c r="VZ568" s="28"/>
      <c r="WA568" s="28"/>
      <c r="WB568" s="28"/>
      <c r="WC568" s="28"/>
      <c r="WD568" s="28"/>
      <c r="WE568" s="28"/>
      <c r="WF568" s="28"/>
      <c r="WG568" s="28"/>
      <c r="WH568" s="28"/>
      <c r="WI568" s="28"/>
      <c r="WJ568" s="28"/>
      <c r="WK568" s="28"/>
      <c r="WL568" s="28"/>
      <c r="WM568" s="28"/>
      <c r="WN568" s="28"/>
      <c r="WO568" s="28"/>
      <c r="WP568" s="28"/>
      <c r="WQ568" s="28"/>
      <c r="WR568" s="28"/>
      <c r="WS568" s="28"/>
      <c r="WT568" s="28"/>
      <c r="WU568" s="28"/>
      <c r="WV568" s="28"/>
      <c r="WW568" s="28"/>
      <c r="WX568" s="28"/>
      <c r="WY568" s="28"/>
      <c r="WZ568" s="28"/>
      <c r="XA568" s="28"/>
      <c r="XB568" s="28"/>
      <c r="XC568" s="28"/>
      <c r="XD568" s="28"/>
      <c r="XE568" s="28"/>
      <c r="XF568" s="28"/>
      <c r="XG568" s="28"/>
      <c r="XH568" s="28"/>
      <c r="XI568" s="28"/>
      <c r="XJ568" s="28"/>
      <c r="XK568" s="28"/>
      <c r="XL568" s="28"/>
      <c r="XM568" s="28"/>
      <c r="XN568" s="28"/>
      <c r="XO568" s="28"/>
      <c r="XP568" s="28"/>
      <c r="XQ568" s="28"/>
      <c r="XR568" s="28"/>
      <c r="XS568" s="28"/>
      <c r="XT568" s="28"/>
      <c r="XU568" s="28"/>
      <c r="XV568" s="28"/>
      <c r="XW568" s="28"/>
      <c r="XX568" s="28"/>
      <c r="XY568" s="28"/>
      <c r="XZ568" s="28"/>
      <c r="YA568" s="28"/>
      <c r="YB568" s="28"/>
      <c r="YC568" s="28"/>
      <c r="YD568" s="28"/>
      <c r="YE568" s="28"/>
      <c r="YF568" s="28"/>
      <c r="YG568" s="28"/>
      <c r="YH568" s="28"/>
      <c r="YI568" s="28"/>
      <c r="YJ568" s="28"/>
      <c r="YK568" s="28"/>
      <c r="YL568" s="28"/>
      <c r="YM568" s="28"/>
      <c r="YN568" s="28"/>
      <c r="YO568" s="28"/>
      <c r="YP568" s="28"/>
      <c r="YQ568" s="28"/>
      <c r="YR568" s="28"/>
      <c r="YS568" s="28"/>
      <c r="YT568" s="28"/>
      <c r="YU568" s="28"/>
      <c r="YV568" s="28"/>
      <c r="YW568" s="28"/>
      <c r="YX568" s="28"/>
      <c r="YY568" s="28"/>
      <c r="YZ568" s="28"/>
      <c r="ZA568" s="28"/>
      <c r="ZB568" s="28"/>
      <c r="ZC568" s="28"/>
      <c r="ZD568" s="28"/>
      <c r="ZE568" s="28"/>
      <c r="ZF568" s="28"/>
      <c r="ZG568" s="28"/>
      <c r="ZH568" s="28"/>
      <c r="ZI568" s="28"/>
      <c r="ZJ568" s="28"/>
      <c r="ZK568" s="28"/>
      <c r="ZL568" s="28"/>
      <c r="ZM568" s="28"/>
      <c r="ZN568" s="28"/>
      <c r="ZO568" s="28"/>
      <c r="ZP568" s="28"/>
      <c r="ZQ568" s="28"/>
      <c r="ZR568" s="28"/>
      <c r="ZS568" s="28"/>
      <c r="ZT568" s="28"/>
      <c r="ZU568" s="28"/>
      <c r="ZV568" s="28"/>
      <c r="ZW568" s="28"/>
      <c r="ZX568" s="28"/>
      <c r="ZY568" s="28"/>
      <c r="ZZ568" s="28"/>
      <c r="AAA568" s="28"/>
      <c r="AAB568" s="28"/>
      <c r="AAC568" s="28"/>
      <c r="AAD568" s="28"/>
      <c r="AAE568" s="28"/>
      <c r="AAF568" s="28"/>
      <c r="AAG568" s="28"/>
      <c r="AAH568" s="28"/>
      <c r="AAI568" s="28"/>
      <c r="AAJ568" s="28"/>
      <c r="AAK568" s="28"/>
      <c r="AAL568" s="28"/>
      <c r="AAM568" s="28"/>
      <c r="AAN568" s="28"/>
      <c r="AAO568" s="28"/>
      <c r="AAP568" s="28"/>
      <c r="AAQ568" s="28"/>
      <c r="AAR568" s="28"/>
      <c r="AAS568" s="28"/>
      <c r="AAT568" s="28"/>
      <c r="AAU568" s="28"/>
      <c r="AAV568" s="28"/>
      <c r="AAW568" s="28"/>
      <c r="AAX568" s="28"/>
      <c r="AAY568" s="28"/>
      <c r="AAZ568" s="28"/>
      <c r="ABA568" s="28"/>
      <c r="ABB568" s="28"/>
      <c r="ABC568" s="28"/>
      <c r="ABD568" s="28"/>
      <c r="ABE568" s="28"/>
      <c r="ABF568" s="28"/>
      <c r="ABG568" s="28"/>
      <c r="ABH568" s="28"/>
      <c r="ABI568" s="28"/>
      <c r="ABJ568" s="28"/>
      <c r="ABK568" s="28"/>
      <c r="ABL568" s="28"/>
      <c r="ABM568" s="28"/>
      <c r="ABN568" s="28"/>
      <c r="ABO568" s="28"/>
      <c r="ABP568" s="28"/>
      <c r="ABQ568" s="28"/>
      <c r="ABR568" s="28"/>
      <c r="ABS568" s="28"/>
      <c r="ABT568" s="28"/>
      <c r="ABU568" s="28"/>
      <c r="ABV568" s="28"/>
      <c r="ABW568" s="28"/>
      <c r="ABX568" s="28"/>
      <c r="ABY568" s="28"/>
      <c r="ABZ568" s="28"/>
      <c r="ACA568" s="28"/>
      <c r="ACB568" s="28"/>
      <c r="ACC568" s="28"/>
      <c r="ACD568" s="28"/>
      <c r="ACE568" s="28"/>
      <c r="ACF568" s="28"/>
      <c r="ACG568" s="28"/>
      <c r="ACH568" s="28"/>
      <c r="ACI568" s="28"/>
      <c r="ACJ568" s="28"/>
      <c r="ACK568" s="28"/>
      <c r="ACL568" s="28"/>
      <c r="ACM568" s="28"/>
      <c r="ACN568" s="28"/>
      <c r="ACO568" s="28"/>
      <c r="ACP568" s="28"/>
      <c r="ACQ568" s="28"/>
      <c r="ACR568" s="28"/>
      <c r="ACS568" s="28"/>
      <c r="ACT568" s="28"/>
      <c r="ACU568" s="28"/>
      <c r="ACV568" s="28"/>
      <c r="ACW568" s="28"/>
      <c r="ACX568" s="28"/>
      <c r="ACY568" s="28"/>
      <c r="ACZ568" s="28"/>
      <c r="ADA568" s="28"/>
      <c r="ADB568" s="28"/>
      <c r="ADC568" s="28"/>
      <c r="ADD568" s="28"/>
      <c r="ADE568" s="28"/>
      <c r="ADF568" s="28"/>
      <c r="ADG568" s="28"/>
      <c r="ADH568" s="28"/>
      <c r="ADI568" s="28"/>
      <c r="ADJ568" s="28"/>
      <c r="ADK568" s="28"/>
      <c r="ADL568" s="28"/>
      <c r="ADM568" s="28"/>
      <c r="ADN568" s="28"/>
      <c r="ADO568" s="28"/>
      <c r="ADP568" s="28"/>
      <c r="ADQ568" s="28"/>
      <c r="ADR568" s="28"/>
      <c r="ADS568" s="28"/>
      <c r="ADT568" s="28"/>
      <c r="ADU568" s="28"/>
      <c r="ADV568" s="28"/>
      <c r="ADW568" s="28"/>
      <c r="ADX568" s="28"/>
      <c r="ADY568" s="28"/>
      <c r="ADZ568" s="28"/>
      <c r="AEA568" s="28"/>
      <c r="AEB568" s="28"/>
      <c r="AEC568" s="28"/>
      <c r="AED568" s="28"/>
      <c r="AEE568" s="28"/>
      <c r="AEF568" s="28"/>
      <c r="AEG568" s="28"/>
      <c r="AEH568" s="28"/>
      <c r="AEI568" s="28"/>
      <c r="AEJ568" s="28"/>
      <c r="AEK568" s="28"/>
      <c r="AEL568" s="28"/>
      <c r="AEM568" s="28"/>
      <c r="AEN568" s="28"/>
      <c r="AEO568" s="28"/>
      <c r="AEP568" s="28"/>
      <c r="AEQ568" s="28"/>
      <c r="AER568" s="28"/>
      <c r="AES568" s="28"/>
      <c r="AET568" s="28"/>
      <c r="AEU568" s="28"/>
      <c r="AEV568" s="28"/>
      <c r="AEW568" s="28"/>
      <c r="AEX568" s="28"/>
      <c r="AEY568" s="28"/>
      <c r="AEZ568" s="28"/>
      <c r="AFA568" s="28"/>
      <c r="AFB568" s="28"/>
      <c r="AFC568" s="28"/>
      <c r="AFD568" s="28"/>
      <c r="AFE568" s="28"/>
      <c r="AFF568" s="28"/>
      <c r="AFG568" s="28"/>
      <c r="AFH568" s="28"/>
      <c r="AFI568" s="28"/>
      <c r="AFJ568" s="28"/>
      <c r="AFK568" s="28"/>
      <c r="AFL568" s="28"/>
      <c r="AFM568" s="28"/>
      <c r="AFN568" s="28"/>
      <c r="AFO568" s="28"/>
      <c r="AFP568" s="28"/>
      <c r="AFQ568" s="28"/>
      <c r="AFR568" s="28"/>
    </row>
    <row r="569" spans="1:850" s="130" customFormat="1" ht="13.5" customHeight="1">
      <c r="A569" s="150"/>
      <c r="B569" s="202"/>
      <c r="C569" s="85"/>
      <c r="D569" s="203"/>
      <c r="E569" s="86"/>
      <c r="F569" s="152"/>
      <c r="G569" s="153"/>
      <c r="H569" s="200">
        <f t="shared" si="120"/>
        <v>0</v>
      </c>
      <c r="I569" s="155"/>
      <c r="J569" s="200">
        <f t="shared" si="121"/>
        <v>0</v>
      </c>
      <c r="K569" s="157">
        <f t="shared" si="122"/>
        <v>0</v>
      </c>
      <c r="L569" s="201">
        <f t="shared" si="123"/>
        <v>0</v>
      </c>
      <c r="M569" s="159"/>
      <c r="N569" s="155"/>
      <c r="O569" s="154">
        <f t="shared" si="124"/>
        <v>0</v>
      </c>
      <c r="P569" s="155"/>
      <c r="Q569" s="154">
        <f t="shared" si="125"/>
        <v>0</v>
      </c>
      <c r="R569" s="157">
        <f t="shared" si="126"/>
        <v>0</v>
      </c>
      <c r="S569" s="160">
        <f t="shared" si="127"/>
        <v>0</v>
      </c>
      <c r="T569" s="159"/>
      <c r="U569" s="155"/>
      <c r="V569" s="154">
        <f t="shared" si="128"/>
        <v>0</v>
      </c>
      <c r="W569" s="155"/>
      <c r="X569" s="154">
        <f t="shared" si="129"/>
        <v>0</v>
      </c>
      <c r="Y569" s="157">
        <f t="shared" si="130"/>
        <v>0</v>
      </c>
      <c r="Z569" s="161">
        <f t="shared" si="131"/>
        <v>0</v>
      </c>
      <c r="AA569" s="162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  <c r="QN569" s="28"/>
      <c r="QO569" s="28"/>
      <c r="QP569" s="28"/>
      <c r="QQ569" s="28"/>
      <c r="QR569" s="28"/>
      <c r="QS569" s="28"/>
      <c r="QT569" s="28"/>
      <c r="QU569" s="28"/>
      <c r="QV569" s="28"/>
      <c r="QW569" s="28"/>
      <c r="QX569" s="28"/>
      <c r="QY569" s="28"/>
      <c r="QZ569" s="28"/>
      <c r="RA569" s="28"/>
      <c r="RB569" s="28"/>
      <c r="RC569" s="28"/>
      <c r="RD569" s="28"/>
      <c r="RE569" s="28"/>
      <c r="RF569" s="28"/>
      <c r="RG569" s="28"/>
      <c r="RH569" s="28"/>
      <c r="RI569" s="28"/>
      <c r="RJ569" s="28"/>
      <c r="RK569" s="28"/>
      <c r="RL569" s="28"/>
      <c r="RM569" s="28"/>
      <c r="RN569" s="28"/>
      <c r="RO569" s="28"/>
      <c r="RP569" s="28"/>
      <c r="RQ569" s="28"/>
      <c r="RR569" s="28"/>
      <c r="RS569" s="28"/>
      <c r="RT569" s="28"/>
      <c r="RU569" s="28"/>
      <c r="RV569" s="28"/>
      <c r="RW569" s="28"/>
      <c r="RX569" s="28"/>
      <c r="RY569" s="28"/>
      <c r="RZ569" s="28"/>
      <c r="SA569" s="28"/>
      <c r="SB569" s="28"/>
      <c r="SC569" s="28"/>
      <c r="SD569" s="28"/>
      <c r="SE569" s="28"/>
      <c r="SF569" s="28"/>
      <c r="SG569" s="28"/>
      <c r="SH569" s="28"/>
      <c r="SI569" s="28"/>
      <c r="SJ569" s="28"/>
      <c r="SK569" s="28"/>
      <c r="SL569" s="28"/>
      <c r="SM569" s="28"/>
      <c r="SN569" s="28"/>
      <c r="SO569" s="28"/>
      <c r="SP569" s="28"/>
      <c r="SQ569" s="28"/>
      <c r="SR569" s="28"/>
      <c r="SS569" s="28"/>
      <c r="ST569" s="28"/>
      <c r="SU569" s="28"/>
      <c r="SV569" s="28"/>
      <c r="SW569" s="28"/>
      <c r="SX569" s="28"/>
      <c r="SY569" s="28"/>
      <c r="SZ569" s="28"/>
      <c r="TA569" s="28"/>
      <c r="TB569" s="28"/>
      <c r="TC569" s="28"/>
      <c r="TD569" s="28"/>
      <c r="TE569" s="28"/>
      <c r="TF569" s="28"/>
      <c r="TG569" s="28"/>
      <c r="TH569" s="28"/>
      <c r="TI569" s="28"/>
      <c r="TJ569" s="28"/>
      <c r="TK569" s="28"/>
      <c r="TL569" s="28"/>
      <c r="TM569" s="28"/>
      <c r="TN569" s="28"/>
      <c r="TO569" s="28"/>
      <c r="TP569" s="28"/>
      <c r="TQ569" s="28"/>
      <c r="TR569" s="28"/>
      <c r="TS569" s="28"/>
      <c r="TT569" s="28"/>
      <c r="TU569" s="28"/>
      <c r="TV569" s="28"/>
      <c r="TW569" s="28"/>
      <c r="TX569" s="28"/>
      <c r="TY569" s="28"/>
      <c r="TZ569" s="28"/>
      <c r="UA569" s="28"/>
      <c r="UB569" s="28"/>
      <c r="UC569" s="28"/>
      <c r="UD569" s="28"/>
      <c r="UE569" s="28"/>
      <c r="UF569" s="28"/>
      <c r="UG569" s="28"/>
      <c r="UH569" s="28"/>
      <c r="UI569" s="28"/>
      <c r="UJ569" s="28"/>
      <c r="UK569" s="28"/>
      <c r="UL569" s="28"/>
      <c r="UM569" s="28"/>
      <c r="UN569" s="28"/>
      <c r="UO569" s="28"/>
      <c r="UP569" s="28"/>
      <c r="UQ569" s="28"/>
      <c r="UR569" s="28"/>
      <c r="US569" s="28"/>
      <c r="UT569" s="28"/>
      <c r="UU569" s="28"/>
      <c r="UV569" s="28"/>
      <c r="UW569" s="28"/>
      <c r="UX569" s="28"/>
      <c r="UY569" s="28"/>
      <c r="UZ569" s="28"/>
      <c r="VA569" s="28"/>
      <c r="VB569" s="28"/>
      <c r="VC569" s="28"/>
      <c r="VD569" s="28"/>
      <c r="VE569" s="28"/>
      <c r="VF569" s="28"/>
      <c r="VG569" s="28"/>
      <c r="VH569" s="28"/>
      <c r="VI569" s="28"/>
      <c r="VJ569" s="28"/>
      <c r="VK569" s="28"/>
      <c r="VL569" s="28"/>
      <c r="VM569" s="28"/>
      <c r="VN569" s="28"/>
      <c r="VO569" s="28"/>
      <c r="VP569" s="28"/>
      <c r="VQ569" s="28"/>
      <c r="VR569" s="28"/>
      <c r="VS569" s="28"/>
      <c r="VT569" s="28"/>
      <c r="VU569" s="28"/>
      <c r="VV569" s="28"/>
      <c r="VW569" s="28"/>
      <c r="VX569" s="28"/>
      <c r="VY569" s="28"/>
      <c r="VZ569" s="28"/>
      <c r="WA569" s="28"/>
      <c r="WB569" s="28"/>
      <c r="WC569" s="28"/>
      <c r="WD569" s="28"/>
      <c r="WE569" s="28"/>
      <c r="WF569" s="28"/>
      <c r="WG569" s="28"/>
      <c r="WH569" s="28"/>
      <c r="WI569" s="28"/>
      <c r="WJ569" s="28"/>
      <c r="WK569" s="28"/>
      <c r="WL569" s="28"/>
      <c r="WM569" s="28"/>
      <c r="WN569" s="28"/>
      <c r="WO569" s="28"/>
      <c r="WP569" s="28"/>
      <c r="WQ569" s="28"/>
      <c r="WR569" s="28"/>
      <c r="WS569" s="28"/>
      <c r="WT569" s="28"/>
      <c r="WU569" s="28"/>
      <c r="WV569" s="28"/>
      <c r="WW569" s="28"/>
      <c r="WX569" s="28"/>
      <c r="WY569" s="28"/>
      <c r="WZ569" s="28"/>
      <c r="XA569" s="28"/>
      <c r="XB569" s="28"/>
      <c r="XC569" s="28"/>
      <c r="XD569" s="28"/>
      <c r="XE569" s="28"/>
      <c r="XF569" s="28"/>
      <c r="XG569" s="28"/>
      <c r="XH569" s="28"/>
      <c r="XI569" s="28"/>
      <c r="XJ569" s="28"/>
      <c r="XK569" s="28"/>
      <c r="XL569" s="28"/>
      <c r="XM569" s="28"/>
      <c r="XN569" s="28"/>
      <c r="XO569" s="28"/>
      <c r="XP569" s="28"/>
      <c r="XQ569" s="28"/>
      <c r="XR569" s="28"/>
      <c r="XS569" s="28"/>
      <c r="XT569" s="28"/>
      <c r="XU569" s="28"/>
      <c r="XV569" s="28"/>
      <c r="XW569" s="28"/>
      <c r="XX569" s="28"/>
      <c r="XY569" s="28"/>
      <c r="XZ569" s="28"/>
      <c r="YA569" s="28"/>
      <c r="YB569" s="28"/>
      <c r="YC569" s="28"/>
      <c r="YD569" s="28"/>
      <c r="YE569" s="28"/>
      <c r="YF569" s="28"/>
      <c r="YG569" s="28"/>
      <c r="YH569" s="28"/>
      <c r="YI569" s="28"/>
      <c r="YJ569" s="28"/>
      <c r="YK569" s="28"/>
      <c r="YL569" s="28"/>
      <c r="YM569" s="28"/>
      <c r="YN569" s="28"/>
      <c r="YO569" s="28"/>
      <c r="YP569" s="28"/>
      <c r="YQ569" s="28"/>
      <c r="YR569" s="28"/>
      <c r="YS569" s="28"/>
      <c r="YT569" s="28"/>
      <c r="YU569" s="28"/>
      <c r="YV569" s="28"/>
      <c r="YW569" s="28"/>
      <c r="YX569" s="28"/>
      <c r="YY569" s="28"/>
      <c r="YZ569" s="28"/>
      <c r="ZA569" s="28"/>
      <c r="ZB569" s="28"/>
      <c r="ZC569" s="28"/>
      <c r="ZD569" s="28"/>
      <c r="ZE569" s="28"/>
      <c r="ZF569" s="28"/>
      <c r="ZG569" s="28"/>
      <c r="ZH569" s="28"/>
      <c r="ZI569" s="28"/>
      <c r="ZJ569" s="28"/>
      <c r="ZK569" s="28"/>
      <c r="ZL569" s="28"/>
      <c r="ZM569" s="28"/>
      <c r="ZN569" s="28"/>
      <c r="ZO569" s="28"/>
      <c r="ZP569" s="28"/>
      <c r="ZQ569" s="28"/>
      <c r="ZR569" s="28"/>
      <c r="ZS569" s="28"/>
      <c r="ZT569" s="28"/>
      <c r="ZU569" s="28"/>
      <c r="ZV569" s="28"/>
      <c r="ZW569" s="28"/>
      <c r="ZX569" s="28"/>
      <c r="ZY569" s="28"/>
      <c r="ZZ569" s="28"/>
      <c r="AAA569" s="28"/>
      <c r="AAB569" s="28"/>
      <c r="AAC569" s="28"/>
      <c r="AAD569" s="28"/>
      <c r="AAE569" s="28"/>
      <c r="AAF569" s="28"/>
      <c r="AAG569" s="28"/>
      <c r="AAH569" s="28"/>
      <c r="AAI569" s="28"/>
      <c r="AAJ569" s="28"/>
      <c r="AAK569" s="28"/>
      <c r="AAL569" s="28"/>
      <c r="AAM569" s="28"/>
      <c r="AAN569" s="28"/>
      <c r="AAO569" s="28"/>
      <c r="AAP569" s="28"/>
      <c r="AAQ569" s="28"/>
      <c r="AAR569" s="28"/>
      <c r="AAS569" s="28"/>
      <c r="AAT569" s="28"/>
      <c r="AAU569" s="28"/>
      <c r="AAV569" s="28"/>
      <c r="AAW569" s="28"/>
      <c r="AAX569" s="28"/>
      <c r="AAY569" s="28"/>
      <c r="AAZ569" s="28"/>
      <c r="ABA569" s="28"/>
      <c r="ABB569" s="28"/>
      <c r="ABC569" s="28"/>
      <c r="ABD569" s="28"/>
      <c r="ABE569" s="28"/>
      <c r="ABF569" s="28"/>
      <c r="ABG569" s="28"/>
      <c r="ABH569" s="28"/>
      <c r="ABI569" s="28"/>
      <c r="ABJ569" s="28"/>
      <c r="ABK569" s="28"/>
      <c r="ABL569" s="28"/>
      <c r="ABM569" s="28"/>
      <c r="ABN569" s="28"/>
      <c r="ABO569" s="28"/>
      <c r="ABP569" s="28"/>
      <c r="ABQ569" s="28"/>
      <c r="ABR569" s="28"/>
      <c r="ABS569" s="28"/>
      <c r="ABT569" s="28"/>
      <c r="ABU569" s="28"/>
      <c r="ABV569" s="28"/>
      <c r="ABW569" s="28"/>
      <c r="ABX569" s="28"/>
      <c r="ABY569" s="28"/>
      <c r="ABZ569" s="28"/>
      <c r="ACA569" s="28"/>
      <c r="ACB569" s="28"/>
      <c r="ACC569" s="28"/>
      <c r="ACD569" s="28"/>
      <c r="ACE569" s="28"/>
      <c r="ACF569" s="28"/>
      <c r="ACG569" s="28"/>
      <c r="ACH569" s="28"/>
      <c r="ACI569" s="28"/>
      <c r="ACJ569" s="28"/>
      <c r="ACK569" s="28"/>
      <c r="ACL569" s="28"/>
      <c r="ACM569" s="28"/>
      <c r="ACN569" s="28"/>
      <c r="ACO569" s="28"/>
      <c r="ACP569" s="28"/>
      <c r="ACQ569" s="28"/>
      <c r="ACR569" s="28"/>
      <c r="ACS569" s="28"/>
      <c r="ACT569" s="28"/>
      <c r="ACU569" s="28"/>
      <c r="ACV569" s="28"/>
      <c r="ACW569" s="28"/>
      <c r="ACX569" s="28"/>
      <c r="ACY569" s="28"/>
      <c r="ACZ569" s="28"/>
      <c r="ADA569" s="28"/>
      <c r="ADB569" s="28"/>
      <c r="ADC569" s="28"/>
      <c r="ADD569" s="28"/>
      <c r="ADE569" s="28"/>
      <c r="ADF569" s="28"/>
      <c r="ADG569" s="28"/>
      <c r="ADH569" s="28"/>
      <c r="ADI569" s="28"/>
      <c r="ADJ569" s="28"/>
      <c r="ADK569" s="28"/>
      <c r="ADL569" s="28"/>
      <c r="ADM569" s="28"/>
      <c r="ADN569" s="28"/>
      <c r="ADO569" s="28"/>
      <c r="ADP569" s="28"/>
      <c r="ADQ569" s="28"/>
      <c r="ADR569" s="28"/>
      <c r="ADS569" s="28"/>
      <c r="ADT569" s="28"/>
      <c r="ADU569" s="28"/>
      <c r="ADV569" s="28"/>
      <c r="ADW569" s="28"/>
      <c r="ADX569" s="28"/>
      <c r="ADY569" s="28"/>
      <c r="ADZ569" s="28"/>
      <c r="AEA569" s="28"/>
      <c r="AEB569" s="28"/>
      <c r="AEC569" s="28"/>
      <c r="AED569" s="28"/>
      <c r="AEE569" s="28"/>
      <c r="AEF569" s="28"/>
      <c r="AEG569" s="28"/>
      <c r="AEH569" s="28"/>
      <c r="AEI569" s="28"/>
      <c r="AEJ569" s="28"/>
      <c r="AEK569" s="28"/>
      <c r="AEL569" s="28"/>
      <c r="AEM569" s="28"/>
      <c r="AEN569" s="28"/>
      <c r="AEO569" s="28"/>
      <c r="AEP569" s="28"/>
      <c r="AEQ569" s="28"/>
      <c r="AER569" s="28"/>
      <c r="AES569" s="28"/>
      <c r="AET569" s="28"/>
      <c r="AEU569" s="28"/>
      <c r="AEV569" s="28"/>
      <c r="AEW569" s="28"/>
      <c r="AEX569" s="28"/>
      <c r="AEY569" s="28"/>
      <c r="AEZ569" s="28"/>
      <c r="AFA569" s="28"/>
      <c r="AFB569" s="28"/>
      <c r="AFC569" s="28"/>
      <c r="AFD569" s="28"/>
      <c r="AFE569" s="28"/>
      <c r="AFF569" s="28"/>
      <c r="AFG569" s="28"/>
      <c r="AFH569" s="28"/>
      <c r="AFI569" s="28"/>
      <c r="AFJ569" s="28"/>
      <c r="AFK569" s="28"/>
      <c r="AFL569" s="28"/>
      <c r="AFM569" s="28"/>
      <c r="AFN569" s="28"/>
      <c r="AFO569" s="28"/>
      <c r="AFP569" s="28"/>
      <c r="AFQ569" s="28"/>
      <c r="AFR569" s="28"/>
    </row>
    <row r="570" spans="1:850" s="130" customFormat="1" ht="13.5" customHeight="1">
      <c r="A570" s="150"/>
      <c r="B570" s="202"/>
      <c r="C570" s="85"/>
      <c r="D570" s="203"/>
      <c r="E570" s="86"/>
      <c r="F570" s="152"/>
      <c r="G570" s="153"/>
      <c r="H570" s="200">
        <f t="shared" si="120"/>
        <v>0</v>
      </c>
      <c r="I570" s="155"/>
      <c r="J570" s="200">
        <f t="shared" si="121"/>
        <v>0</v>
      </c>
      <c r="K570" s="157">
        <f t="shared" si="122"/>
        <v>0</v>
      </c>
      <c r="L570" s="201">
        <f t="shared" si="123"/>
        <v>0</v>
      </c>
      <c r="M570" s="159"/>
      <c r="N570" s="155"/>
      <c r="O570" s="154">
        <f t="shared" si="124"/>
        <v>0</v>
      </c>
      <c r="P570" s="155"/>
      <c r="Q570" s="154">
        <f t="shared" si="125"/>
        <v>0</v>
      </c>
      <c r="R570" s="157">
        <f t="shared" si="126"/>
        <v>0</v>
      </c>
      <c r="S570" s="160">
        <f t="shared" si="127"/>
        <v>0</v>
      </c>
      <c r="T570" s="159"/>
      <c r="U570" s="155"/>
      <c r="V570" s="154">
        <f t="shared" si="128"/>
        <v>0</v>
      </c>
      <c r="W570" s="155"/>
      <c r="X570" s="154">
        <f t="shared" si="129"/>
        <v>0</v>
      </c>
      <c r="Y570" s="157">
        <f t="shared" si="130"/>
        <v>0</v>
      </c>
      <c r="Z570" s="161">
        <f t="shared" si="131"/>
        <v>0</v>
      </c>
      <c r="AA570" s="162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/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/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  <c r="QN570" s="28"/>
      <c r="QO570" s="28"/>
      <c r="QP570" s="28"/>
      <c r="QQ570" s="28"/>
      <c r="QR570" s="28"/>
      <c r="QS570" s="28"/>
      <c r="QT570" s="28"/>
      <c r="QU570" s="28"/>
      <c r="QV570" s="28"/>
      <c r="QW570" s="28"/>
      <c r="QX570" s="28"/>
      <c r="QY570" s="28"/>
      <c r="QZ570" s="28"/>
      <c r="RA570" s="28"/>
      <c r="RB570" s="28"/>
      <c r="RC570" s="28"/>
      <c r="RD570" s="28"/>
      <c r="RE570" s="28"/>
      <c r="RF570" s="28"/>
      <c r="RG570" s="28"/>
      <c r="RH570" s="28"/>
      <c r="RI570" s="28"/>
      <c r="RJ570" s="28"/>
      <c r="RK570" s="28"/>
      <c r="RL570" s="28"/>
      <c r="RM570" s="28"/>
      <c r="RN570" s="28"/>
      <c r="RO570" s="28"/>
      <c r="RP570" s="28"/>
      <c r="RQ570" s="28"/>
      <c r="RR570" s="28"/>
      <c r="RS570" s="28"/>
      <c r="RT570" s="28"/>
      <c r="RU570" s="28"/>
      <c r="RV570" s="28"/>
      <c r="RW570" s="28"/>
      <c r="RX570" s="28"/>
      <c r="RY570" s="28"/>
      <c r="RZ570" s="28"/>
      <c r="SA570" s="28"/>
      <c r="SB570" s="28"/>
      <c r="SC570" s="28"/>
      <c r="SD570" s="28"/>
      <c r="SE570" s="28"/>
      <c r="SF570" s="28"/>
      <c r="SG570" s="28"/>
      <c r="SH570" s="28"/>
      <c r="SI570" s="28"/>
      <c r="SJ570" s="28"/>
      <c r="SK570" s="28"/>
      <c r="SL570" s="28"/>
      <c r="SM570" s="28"/>
      <c r="SN570" s="28"/>
      <c r="SO570" s="28"/>
      <c r="SP570" s="28"/>
      <c r="SQ570" s="28"/>
      <c r="SR570" s="28"/>
      <c r="SS570" s="28"/>
      <c r="ST570" s="28"/>
      <c r="SU570" s="28"/>
      <c r="SV570" s="28"/>
      <c r="SW570" s="28"/>
      <c r="SX570" s="28"/>
      <c r="SY570" s="28"/>
      <c r="SZ570" s="28"/>
      <c r="TA570" s="28"/>
      <c r="TB570" s="28"/>
      <c r="TC570" s="28"/>
      <c r="TD570" s="28"/>
      <c r="TE570" s="28"/>
      <c r="TF570" s="28"/>
      <c r="TG570" s="28"/>
      <c r="TH570" s="28"/>
      <c r="TI570" s="28"/>
      <c r="TJ570" s="28"/>
      <c r="TK570" s="28"/>
      <c r="TL570" s="28"/>
      <c r="TM570" s="28"/>
      <c r="TN570" s="28"/>
      <c r="TO570" s="28"/>
      <c r="TP570" s="28"/>
      <c r="TQ570" s="28"/>
      <c r="TR570" s="28"/>
      <c r="TS570" s="28"/>
      <c r="TT570" s="28"/>
      <c r="TU570" s="28"/>
      <c r="TV570" s="28"/>
      <c r="TW570" s="28"/>
      <c r="TX570" s="28"/>
      <c r="TY570" s="28"/>
      <c r="TZ570" s="28"/>
      <c r="UA570" s="28"/>
      <c r="UB570" s="28"/>
      <c r="UC570" s="28"/>
      <c r="UD570" s="28"/>
      <c r="UE570" s="28"/>
      <c r="UF570" s="28"/>
      <c r="UG570" s="28"/>
      <c r="UH570" s="28"/>
      <c r="UI570" s="28"/>
      <c r="UJ570" s="28"/>
      <c r="UK570" s="28"/>
      <c r="UL570" s="28"/>
      <c r="UM570" s="28"/>
      <c r="UN570" s="28"/>
      <c r="UO570" s="28"/>
      <c r="UP570" s="28"/>
      <c r="UQ570" s="28"/>
      <c r="UR570" s="28"/>
      <c r="US570" s="28"/>
      <c r="UT570" s="28"/>
      <c r="UU570" s="28"/>
      <c r="UV570" s="28"/>
      <c r="UW570" s="28"/>
      <c r="UX570" s="28"/>
      <c r="UY570" s="28"/>
      <c r="UZ570" s="28"/>
      <c r="VA570" s="28"/>
      <c r="VB570" s="28"/>
      <c r="VC570" s="28"/>
      <c r="VD570" s="28"/>
      <c r="VE570" s="28"/>
      <c r="VF570" s="28"/>
      <c r="VG570" s="28"/>
      <c r="VH570" s="28"/>
      <c r="VI570" s="28"/>
      <c r="VJ570" s="28"/>
      <c r="VK570" s="28"/>
      <c r="VL570" s="28"/>
      <c r="VM570" s="28"/>
      <c r="VN570" s="28"/>
      <c r="VO570" s="28"/>
      <c r="VP570" s="28"/>
      <c r="VQ570" s="28"/>
      <c r="VR570" s="28"/>
      <c r="VS570" s="28"/>
      <c r="VT570" s="28"/>
      <c r="VU570" s="28"/>
      <c r="VV570" s="28"/>
      <c r="VW570" s="28"/>
      <c r="VX570" s="28"/>
      <c r="VY570" s="28"/>
      <c r="VZ570" s="28"/>
      <c r="WA570" s="28"/>
      <c r="WB570" s="28"/>
      <c r="WC570" s="28"/>
      <c r="WD570" s="28"/>
      <c r="WE570" s="28"/>
      <c r="WF570" s="28"/>
      <c r="WG570" s="28"/>
      <c r="WH570" s="28"/>
      <c r="WI570" s="28"/>
      <c r="WJ570" s="28"/>
      <c r="WK570" s="28"/>
      <c r="WL570" s="28"/>
      <c r="WM570" s="28"/>
      <c r="WN570" s="28"/>
      <c r="WO570" s="28"/>
      <c r="WP570" s="28"/>
      <c r="WQ570" s="28"/>
      <c r="WR570" s="28"/>
      <c r="WS570" s="28"/>
      <c r="WT570" s="28"/>
      <c r="WU570" s="28"/>
      <c r="WV570" s="28"/>
      <c r="WW570" s="28"/>
      <c r="WX570" s="28"/>
      <c r="WY570" s="28"/>
      <c r="WZ570" s="28"/>
      <c r="XA570" s="28"/>
      <c r="XB570" s="28"/>
      <c r="XC570" s="28"/>
      <c r="XD570" s="28"/>
      <c r="XE570" s="28"/>
      <c r="XF570" s="28"/>
      <c r="XG570" s="28"/>
      <c r="XH570" s="28"/>
      <c r="XI570" s="28"/>
      <c r="XJ570" s="28"/>
      <c r="XK570" s="28"/>
      <c r="XL570" s="28"/>
      <c r="XM570" s="28"/>
      <c r="XN570" s="28"/>
      <c r="XO570" s="28"/>
      <c r="XP570" s="28"/>
      <c r="XQ570" s="28"/>
      <c r="XR570" s="28"/>
      <c r="XS570" s="28"/>
      <c r="XT570" s="28"/>
      <c r="XU570" s="28"/>
      <c r="XV570" s="28"/>
      <c r="XW570" s="28"/>
      <c r="XX570" s="28"/>
      <c r="XY570" s="28"/>
      <c r="XZ570" s="28"/>
      <c r="YA570" s="28"/>
      <c r="YB570" s="28"/>
      <c r="YC570" s="28"/>
      <c r="YD570" s="28"/>
      <c r="YE570" s="28"/>
      <c r="YF570" s="28"/>
      <c r="YG570" s="28"/>
      <c r="YH570" s="28"/>
      <c r="YI570" s="28"/>
      <c r="YJ570" s="28"/>
      <c r="YK570" s="28"/>
      <c r="YL570" s="28"/>
      <c r="YM570" s="28"/>
      <c r="YN570" s="28"/>
      <c r="YO570" s="28"/>
      <c r="YP570" s="28"/>
      <c r="YQ570" s="28"/>
      <c r="YR570" s="28"/>
      <c r="YS570" s="28"/>
      <c r="YT570" s="28"/>
      <c r="YU570" s="28"/>
      <c r="YV570" s="28"/>
      <c r="YW570" s="28"/>
      <c r="YX570" s="28"/>
      <c r="YY570" s="28"/>
      <c r="YZ570" s="28"/>
      <c r="ZA570" s="28"/>
      <c r="ZB570" s="28"/>
      <c r="ZC570" s="28"/>
      <c r="ZD570" s="28"/>
      <c r="ZE570" s="28"/>
      <c r="ZF570" s="28"/>
      <c r="ZG570" s="28"/>
      <c r="ZH570" s="28"/>
      <c r="ZI570" s="28"/>
      <c r="ZJ570" s="28"/>
      <c r="ZK570" s="28"/>
      <c r="ZL570" s="28"/>
      <c r="ZM570" s="28"/>
      <c r="ZN570" s="28"/>
      <c r="ZO570" s="28"/>
      <c r="ZP570" s="28"/>
      <c r="ZQ570" s="28"/>
      <c r="ZR570" s="28"/>
      <c r="ZS570" s="28"/>
      <c r="ZT570" s="28"/>
      <c r="ZU570" s="28"/>
      <c r="ZV570" s="28"/>
      <c r="ZW570" s="28"/>
      <c r="ZX570" s="28"/>
      <c r="ZY570" s="28"/>
      <c r="ZZ570" s="28"/>
      <c r="AAA570" s="28"/>
      <c r="AAB570" s="28"/>
      <c r="AAC570" s="28"/>
      <c r="AAD570" s="28"/>
      <c r="AAE570" s="28"/>
      <c r="AAF570" s="28"/>
      <c r="AAG570" s="28"/>
      <c r="AAH570" s="28"/>
      <c r="AAI570" s="28"/>
      <c r="AAJ570" s="28"/>
      <c r="AAK570" s="28"/>
      <c r="AAL570" s="28"/>
      <c r="AAM570" s="28"/>
      <c r="AAN570" s="28"/>
      <c r="AAO570" s="28"/>
      <c r="AAP570" s="28"/>
      <c r="AAQ570" s="28"/>
      <c r="AAR570" s="28"/>
      <c r="AAS570" s="28"/>
      <c r="AAT570" s="28"/>
      <c r="AAU570" s="28"/>
      <c r="AAV570" s="28"/>
      <c r="AAW570" s="28"/>
      <c r="AAX570" s="28"/>
      <c r="AAY570" s="28"/>
      <c r="AAZ570" s="28"/>
      <c r="ABA570" s="28"/>
      <c r="ABB570" s="28"/>
      <c r="ABC570" s="28"/>
      <c r="ABD570" s="28"/>
      <c r="ABE570" s="28"/>
      <c r="ABF570" s="28"/>
      <c r="ABG570" s="28"/>
      <c r="ABH570" s="28"/>
      <c r="ABI570" s="28"/>
      <c r="ABJ570" s="28"/>
      <c r="ABK570" s="28"/>
      <c r="ABL570" s="28"/>
      <c r="ABM570" s="28"/>
      <c r="ABN570" s="28"/>
      <c r="ABO570" s="28"/>
      <c r="ABP570" s="28"/>
      <c r="ABQ570" s="28"/>
      <c r="ABR570" s="28"/>
      <c r="ABS570" s="28"/>
      <c r="ABT570" s="28"/>
      <c r="ABU570" s="28"/>
      <c r="ABV570" s="28"/>
      <c r="ABW570" s="28"/>
      <c r="ABX570" s="28"/>
      <c r="ABY570" s="28"/>
      <c r="ABZ570" s="28"/>
      <c r="ACA570" s="28"/>
      <c r="ACB570" s="28"/>
      <c r="ACC570" s="28"/>
      <c r="ACD570" s="28"/>
      <c r="ACE570" s="28"/>
      <c r="ACF570" s="28"/>
      <c r="ACG570" s="28"/>
      <c r="ACH570" s="28"/>
      <c r="ACI570" s="28"/>
      <c r="ACJ570" s="28"/>
      <c r="ACK570" s="28"/>
      <c r="ACL570" s="28"/>
      <c r="ACM570" s="28"/>
      <c r="ACN570" s="28"/>
      <c r="ACO570" s="28"/>
      <c r="ACP570" s="28"/>
      <c r="ACQ570" s="28"/>
      <c r="ACR570" s="28"/>
      <c r="ACS570" s="28"/>
      <c r="ACT570" s="28"/>
      <c r="ACU570" s="28"/>
      <c r="ACV570" s="28"/>
      <c r="ACW570" s="28"/>
      <c r="ACX570" s="28"/>
      <c r="ACY570" s="28"/>
      <c r="ACZ570" s="28"/>
      <c r="ADA570" s="28"/>
      <c r="ADB570" s="28"/>
      <c r="ADC570" s="28"/>
      <c r="ADD570" s="28"/>
      <c r="ADE570" s="28"/>
      <c r="ADF570" s="28"/>
      <c r="ADG570" s="28"/>
      <c r="ADH570" s="28"/>
      <c r="ADI570" s="28"/>
      <c r="ADJ570" s="28"/>
      <c r="ADK570" s="28"/>
      <c r="ADL570" s="28"/>
      <c r="ADM570" s="28"/>
      <c r="ADN570" s="28"/>
      <c r="ADO570" s="28"/>
      <c r="ADP570" s="28"/>
      <c r="ADQ570" s="28"/>
      <c r="ADR570" s="28"/>
      <c r="ADS570" s="28"/>
      <c r="ADT570" s="28"/>
      <c r="ADU570" s="28"/>
      <c r="ADV570" s="28"/>
      <c r="ADW570" s="28"/>
      <c r="ADX570" s="28"/>
      <c r="ADY570" s="28"/>
      <c r="ADZ570" s="28"/>
      <c r="AEA570" s="28"/>
      <c r="AEB570" s="28"/>
      <c r="AEC570" s="28"/>
      <c r="AED570" s="28"/>
      <c r="AEE570" s="28"/>
      <c r="AEF570" s="28"/>
      <c r="AEG570" s="28"/>
      <c r="AEH570" s="28"/>
      <c r="AEI570" s="28"/>
      <c r="AEJ570" s="28"/>
      <c r="AEK570" s="28"/>
      <c r="AEL570" s="28"/>
      <c r="AEM570" s="28"/>
      <c r="AEN570" s="28"/>
      <c r="AEO570" s="28"/>
      <c r="AEP570" s="28"/>
      <c r="AEQ570" s="28"/>
      <c r="AER570" s="28"/>
      <c r="AES570" s="28"/>
      <c r="AET570" s="28"/>
      <c r="AEU570" s="28"/>
      <c r="AEV570" s="28"/>
      <c r="AEW570" s="28"/>
      <c r="AEX570" s="28"/>
      <c r="AEY570" s="28"/>
      <c r="AEZ570" s="28"/>
      <c r="AFA570" s="28"/>
      <c r="AFB570" s="28"/>
      <c r="AFC570" s="28"/>
      <c r="AFD570" s="28"/>
      <c r="AFE570" s="28"/>
      <c r="AFF570" s="28"/>
      <c r="AFG570" s="28"/>
      <c r="AFH570" s="28"/>
      <c r="AFI570" s="28"/>
      <c r="AFJ570" s="28"/>
      <c r="AFK570" s="28"/>
      <c r="AFL570" s="28"/>
      <c r="AFM570" s="28"/>
      <c r="AFN570" s="28"/>
      <c r="AFO570" s="28"/>
      <c r="AFP570" s="28"/>
      <c r="AFQ570" s="28"/>
      <c r="AFR570" s="28"/>
    </row>
    <row r="571" spans="1:850" s="130" customFormat="1" ht="13.5" customHeight="1">
      <c r="A571" s="150"/>
      <c r="B571" s="202"/>
      <c r="C571" s="85"/>
      <c r="D571" s="203"/>
      <c r="E571" s="86"/>
      <c r="F571" s="152"/>
      <c r="G571" s="153"/>
      <c r="H571" s="200">
        <f t="shared" si="120"/>
        <v>0</v>
      </c>
      <c r="I571" s="155"/>
      <c r="J571" s="200">
        <f t="shared" si="121"/>
        <v>0</v>
      </c>
      <c r="K571" s="157">
        <f t="shared" si="122"/>
        <v>0</v>
      </c>
      <c r="L571" s="201">
        <f t="shared" si="123"/>
        <v>0</v>
      </c>
      <c r="M571" s="159"/>
      <c r="N571" s="155"/>
      <c r="O571" s="154">
        <f t="shared" si="124"/>
        <v>0</v>
      </c>
      <c r="P571" s="155"/>
      <c r="Q571" s="154">
        <f t="shared" si="125"/>
        <v>0</v>
      </c>
      <c r="R571" s="157">
        <f t="shared" si="126"/>
        <v>0</v>
      </c>
      <c r="S571" s="160">
        <f t="shared" si="127"/>
        <v>0</v>
      </c>
      <c r="T571" s="159"/>
      <c r="U571" s="155"/>
      <c r="V571" s="154">
        <f t="shared" si="128"/>
        <v>0</v>
      </c>
      <c r="W571" s="155"/>
      <c r="X571" s="154">
        <f t="shared" si="129"/>
        <v>0</v>
      </c>
      <c r="Y571" s="157">
        <f t="shared" si="130"/>
        <v>0</v>
      </c>
      <c r="Z571" s="161">
        <f t="shared" si="131"/>
        <v>0</v>
      </c>
      <c r="AA571" s="162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/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  <c r="QN571" s="28"/>
      <c r="QO571" s="28"/>
      <c r="QP571" s="28"/>
      <c r="QQ571" s="28"/>
      <c r="QR571" s="28"/>
      <c r="QS571" s="28"/>
      <c r="QT571" s="28"/>
      <c r="QU571" s="28"/>
      <c r="QV571" s="28"/>
      <c r="QW571" s="28"/>
      <c r="QX571" s="28"/>
      <c r="QY571" s="28"/>
      <c r="QZ571" s="28"/>
      <c r="RA571" s="28"/>
      <c r="RB571" s="28"/>
      <c r="RC571" s="28"/>
      <c r="RD571" s="28"/>
      <c r="RE571" s="28"/>
      <c r="RF571" s="28"/>
      <c r="RG571" s="28"/>
      <c r="RH571" s="28"/>
      <c r="RI571" s="28"/>
      <c r="RJ571" s="28"/>
      <c r="RK571" s="28"/>
      <c r="RL571" s="28"/>
      <c r="RM571" s="28"/>
      <c r="RN571" s="28"/>
      <c r="RO571" s="28"/>
      <c r="RP571" s="28"/>
      <c r="RQ571" s="28"/>
      <c r="RR571" s="28"/>
      <c r="RS571" s="28"/>
      <c r="RT571" s="28"/>
      <c r="RU571" s="28"/>
      <c r="RV571" s="28"/>
      <c r="RW571" s="28"/>
      <c r="RX571" s="28"/>
      <c r="RY571" s="28"/>
      <c r="RZ571" s="28"/>
      <c r="SA571" s="28"/>
      <c r="SB571" s="28"/>
      <c r="SC571" s="28"/>
      <c r="SD571" s="28"/>
      <c r="SE571" s="28"/>
      <c r="SF571" s="28"/>
      <c r="SG571" s="28"/>
      <c r="SH571" s="28"/>
      <c r="SI571" s="28"/>
      <c r="SJ571" s="28"/>
      <c r="SK571" s="28"/>
      <c r="SL571" s="28"/>
      <c r="SM571" s="28"/>
      <c r="SN571" s="28"/>
      <c r="SO571" s="28"/>
      <c r="SP571" s="28"/>
      <c r="SQ571" s="28"/>
      <c r="SR571" s="28"/>
      <c r="SS571" s="28"/>
      <c r="ST571" s="28"/>
      <c r="SU571" s="28"/>
      <c r="SV571" s="28"/>
      <c r="SW571" s="28"/>
      <c r="SX571" s="28"/>
      <c r="SY571" s="28"/>
      <c r="SZ571" s="28"/>
      <c r="TA571" s="28"/>
      <c r="TB571" s="28"/>
      <c r="TC571" s="28"/>
      <c r="TD571" s="28"/>
      <c r="TE571" s="28"/>
      <c r="TF571" s="28"/>
      <c r="TG571" s="28"/>
      <c r="TH571" s="28"/>
      <c r="TI571" s="28"/>
      <c r="TJ571" s="28"/>
      <c r="TK571" s="28"/>
      <c r="TL571" s="28"/>
      <c r="TM571" s="28"/>
      <c r="TN571" s="28"/>
      <c r="TO571" s="28"/>
      <c r="TP571" s="28"/>
      <c r="TQ571" s="28"/>
      <c r="TR571" s="28"/>
      <c r="TS571" s="28"/>
      <c r="TT571" s="28"/>
      <c r="TU571" s="28"/>
      <c r="TV571" s="28"/>
      <c r="TW571" s="28"/>
      <c r="TX571" s="28"/>
      <c r="TY571" s="28"/>
      <c r="TZ571" s="28"/>
      <c r="UA571" s="28"/>
      <c r="UB571" s="28"/>
      <c r="UC571" s="28"/>
      <c r="UD571" s="28"/>
      <c r="UE571" s="28"/>
      <c r="UF571" s="28"/>
      <c r="UG571" s="28"/>
      <c r="UH571" s="28"/>
      <c r="UI571" s="28"/>
      <c r="UJ571" s="28"/>
      <c r="UK571" s="28"/>
      <c r="UL571" s="28"/>
      <c r="UM571" s="28"/>
      <c r="UN571" s="28"/>
      <c r="UO571" s="28"/>
      <c r="UP571" s="28"/>
      <c r="UQ571" s="28"/>
      <c r="UR571" s="28"/>
      <c r="US571" s="28"/>
      <c r="UT571" s="28"/>
      <c r="UU571" s="28"/>
      <c r="UV571" s="28"/>
      <c r="UW571" s="28"/>
      <c r="UX571" s="28"/>
      <c r="UY571" s="28"/>
      <c r="UZ571" s="28"/>
      <c r="VA571" s="28"/>
      <c r="VB571" s="28"/>
      <c r="VC571" s="28"/>
      <c r="VD571" s="28"/>
      <c r="VE571" s="28"/>
      <c r="VF571" s="28"/>
      <c r="VG571" s="28"/>
      <c r="VH571" s="28"/>
      <c r="VI571" s="28"/>
      <c r="VJ571" s="28"/>
      <c r="VK571" s="28"/>
      <c r="VL571" s="28"/>
      <c r="VM571" s="28"/>
      <c r="VN571" s="28"/>
      <c r="VO571" s="28"/>
      <c r="VP571" s="28"/>
      <c r="VQ571" s="28"/>
      <c r="VR571" s="28"/>
      <c r="VS571" s="28"/>
      <c r="VT571" s="28"/>
      <c r="VU571" s="28"/>
      <c r="VV571" s="28"/>
      <c r="VW571" s="28"/>
      <c r="VX571" s="28"/>
      <c r="VY571" s="28"/>
      <c r="VZ571" s="28"/>
      <c r="WA571" s="28"/>
      <c r="WB571" s="28"/>
      <c r="WC571" s="28"/>
      <c r="WD571" s="28"/>
      <c r="WE571" s="28"/>
      <c r="WF571" s="28"/>
      <c r="WG571" s="28"/>
      <c r="WH571" s="28"/>
      <c r="WI571" s="28"/>
      <c r="WJ571" s="28"/>
      <c r="WK571" s="28"/>
      <c r="WL571" s="28"/>
      <c r="WM571" s="28"/>
      <c r="WN571" s="28"/>
      <c r="WO571" s="28"/>
      <c r="WP571" s="28"/>
      <c r="WQ571" s="28"/>
      <c r="WR571" s="28"/>
      <c r="WS571" s="28"/>
      <c r="WT571" s="28"/>
      <c r="WU571" s="28"/>
      <c r="WV571" s="28"/>
      <c r="WW571" s="28"/>
      <c r="WX571" s="28"/>
      <c r="WY571" s="28"/>
      <c r="WZ571" s="28"/>
      <c r="XA571" s="28"/>
      <c r="XB571" s="28"/>
      <c r="XC571" s="28"/>
      <c r="XD571" s="28"/>
      <c r="XE571" s="28"/>
      <c r="XF571" s="28"/>
      <c r="XG571" s="28"/>
      <c r="XH571" s="28"/>
      <c r="XI571" s="28"/>
      <c r="XJ571" s="28"/>
      <c r="XK571" s="28"/>
      <c r="XL571" s="28"/>
      <c r="XM571" s="28"/>
      <c r="XN571" s="28"/>
      <c r="XO571" s="28"/>
      <c r="XP571" s="28"/>
      <c r="XQ571" s="28"/>
      <c r="XR571" s="28"/>
      <c r="XS571" s="28"/>
      <c r="XT571" s="28"/>
      <c r="XU571" s="28"/>
      <c r="XV571" s="28"/>
      <c r="XW571" s="28"/>
      <c r="XX571" s="28"/>
      <c r="XY571" s="28"/>
      <c r="XZ571" s="28"/>
      <c r="YA571" s="28"/>
      <c r="YB571" s="28"/>
      <c r="YC571" s="28"/>
      <c r="YD571" s="28"/>
      <c r="YE571" s="28"/>
      <c r="YF571" s="28"/>
      <c r="YG571" s="28"/>
      <c r="YH571" s="28"/>
      <c r="YI571" s="28"/>
      <c r="YJ571" s="28"/>
      <c r="YK571" s="28"/>
      <c r="YL571" s="28"/>
      <c r="YM571" s="28"/>
      <c r="YN571" s="28"/>
      <c r="YO571" s="28"/>
      <c r="YP571" s="28"/>
      <c r="YQ571" s="28"/>
      <c r="YR571" s="28"/>
      <c r="YS571" s="28"/>
      <c r="YT571" s="28"/>
      <c r="YU571" s="28"/>
      <c r="YV571" s="28"/>
      <c r="YW571" s="28"/>
      <c r="YX571" s="28"/>
      <c r="YY571" s="28"/>
      <c r="YZ571" s="28"/>
      <c r="ZA571" s="28"/>
      <c r="ZB571" s="28"/>
      <c r="ZC571" s="28"/>
      <c r="ZD571" s="28"/>
      <c r="ZE571" s="28"/>
      <c r="ZF571" s="28"/>
      <c r="ZG571" s="28"/>
      <c r="ZH571" s="28"/>
      <c r="ZI571" s="28"/>
      <c r="ZJ571" s="28"/>
      <c r="ZK571" s="28"/>
      <c r="ZL571" s="28"/>
      <c r="ZM571" s="28"/>
      <c r="ZN571" s="28"/>
      <c r="ZO571" s="28"/>
      <c r="ZP571" s="28"/>
      <c r="ZQ571" s="28"/>
      <c r="ZR571" s="28"/>
      <c r="ZS571" s="28"/>
      <c r="ZT571" s="28"/>
      <c r="ZU571" s="28"/>
      <c r="ZV571" s="28"/>
      <c r="ZW571" s="28"/>
      <c r="ZX571" s="28"/>
      <c r="ZY571" s="28"/>
      <c r="ZZ571" s="28"/>
      <c r="AAA571" s="28"/>
      <c r="AAB571" s="28"/>
      <c r="AAC571" s="28"/>
      <c r="AAD571" s="28"/>
      <c r="AAE571" s="28"/>
      <c r="AAF571" s="28"/>
      <c r="AAG571" s="28"/>
      <c r="AAH571" s="28"/>
      <c r="AAI571" s="28"/>
      <c r="AAJ571" s="28"/>
      <c r="AAK571" s="28"/>
      <c r="AAL571" s="28"/>
      <c r="AAM571" s="28"/>
      <c r="AAN571" s="28"/>
      <c r="AAO571" s="28"/>
      <c r="AAP571" s="28"/>
      <c r="AAQ571" s="28"/>
      <c r="AAR571" s="28"/>
      <c r="AAS571" s="28"/>
      <c r="AAT571" s="28"/>
      <c r="AAU571" s="28"/>
      <c r="AAV571" s="28"/>
      <c r="AAW571" s="28"/>
      <c r="AAX571" s="28"/>
      <c r="AAY571" s="28"/>
      <c r="AAZ571" s="28"/>
      <c r="ABA571" s="28"/>
      <c r="ABB571" s="28"/>
      <c r="ABC571" s="28"/>
      <c r="ABD571" s="28"/>
      <c r="ABE571" s="28"/>
      <c r="ABF571" s="28"/>
      <c r="ABG571" s="28"/>
      <c r="ABH571" s="28"/>
      <c r="ABI571" s="28"/>
      <c r="ABJ571" s="28"/>
      <c r="ABK571" s="28"/>
      <c r="ABL571" s="28"/>
      <c r="ABM571" s="28"/>
      <c r="ABN571" s="28"/>
      <c r="ABO571" s="28"/>
      <c r="ABP571" s="28"/>
      <c r="ABQ571" s="28"/>
      <c r="ABR571" s="28"/>
      <c r="ABS571" s="28"/>
      <c r="ABT571" s="28"/>
      <c r="ABU571" s="28"/>
      <c r="ABV571" s="28"/>
      <c r="ABW571" s="28"/>
      <c r="ABX571" s="28"/>
      <c r="ABY571" s="28"/>
      <c r="ABZ571" s="28"/>
      <c r="ACA571" s="28"/>
      <c r="ACB571" s="28"/>
      <c r="ACC571" s="28"/>
      <c r="ACD571" s="28"/>
      <c r="ACE571" s="28"/>
      <c r="ACF571" s="28"/>
      <c r="ACG571" s="28"/>
      <c r="ACH571" s="28"/>
      <c r="ACI571" s="28"/>
      <c r="ACJ571" s="28"/>
      <c r="ACK571" s="28"/>
      <c r="ACL571" s="28"/>
      <c r="ACM571" s="28"/>
      <c r="ACN571" s="28"/>
      <c r="ACO571" s="28"/>
      <c r="ACP571" s="28"/>
      <c r="ACQ571" s="28"/>
      <c r="ACR571" s="28"/>
      <c r="ACS571" s="28"/>
      <c r="ACT571" s="28"/>
      <c r="ACU571" s="28"/>
      <c r="ACV571" s="28"/>
      <c r="ACW571" s="28"/>
      <c r="ACX571" s="28"/>
      <c r="ACY571" s="28"/>
      <c r="ACZ571" s="28"/>
      <c r="ADA571" s="28"/>
      <c r="ADB571" s="28"/>
      <c r="ADC571" s="28"/>
      <c r="ADD571" s="28"/>
      <c r="ADE571" s="28"/>
      <c r="ADF571" s="28"/>
      <c r="ADG571" s="28"/>
      <c r="ADH571" s="28"/>
      <c r="ADI571" s="28"/>
      <c r="ADJ571" s="28"/>
      <c r="ADK571" s="28"/>
      <c r="ADL571" s="28"/>
      <c r="ADM571" s="28"/>
      <c r="ADN571" s="28"/>
      <c r="ADO571" s="28"/>
      <c r="ADP571" s="28"/>
      <c r="ADQ571" s="28"/>
      <c r="ADR571" s="28"/>
      <c r="ADS571" s="28"/>
      <c r="ADT571" s="28"/>
      <c r="ADU571" s="28"/>
      <c r="ADV571" s="28"/>
      <c r="ADW571" s="28"/>
      <c r="ADX571" s="28"/>
      <c r="ADY571" s="28"/>
      <c r="ADZ571" s="28"/>
      <c r="AEA571" s="28"/>
      <c r="AEB571" s="28"/>
      <c r="AEC571" s="28"/>
      <c r="AED571" s="28"/>
      <c r="AEE571" s="28"/>
      <c r="AEF571" s="28"/>
      <c r="AEG571" s="28"/>
      <c r="AEH571" s="28"/>
      <c r="AEI571" s="28"/>
      <c r="AEJ571" s="28"/>
      <c r="AEK571" s="28"/>
      <c r="AEL571" s="28"/>
      <c r="AEM571" s="28"/>
      <c r="AEN571" s="28"/>
      <c r="AEO571" s="28"/>
      <c r="AEP571" s="28"/>
      <c r="AEQ571" s="28"/>
      <c r="AER571" s="28"/>
      <c r="AES571" s="28"/>
      <c r="AET571" s="28"/>
      <c r="AEU571" s="28"/>
      <c r="AEV571" s="28"/>
      <c r="AEW571" s="28"/>
      <c r="AEX571" s="28"/>
      <c r="AEY571" s="28"/>
      <c r="AEZ571" s="28"/>
      <c r="AFA571" s="28"/>
      <c r="AFB571" s="28"/>
      <c r="AFC571" s="28"/>
      <c r="AFD571" s="28"/>
      <c r="AFE571" s="28"/>
      <c r="AFF571" s="28"/>
      <c r="AFG571" s="28"/>
      <c r="AFH571" s="28"/>
      <c r="AFI571" s="28"/>
      <c r="AFJ571" s="28"/>
      <c r="AFK571" s="28"/>
      <c r="AFL571" s="28"/>
      <c r="AFM571" s="28"/>
      <c r="AFN571" s="28"/>
      <c r="AFO571" s="28"/>
      <c r="AFP571" s="28"/>
      <c r="AFQ571" s="28"/>
      <c r="AFR571" s="28"/>
    </row>
    <row r="572" spans="1:850" s="130" customFormat="1" ht="13.5" customHeight="1">
      <c r="A572" s="150"/>
      <c r="B572" s="202"/>
      <c r="C572" s="85"/>
      <c r="D572" s="203"/>
      <c r="E572" s="86"/>
      <c r="F572" s="152"/>
      <c r="G572" s="153"/>
      <c r="H572" s="200">
        <f t="shared" si="120"/>
        <v>0</v>
      </c>
      <c r="I572" s="155"/>
      <c r="J572" s="200">
        <f t="shared" si="121"/>
        <v>0</v>
      </c>
      <c r="K572" s="157">
        <f t="shared" si="122"/>
        <v>0</v>
      </c>
      <c r="L572" s="201">
        <f t="shared" si="123"/>
        <v>0</v>
      </c>
      <c r="M572" s="159"/>
      <c r="N572" s="155"/>
      <c r="O572" s="154">
        <f t="shared" si="124"/>
        <v>0</v>
      </c>
      <c r="P572" s="155"/>
      <c r="Q572" s="154">
        <f t="shared" si="125"/>
        <v>0</v>
      </c>
      <c r="R572" s="157">
        <f t="shared" si="126"/>
        <v>0</v>
      </c>
      <c r="S572" s="160">
        <f t="shared" si="127"/>
        <v>0</v>
      </c>
      <c r="T572" s="159"/>
      <c r="U572" s="155"/>
      <c r="V572" s="154">
        <f t="shared" si="128"/>
        <v>0</v>
      </c>
      <c r="W572" s="155"/>
      <c r="X572" s="154">
        <f t="shared" si="129"/>
        <v>0</v>
      </c>
      <c r="Y572" s="157">
        <f t="shared" si="130"/>
        <v>0</v>
      </c>
      <c r="Z572" s="161">
        <f t="shared" si="131"/>
        <v>0</v>
      </c>
      <c r="AA572" s="162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/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/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  <c r="QN572" s="28"/>
      <c r="QO572" s="28"/>
      <c r="QP572" s="28"/>
      <c r="QQ572" s="28"/>
      <c r="QR572" s="28"/>
      <c r="QS572" s="28"/>
      <c r="QT572" s="28"/>
      <c r="QU572" s="28"/>
      <c r="QV572" s="28"/>
      <c r="QW572" s="28"/>
      <c r="QX572" s="28"/>
      <c r="QY572" s="28"/>
      <c r="QZ572" s="28"/>
      <c r="RA572" s="28"/>
      <c r="RB572" s="28"/>
      <c r="RC572" s="28"/>
      <c r="RD572" s="28"/>
      <c r="RE572" s="28"/>
      <c r="RF572" s="28"/>
      <c r="RG572" s="28"/>
      <c r="RH572" s="28"/>
      <c r="RI572" s="28"/>
      <c r="RJ572" s="28"/>
      <c r="RK572" s="28"/>
      <c r="RL572" s="28"/>
      <c r="RM572" s="28"/>
      <c r="RN572" s="28"/>
      <c r="RO572" s="28"/>
      <c r="RP572" s="28"/>
      <c r="RQ572" s="28"/>
      <c r="RR572" s="28"/>
      <c r="RS572" s="28"/>
      <c r="RT572" s="28"/>
      <c r="RU572" s="28"/>
      <c r="RV572" s="28"/>
      <c r="RW572" s="28"/>
      <c r="RX572" s="28"/>
      <c r="RY572" s="28"/>
      <c r="RZ572" s="28"/>
      <c r="SA572" s="28"/>
      <c r="SB572" s="28"/>
      <c r="SC572" s="28"/>
      <c r="SD572" s="28"/>
      <c r="SE572" s="28"/>
      <c r="SF572" s="28"/>
      <c r="SG572" s="28"/>
      <c r="SH572" s="28"/>
      <c r="SI572" s="28"/>
      <c r="SJ572" s="28"/>
      <c r="SK572" s="28"/>
      <c r="SL572" s="28"/>
      <c r="SM572" s="28"/>
      <c r="SN572" s="28"/>
      <c r="SO572" s="28"/>
      <c r="SP572" s="28"/>
      <c r="SQ572" s="28"/>
      <c r="SR572" s="28"/>
      <c r="SS572" s="28"/>
      <c r="ST572" s="28"/>
      <c r="SU572" s="28"/>
      <c r="SV572" s="28"/>
      <c r="SW572" s="28"/>
      <c r="SX572" s="28"/>
      <c r="SY572" s="28"/>
      <c r="SZ572" s="28"/>
      <c r="TA572" s="28"/>
      <c r="TB572" s="28"/>
      <c r="TC572" s="28"/>
      <c r="TD572" s="28"/>
      <c r="TE572" s="28"/>
      <c r="TF572" s="28"/>
      <c r="TG572" s="28"/>
      <c r="TH572" s="28"/>
      <c r="TI572" s="28"/>
      <c r="TJ572" s="28"/>
      <c r="TK572" s="28"/>
      <c r="TL572" s="28"/>
      <c r="TM572" s="28"/>
      <c r="TN572" s="28"/>
      <c r="TO572" s="28"/>
      <c r="TP572" s="28"/>
      <c r="TQ572" s="28"/>
      <c r="TR572" s="28"/>
      <c r="TS572" s="28"/>
      <c r="TT572" s="28"/>
      <c r="TU572" s="28"/>
      <c r="TV572" s="28"/>
      <c r="TW572" s="28"/>
      <c r="TX572" s="28"/>
      <c r="TY572" s="28"/>
      <c r="TZ572" s="28"/>
      <c r="UA572" s="28"/>
      <c r="UB572" s="28"/>
      <c r="UC572" s="28"/>
      <c r="UD572" s="28"/>
      <c r="UE572" s="28"/>
      <c r="UF572" s="28"/>
      <c r="UG572" s="28"/>
      <c r="UH572" s="28"/>
      <c r="UI572" s="28"/>
      <c r="UJ572" s="28"/>
      <c r="UK572" s="28"/>
      <c r="UL572" s="28"/>
      <c r="UM572" s="28"/>
      <c r="UN572" s="28"/>
      <c r="UO572" s="28"/>
      <c r="UP572" s="28"/>
      <c r="UQ572" s="28"/>
      <c r="UR572" s="28"/>
      <c r="US572" s="28"/>
      <c r="UT572" s="28"/>
      <c r="UU572" s="28"/>
      <c r="UV572" s="28"/>
      <c r="UW572" s="28"/>
      <c r="UX572" s="28"/>
      <c r="UY572" s="28"/>
      <c r="UZ572" s="28"/>
      <c r="VA572" s="28"/>
      <c r="VB572" s="28"/>
      <c r="VC572" s="28"/>
      <c r="VD572" s="28"/>
      <c r="VE572" s="28"/>
      <c r="VF572" s="28"/>
      <c r="VG572" s="28"/>
      <c r="VH572" s="28"/>
      <c r="VI572" s="28"/>
      <c r="VJ572" s="28"/>
      <c r="VK572" s="28"/>
      <c r="VL572" s="28"/>
      <c r="VM572" s="28"/>
      <c r="VN572" s="28"/>
      <c r="VO572" s="28"/>
      <c r="VP572" s="28"/>
      <c r="VQ572" s="28"/>
      <c r="VR572" s="28"/>
      <c r="VS572" s="28"/>
      <c r="VT572" s="28"/>
      <c r="VU572" s="28"/>
      <c r="VV572" s="28"/>
      <c r="VW572" s="28"/>
      <c r="VX572" s="28"/>
      <c r="VY572" s="28"/>
      <c r="VZ572" s="28"/>
      <c r="WA572" s="28"/>
      <c r="WB572" s="28"/>
      <c r="WC572" s="28"/>
      <c r="WD572" s="28"/>
      <c r="WE572" s="28"/>
      <c r="WF572" s="28"/>
      <c r="WG572" s="28"/>
      <c r="WH572" s="28"/>
      <c r="WI572" s="28"/>
      <c r="WJ572" s="28"/>
      <c r="WK572" s="28"/>
      <c r="WL572" s="28"/>
      <c r="WM572" s="28"/>
      <c r="WN572" s="28"/>
      <c r="WO572" s="28"/>
      <c r="WP572" s="28"/>
      <c r="WQ572" s="28"/>
      <c r="WR572" s="28"/>
      <c r="WS572" s="28"/>
      <c r="WT572" s="28"/>
      <c r="WU572" s="28"/>
      <c r="WV572" s="28"/>
      <c r="WW572" s="28"/>
      <c r="WX572" s="28"/>
      <c r="WY572" s="28"/>
      <c r="WZ572" s="28"/>
      <c r="XA572" s="28"/>
      <c r="XB572" s="28"/>
      <c r="XC572" s="28"/>
      <c r="XD572" s="28"/>
      <c r="XE572" s="28"/>
      <c r="XF572" s="28"/>
      <c r="XG572" s="28"/>
      <c r="XH572" s="28"/>
      <c r="XI572" s="28"/>
      <c r="XJ572" s="28"/>
      <c r="XK572" s="28"/>
      <c r="XL572" s="28"/>
      <c r="XM572" s="28"/>
      <c r="XN572" s="28"/>
      <c r="XO572" s="28"/>
      <c r="XP572" s="28"/>
      <c r="XQ572" s="28"/>
      <c r="XR572" s="28"/>
      <c r="XS572" s="28"/>
      <c r="XT572" s="28"/>
      <c r="XU572" s="28"/>
      <c r="XV572" s="28"/>
      <c r="XW572" s="28"/>
      <c r="XX572" s="28"/>
      <c r="XY572" s="28"/>
      <c r="XZ572" s="28"/>
      <c r="YA572" s="28"/>
      <c r="YB572" s="28"/>
      <c r="YC572" s="28"/>
      <c r="YD572" s="28"/>
      <c r="YE572" s="28"/>
      <c r="YF572" s="28"/>
      <c r="YG572" s="28"/>
      <c r="YH572" s="28"/>
      <c r="YI572" s="28"/>
      <c r="YJ572" s="28"/>
      <c r="YK572" s="28"/>
      <c r="YL572" s="28"/>
      <c r="YM572" s="28"/>
      <c r="YN572" s="28"/>
      <c r="YO572" s="28"/>
      <c r="YP572" s="28"/>
      <c r="YQ572" s="28"/>
      <c r="YR572" s="28"/>
      <c r="YS572" s="28"/>
      <c r="YT572" s="28"/>
      <c r="YU572" s="28"/>
      <c r="YV572" s="28"/>
      <c r="YW572" s="28"/>
      <c r="YX572" s="28"/>
      <c r="YY572" s="28"/>
      <c r="YZ572" s="28"/>
      <c r="ZA572" s="28"/>
      <c r="ZB572" s="28"/>
      <c r="ZC572" s="28"/>
      <c r="ZD572" s="28"/>
      <c r="ZE572" s="28"/>
      <c r="ZF572" s="28"/>
      <c r="ZG572" s="28"/>
      <c r="ZH572" s="28"/>
      <c r="ZI572" s="28"/>
      <c r="ZJ572" s="28"/>
      <c r="ZK572" s="28"/>
      <c r="ZL572" s="28"/>
      <c r="ZM572" s="28"/>
      <c r="ZN572" s="28"/>
      <c r="ZO572" s="28"/>
      <c r="ZP572" s="28"/>
      <c r="ZQ572" s="28"/>
      <c r="ZR572" s="28"/>
      <c r="ZS572" s="28"/>
      <c r="ZT572" s="28"/>
      <c r="ZU572" s="28"/>
      <c r="ZV572" s="28"/>
      <c r="ZW572" s="28"/>
      <c r="ZX572" s="28"/>
      <c r="ZY572" s="28"/>
      <c r="ZZ572" s="28"/>
      <c r="AAA572" s="28"/>
      <c r="AAB572" s="28"/>
      <c r="AAC572" s="28"/>
      <c r="AAD572" s="28"/>
      <c r="AAE572" s="28"/>
      <c r="AAF572" s="28"/>
      <c r="AAG572" s="28"/>
      <c r="AAH572" s="28"/>
      <c r="AAI572" s="28"/>
      <c r="AAJ572" s="28"/>
      <c r="AAK572" s="28"/>
      <c r="AAL572" s="28"/>
      <c r="AAM572" s="28"/>
      <c r="AAN572" s="28"/>
      <c r="AAO572" s="28"/>
      <c r="AAP572" s="28"/>
      <c r="AAQ572" s="28"/>
      <c r="AAR572" s="28"/>
      <c r="AAS572" s="28"/>
      <c r="AAT572" s="28"/>
      <c r="AAU572" s="28"/>
      <c r="AAV572" s="28"/>
      <c r="AAW572" s="28"/>
      <c r="AAX572" s="28"/>
      <c r="AAY572" s="28"/>
      <c r="AAZ572" s="28"/>
      <c r="ABA572" s="28"/>
      <c r="ABB572" s="28"/>
      <c r="ABC572" s="28"/>
      <c r="ABD572" s="28"/>
      <c r="ABE572" s="28"/>
      <c r="ABF572" s="28"/>
      <c r="ABG572" s="28"/>
      <c r="ABH572" s="28"/>
      <c r="ABI572" s="28"/>
      <c r="ABJ572" s="28"/>
      <c r="ABK572" s="28"/>
      <c r="ABL572" s="28"/>
      <c r="ABM572" s="28"/>
      <c r="ABN572" s="28"/>
      <c r="ABO572" s="28"/>
      <c r="ABP572" s="28"/>
      <c r="ABQ572" s="28"/>
      <c r="ABR572" s="28"/>
      <c r="ABS572" s="28"/>
      <c r="ABT572" s="28"/>
      <c r="ABU572" s="28"/>
      <c r="ABV572" s="28"/>
      <c r="ABW572" s="28"/>
      <c r="ABX572" s="28"/>
      <c r="ABY572" s="28"/>
      <c r="ABZ572" s="28"/>
      <c r="ACA572" s="28"/>
      <c r="ACB572" s="28"/>
      <c r="ACC572" s="28"/>
      <c r="ACD572" s="28"/>
      <c r="ACE572" s="28"/>
      <c r="ACF572" s="28"/>
      <c r="ACG572" s="28"/>
      <c r="ACH572" s="28"/>
      <c r="ACI572" s="28"/>
      <c r="ACJ572" s="28"/>
      <c r="ACK572" s="28"/>
      <c r="ACL572" s="28"/>
      <c r="ACM572" s="28"/>
      <c r="ACN572" s="28"/>
      <c r="ACO572" s="28"/>
      <c r="ACP572" s="28"/>
      <c r="ACQ572" s="28"/>
      <c r="ACR572" s="28"/>
      <c r="ACS572" s="28"/>
      <c r="ACT572" s="28"/>
      <c r="ACU572" s="28"/>
      <c r="ACV572" s="28"/>
      <c r="ACW572" s="28"/>
      <c r="ACX572" s="28"/>
      <c r="ACY572" s="28"/>
      <c r="ACZ572" s="28"/>
      <c r="ADA572" s="28"/>
      <c r="ADB572" s="28"/>
      <c r="ADC572" s="28"/>
      <c r="ADD572" s="28"/>
      <c r="ADE572" s="28"/>
      <c r="ADF572" s="28"/>
      <c r="ADG572" s="28"/>
      <c r="ADH572" s="28"/>
      <c r="ADI572" s="28"/>
      <c r="ADJ572" s="28"/>
      <c r="ADK572" s="28"/>
      <c r="ADL572" s="28"/>
      <c r="ADM572" s="28"/>
      <c r="ADN572" s="28"/>
      <c r="ADO572" s="28"/>
      <c r="ADP572" s="28"/>
      <c r="ADQ572" s="28"/>
      <c r="ADR572" s="28"/>
      <c r="ADS572" s="28"/>
      <c r="ADT572" s="28"/>
      <c r="ADU572" s="28"/>
      <c r="ADV572" s="28"/>
      <c r="ADW572" s="28"/>
      <c r="ADX572" s="28"/>
      <c r="ADY572" s="28"/>
      <c r="ADZ572" s="28"/>
      <c r="AEA572" s="28"/>
      <c r="AEB572" s="28"/>
      <c r="AEC572" s="28"/>
      <c r="AED572" s="28"/>
      <c r="AEE572" s="28"/>
      <c r="AEF572" s="28"/>
      <c r="AEG572" s="28"/>
      <c r="AEH572" s="28"/>
      <c r="AEI572" s="28"/>
      <c r="AEJ572" s="28"/>
      <c r="AEK572" s="28"/>
      <c r="AEL572" s="28"/>
      <c r="AEM572" s="28"/>
      <c r="AEN572" s="28"/>
      <c r="AEO572" s="28"/>
      <c r="AEP572" s="28"/>
      <c r="AEQ572" s="28"/>
      <c r="AER572" s="28"/>
      <c r="AES572" s="28"/>
      <c r="AET572" s="28"/>
      <c r="AEU572" s="28"/>
      <c r="AEV572" s="28"/>
      <c r="AEW572" s="28"/>
      <c r="AEX572" s="28"/>
      <c r="AEY572" s="28"/>
      <c r="AEZ572" s="28"/>
      <c r="AFA572" s="28"/>
      <c r="AFB572" s="28"/>
      <c r="AFC572" s="28"/>
      <c r="AFD572" s="28"/>
      <c r="AFE572" s="28"/>
      <c r="AFF572" s="28"/>
      <c r="AFG572" s="28"/>
      <c r="AFH572" s="28"/>
      <c r="AFI572" s="28"/>
      <c r="AFJ572" s="28"/>
      <c r="AFK572" s="28"/>
      <c r="AFL572" s="28"/>
      <c r="AFM572" s="28"/>
      <c r="AFN572" s="28"/>
      <c r="AFO572" s="28"/>
      <c r="AFP572" s="28"/>
      <c r="AFQ572" s="28"/>
      <c r="AFR572" s="28"/>
    </row>
    <row r="573" spans="1:850" s="130" customFormat="1" ht="13.5" customHeight="1">
      <c r="A573" s="150"/>
      <c r="B573" s="202"/>
      <c r="C573" s="85"/>
      <c r="D573" s="203"/>
      <c r="E573" s="86"/>
      <c r="F573" s="152"/>
      <c r="G573" s="153"/>
      <c r="H573" s="200">
        <f t="shared" si="120"/>
        <v>0</v>
      </c>
      <c r="I573" s="155"/>
      <c r="J573" s="200">
        <f t="shared" si="121"/>
        <v>0</v>
      </c>
      <c r="K573" s="157">
        <f t="shared" si="122"/>
        <v>0</v>
      </c>
      <c r="L573" s="201">
        <f t="shared" si="123"/>
        <v>0</v>
      </c>
      <c r="M573" s="159"/>
      <c r="N573" s="155"/>
      <c r="O573" s="154">
        <f t="shared" si="124"/>
        <v>0</v>
      </c>
      <c r="P573" s="155"/>
      <c r="Q573" s="154">
        <f t="shared" si="125"/>
        <v>0</v>
      </c>
      <c r="R573" s="157">
        <f t="shared" si="126"/>
        <v>0</v>
      </c>
      <c r="S573" s="160">
        <f t="shared" si="127"/>
        <v>0</v>
      </c>
      <c r="T573" s="159"/>
      <c r="U573" s="155"/>
      <c r="V573" s="154">
        <f t="shared" si="128"/>
        <v>0</v>
      </c>
      <c r="W573" s="155"/>
      <c r="X573" s="154">
        <f t="shared" si="129"/>
        <v>0</v>
      </c>
      <c r="Y573" s="157">
        <f t="shared" si="130"/>
        <v>0</v>
      </c>
      <c r="Z573" s="161">
        <f t="shared" si="131"/>
        <v>0</v>
      </c>
      <c r="AA573" s="162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/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  <c r="QN573" s="28"/>
      <c r="QO573" s="28"/>
      <c r="QP573" s="28"/>
      <c r="QQ573" s="28"/>
      <c r="QR573" s="28"/>
      <c r="QS573" s="28"/>
      <c r="QT573" s="28"/>
      <c r="QU573" s="28"/>
      <c r="QV573" s="28"/>
      <c r="QW573" s="28"/>
      <c r="QX573" s="28"/>
      <c r="QY573" s="28"/>
      <c r="QZ573" s="28"/>
      <c r="RA573" s="28"/>
      <c r="RB573" s="28"/>
      <c r="RC573" s="28"/>
      <c r="RD573" s="28"/>
      <c r="RE573" s="28"/>
      <c r="RF573" s="28"/>
      <c r="RG573" s="28"/>
      <c r="RH573" s="28"/>
      <c r="RI573" s="28"/>
      <c r="RJ573" s="28"/>
      <c r="RK573" s="28"/>
      <c r="RL573" s="28"/>
      <c r="RM573" s="28"/>
      <c r="RN573" s="28"/>
      <c r="RO573" s="28"/>
      <c r="RP573" s="28"/>
      <c r="RQ573" s="28"/>
      <c r="RR573" s="28"/>
      <c r="RS573" s="28"/>
      <c r="RT573" s="28"/>
      <c r="RU573" s="28"/>
      <c r="RV573" s="28"/>
      <c r="RW573" s="28"/>
      <c r="RX573" s="28"/>
      <c r="RY573" s="28"/>
      <c r="RZ573" s="28"/>
      <c r="SA573" s="28"/>
      <c r="SB573" s="28"/>
      <c r="SC573" s="28"/>
      <c r="SD573" s="28"/>
      <c r="SE573" s="28"/>
      <c r="SF573" s="28"/>
      <c r="SG573" s="28"/>
      <c r="SH573" s="28"/>
      <c r="SI573" s="28"/>
      <c r="SJ573" s="28"/>
      <c r="SK573" s="28"/>
      <c r="SL573" s="28"/>
      <c r="SM573" s="28"/>
      <c r="SN573" s="28"/>
      <c r="SO573" s="28"/>
      <c r="SP573" s="28"/>
      <c r="SQ573" s="28"/>
      <c r="SR573" s="28"/>
      <c r="SS573" s="28"/>
      <c r="ST573" s="28"/>
      <c r="SU573" s="28"/>
      <c r="SV573" s="28"/>
      <c r="SW573" s="28"/>
      <c r="SX573" s="28"/>
      <c r="SY573" s="28"/>
      <c r="SZ573" s="28"/>
      <c r="TA573" s="28"/>
      <c r="TB573" s="28"/>
      <c r="TC573" s="28"/>
      <c r="TD573" s="28"/>
      <c r="TE573" s="28"/>
      <c r="TF573" s="28"/>
      <c r="TG573" s="28"/>
      <c r="TH573" s="28"/>
      <c r="TI573" s="28"/>
      <c r="TJ573" s="28"/>
      <c r="TK573" s="28"/>
      <c r="TL573" s="28"/>
      <c r="TM573" s="28"/>
      <c r="TN573" s="28"/>
      <c r="TO573" s="28"/>
      <c r="TP573" s="28"/>
      <c r="TQ573" s="28"/>
      <c r="TR573" s="28"/>
      <c r="TS573" s="28"/>
      <c r="TT573" s="28"/>
      <c r="TU573" s="28"/>
      <c r="TV573" s="28"/>
      <c r="TW573" s="28"/>
      <c r="TX573" s="28"/>
      <c r="TY573" s="28"/>
      <c r="TZ573" s="28"/>
      <c r="UA573" s="28"/>
      <c r="UB573" s="28"/>
      <c r="UC573" s="28"/>
      <c r="UD573" s="28"/>
      <c r="UE573" s="28"/>
      <c r="UF573" s="28"/>
      <c r="UG573" s="28"/>
      <c r="UH573" s="28"/>
      <c r="UI573" s="28"/>
      <c r="UJ573" s="28"/>
      <c r="UK573" s="28"/>
      <c r="UL573" s="28"/>
      <c r="UM573" s="28"/>
      <c r="UN573" s="28"/>
      <c r="UO573" s="28"/>
      <c r="UP573" s="28"/>
      <c r="UQ573" s="28"/>
      <c r="UR573" s="28"/>
      <c r="US573" s="28"/>
      <c r="UT573" s="28"/>
      <c r="UU573" s="28"/>
      <c r="UV573" s="28"/>
      <c r="UW573" s="28"/>
      <c r="UX573" s="28"/>
      <c r="UY573" s="28"/>
      <c r="UZ573" s="28"/>
      <c r="VA573" s="28"/>
      <c r="VB573" s="28"/>
      <c r="VC573" s="28"/>
      <c r="VD573" s="28"/>
      <c r="VE573" s="28"/>
      <c r="VF573" s="28"/>
      <c r="VG573" s="28"/>
      <c r="VH573" s="28"/>
      <c r="VI573" s="28"/>
      <c r="VJ573" s="28"/>
      <c r="VK573" s="28"/>
      <c r="VL573" s="28"/>
      <c r="VM573" s="28"/>
      <c r="VN573" s="28"/>
      <c r="VO573" s="28"/>
      <c r="VP573" s="28"/>
      <c r="VQ573" s="28"/>
      <c r="VR573" s="28"/>
      <c r="VS573" s="28"/>
      <c r="VT573" s="28"/>
      <c r="VU573" s="28"/>
      <c r="VV573" s="28"/>
      <c r="VW573" s="28"/>
      <c r="VX573" s="28"/>
      <c r="VY573" s="28"/>
      <c r="VZ573" s="28"/>
      <c r="WA573" s="28"/>
      <c r="WB573" s="28"/>
      <c r="WC573" s="28"/>
      <c r="WD573" s="28"/>
      <c r="WE573" s="28"/>
      <c r="WF573" s="28"/>
      <c r="WG573" s="28"/>
      <c r="WH573" s="28"/>
      <c r="WI573" s="28"/>
      <c r="WJ573" s="28"/>
      <c r="WK573" s="28"/>
      <c r="WL573" s="28"/>
      <c r="WM573" s="28"/>
      <c r="WN573" s="28"/>
      <c r="WO573" s="28"/>
      <c r="WP573" s="28"/>
      <c r="WQ573" s="28"/>
      <c r="WR573" s="28"/>
      <c r="WS573" s="28"/>
      <c r="WT573" s="28"/>
      <c r="WU573" s="28"/>
      <c r="WV573" s="28"/>
      <c r="WW573" s="28"/>
      <c r="WX573" s="28"/>
      <c r="WY573" s="28"/>
      <c r="WZ573" s="28"/>
      <c r="XA573" s="28"/>
      <c r="XB573" s="28"/>
      <c r="XC573" s="28"/>
      <c r="XD573" s="28"/>
      <c r="XE573" s="28"/>
      <c r="XF573" s="28"/>
      <c r="XG573" s="28"/>
      <c r="XH573" s="28"/>
      <c r="XI573" s="28"/>
      <c r="XJ573" s="28"/>
      <c r="XK573" s="28"/>
      <c r="XL573" s="28"/>
      <c r="XM573" s="28"/>
      <c r="XN573" s="28"/>
      <c r="XO573" s="28"/>
      <c r="XP573" s="28"/>
      <c r="XQ573" s="28"/>
      <c r="XR573" s="28"/>
      <c r="XS573" s="28"/>
      <c r="XT573" s="28"/>
      <c r="XU573" s="28"/>
      <c r="XV573" s="28"/>
      <c r="XW573" s="28"/>
      <c r="XX573" s="28"/>
      <c r="XY573" s="28"/>
      <c r="XZ573" s="28"/>
      <c r="YA573" s="28"/>
      <c r="YB573" s="28"/>
      <c r="YC573" s="28"/>
      <c r="YD573" s="28"/>
      <c r="YE573" s="28"/>
      <c r="YF573" s="28"/>
      <c r="YG573" s="28"/>
      <c r="YH573" s="28"/>
      <c r="YI573" s="28"/>
      <c r="YJ573" s="28"/>
      <c r="YK573" s="28"/>
      <c r="YL573" s="28"/>
      <c r="YM573" s="28"/>
      <c r="YN573" s="28"/>
      <c r="YO573" s="28"/>
      <c r="YP573" s="28"/>
      <c r="YQ573" s="28"/>
      <c r="YR573" s="28"/>
      <c r="YS573" s="28"/>
      <c r="YT573" s="28"/>
      <c r="YU573" s="28"/>
      <c r="YV573" s="28"/>
      <c r="YW573" s="28"/>
      <c r="YX573" s="28"/>
      <c r="YY573" s="28"/>
      <c r="YZ573" s="28"/>
      <c r="ZA573" s="28"/>
      <c r="ZB573" s="28"/>
      <c r="ZC573" s="28"/>
      <c r="ZD573" s="28"/>
      <c r="ZE573" s="28"/>
      <c r="ZF573" s="28"/>
      <c r="ZG573" s="28"/>
      <c r="ZH573" s="28"/>
      <c r="ZI573" s="28"/>
      <c r="ZJ573" s="28"/>
      <c r="ZK573" s="28"/>
      <c r="ZL573" s="28"/>
      <c r="ZM573" s="28"/>
      <c r="ZN573" s="28"/>
      <c r="ZO573" s="28"/>
      <c r="ZP573" s="28"/>
      <c r="ZQ573" s="28"/>
      <c r="ZR573" s="28"/>
      <c r="ZS573" s="28"/>
      <c r="ZT573" s="28"/>
      <c r="ZU573" s="28"/>
      <c r="ZV573" s="28"/>
      <c r="ZW573" s="28"/>
      <c r="ZX573" s="28"/>
      <c r="ZY573" s="28"/>
      <c r="ZZ573" s="28"/>
      <c r="AAA573" s="28"/>
      <c r="AAB573" s="28"/>
      <c r="AAC573" s="28"/>
      <c r="AAD573" s="28"/>
      <c r="AAE573" s="28"/>
      <c r="AAF573" s="28"/>
      <c r="AAG573" s="28"/>
      <c r="AAH573" s="28"/>
      <c r="AAI573" s="28"/>
      <c r="AAJ573" s="28"/>
      <c r="AAK573" s="28"/>
      <c r="AAL573" s="28"/>
      <c r="AAM573" s="28"/>
      <c r="AAN573" s="28"/>
      <c r="AAO573" s="28"/>
      <c r="AAP573" s="28"/>
      <c r="AAQ573" s="28"/>
      <c r="AAR573" s="28"/>
      <c r="AAS573" s="28"/>
      <c r="AAT573" s="28"/>
      <c r="AAU573" s="28"/>
      <c r="AAV573" s="28"/>
      <c r="AAW573" s="28"/>
      <c r="AAX573" s="28"/>
      <c r="AAY573" s="28"/>
      <c r="AAZ573" s="28"/>
      <c r="ABA573" s="28"/>
      <c r="ABB573" s="28"/>
      <c r="ABC573" s="28"/>
      <c r="ABD573" s="28"/>
      <c r="ABE573" s="28"/>
      <c r="ABF573" s="28"/>
      <c r="ABG573" s="28"/>
      <c r="ABH573" s="28"/>
      <c r="ABI573" s="28"/>
      <c r="ABJ573" s="28"/>
      <c r="ABK573" s="28"/>
      <c r="ABL573" s="28"/>
      <c r="ABM573" s="28"/>
      <c r="ABN573" s="28"/>
      <c r="ABO573" s="28"/>
      <c r="ABP573" s="28"/>
      <c r="ABQ573" s="28"/>
      <c r="ABR573" s="28"/>
      <c r="ABS573" s="28"/>
      <c r="ABT573" s="28"/>
      <c r="ABU573" s="28"/>
      <c r="ABV573" s="28"/>
      <c r="ABW573" s="28"/>
      <c r="ABX573" s="28"/>
      <c r="ABY573" s="28"/>
      <c r="ABZ573" s="28"/>
      <c r="ACA573" s="28"/>
      <c r="ACB573" s="28"/>
      <c r="ACC573" s="28"/>
      <c r="ACD573" s="28"/>
      <c r="ACE573" s="28"/>
      <c r="ACF573" s="28"/>
      <c r="ACG573" s="28"/>
      <c r="ACH573" s="28"/>
      <c r="ACI573" s="28"/>
      <c r="ACJ573" s="28"/>
      <c r="ACK573" s="28"/>
      <c r="ACL573" s="28"/>
      <c r="ACM573" s="28"/>
      <c r="ACN573" s="28"/>
      <c r="ACO573" s="28"/>
      <c r="ACP573" s="28"/>
      <c r="ACQ573" s="28"/>
      <c r="ACR573" s="28"/>
      <c r="ACS573" s="28"/>
      <c r="ACT573" s="28"/>
      <c r="ACU573" s="28"/>
      <c r="ACV573" s="28"/>
      <c r="ACW573" s="28"/>
      <c r="ACX573" s="28"/>
      <c r="ACY573" s="28"/>
      <c r="ACZ573" s="28"/>
      <c r="ADA573" s="28"/>
      <c r="ADB573" s="28"/>
      <c r="ADC573" s="28"/>
      <c r="ADD573" s="28"/>
      <c r="ADE573" s="28"/>
      <c r="ADF573" s="28"/>
      <c r="ADG573" s="28"/>
      <c r="ADH573" s="28"/>
      <c r="ADI573" s="28"/>
      <c r="ADJ573" s="28"/>
      <c r="ADK573" s="28"/>
      <c r="ADL573" s="28"/>
      <c r="ADM573" s="28"/>
      <c r="ADN573" s="28"/>
      <c r="ADO573" s="28"/>
      <c r="ADP573" s="28"/>
      <c r="ADQ573" s="28"/>
      <c r="ADR573" s="28"/>
      <c r="ADS573" s="28"/>
      <c r="ADT573" s="28"/>
      <c r="ADU573" s="28"/>
      <c r="ADV573" s="28"/>
      <c r="ADW573" s="28"/>
      <c r="ADX573" s="28"/>
      <c r="ADY573" s="28"/>
      <c r="ADZ573" s="28"/>
      <c r="AEA573" s="28"/>
      <c r="AEB573" s="28"/>
      <c r="AEC573" s="28"/>
      <c r="AED573" s="28"/>
      <c r="AEE573" s="28"/>
      <c r="AEF573" s="28"/>
      <c r="AEG573" s="28"/>
      <c r="AEH573" s="28"/>
      <c r="AEI573" s="28"/>
      <c r="AEJ573" s="28"/>
      <c r="AEK573" s="28"/>
      <c r="AEL573" s="28"/>
      <c r="AEM573" s="28"/>
      <c r="AEN573" s="28"/>
      <c r="AEO573" s="28"/>
      <c r="AEP573" s="28"/>
      <c r="AEQ573" s="28"/>
      <c r="AER573" s="28"/>
      <c r="AES573" s="28"/>
      <c r="AET573" s="28"/>
      <c r="AEU573" s="28"/>
      <c r="AEV573" s="28"/>
      <c r="AEW573" s="28"/>
      <c r="AEX573" s="28"/>
      <c r="AEY573" s="28"/>
      <c r="AEZ573" s="28"/>
      <c r="AFA573" s="28"/>
      <c r="AFB573" s="28"/>
      <c r="AFC573" s="28"/>
      <c r="AFD573" s="28"/>
      <c r="AFE573" s="28"/>
      <c r="AFF573" s="28"/>
      <c r="AFG573" s="28"/>
      <c r="AFH573" s="28"/>
      <c r="AFI573" s="28"/>
      <c r="AFJ573" s="28"/>
      <c r="AFK573" s="28"/>
      <c r="AFL573" s="28"/>
      <c r="AFM573" s="28"/>
      <c r="AFN573" s="28"/>
      <c r="AFO573" s="28"/>
      <c r="AFP573" s="28"/>
      <c r="AFQ573" s="28"/>
      <c r="AFR573" s="28"/>
    </row>
    <row r="574" spans="1:850" s="130" customFormat="1" ht="13.5" customHeight="1">
      <c r="A574" s="150"/>
      <c r="B574" s="202"/>
      <c r="C574" s="85"/>
      <c r="D574" s="203"/>
      <c r="E574" s="86"/>
      <c r="F574" s="152"/>
      <c r="G574" s="153"/>
      <c r="H574" s="200">
        <f t="shared" si="120"/>
        <v>0</v>
      </c>
      <c r="I574" s="155"/>
      <c r="J574" s="200">
        <f t="shared" si="121"/>
        <v>0</v>
      </c>
      <c r="K574" s="157">
        <f t="shared" si="122"/>
        <v>0</v>
      </c>
      <c r="L574" s="201">
        <f t="shared" si="123"/>
        <v>0</v>
      </c>
      <c r="M574" s="159"/>
      <c r="N574" s="155"/>
      <c r="O574" s="154">
        <f t="shared" si="124"/>
        <v>0</v>
      </c>
      <c r="P574" s="155"/>
      <c r="Q574" s="154">
        <f t="shared" si="125"/>
        <v>0</v>
      </c>
      <c r="R574" s="157">
        <f t="shared" si="126"/>
        <v>0</v>
      </c>
      <c r="S574" s="160">
        <f t="shared" si="127"/>
        <v>0</v>
      </c>
      <c r="T574" s="159"/>
      <c r="U574" s="155"/>
      <c r="V574" s="154">
        <f t="shared" si="128"/>
        <v>0</v>
      </c>
      <c r="W574" s="155"/>
      <c r="X574" s="154">
        <f t="shared" si="129"/>
        <v>0</v>
      </c>
      <c r="Y574" s="157">
        <f t="shared" si="130"/>
        <v>0</v>
      </c>
      <c r="Z574" s="161">
        <f t="shared" si="131"/>
        <v>0</v>
      </c>
      <c r="AA574" s="162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/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/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  <c r="QN574" s="28"/>
      <c r="QO574" s="28"/>
      <c r="QP574" s="28"/>
      <c r="QQ574" s="28"/>
      <c r="QR574" s="28"/>
      <c r="QS574" s="28"/>
      <c r="QT574" s="28"/>
      <c r="QU574" s="28"/>
      <c r="QV574" s="28"/>
      <c r="QW574" s="28"/>
      <c r="QX574" s="28"/>
      <c r="QY574" s="28"/>
      <c r="QZ574" s="28"/>
      <c r="RA574" s="28"/>
      <c r="RB574" s="28"/>
      <c r="RC574" s="28"/>
      <c r="RD574" s="28"/>
      <c r="RE574" s="28"/>
      <c r="RF574" s="28"/>
      <c r="RG574" s="28"/>
      <c r="RH574" s="28"/>
      <c r="RI574" s="28"/>
      <c r="RJ574" s="28"/>
      <c r="RK574" s="28"/>
      <c r="RL574" s="28"/>
      <c r="RM574" s="28"/>
      <c r="RN574" s="28"/>
      <c r="RO574" s="28"/>
      <c r="RP574" s="28"/>
      <c r="RQ574" s="28"/>
      <c r="RR574" s="28"/>
      <c r="RS574" s="28"/>
      <c r="RT574" s="28"/>
      <c r="RU574" s="28"/>
      <c r="RV574" s="28"/>
      <c r="RW574" s="28"/>
      <c r="RX574" s="28"/>
      <c r="RY574" s="28"/>
      <c r="RZ574" s="28"/>
      <c r="SA574" s="28"/>
      <c r="SB574" s="28"/>
      <c r="SC574" s="28"/>
      <c r="SD574" s="28"/>
      <c r="SE574" s="28"/>
      <c r="SF574" s="28"/>
      <c r="SG574" s="28"/>
      <c r="SH574" s="28"/>
      <c r="SI574" s="28"/>
      <c r="SJ574" s="28"/>
      <c r="SK574" s="28"/>
      <c r="SL574" s="28"/>
      <c r="SM574" s="28"/>
      <c r="SN574" s="28"/>
      <c r="SO574" s="28"/>
      <c r="SP574" s="28"/>
      <c r="SQ574" s="28"/>
      <c r="SR574" s="28"/>
      <c r="SS574" s="28"/>
      <c r="ST574" s="28"/>
      <c r="SU574" s="28"/>
      <c r="SV574" s="28"/>
      <c r="SW574" s="28"/>
      <c r="SX574" s="28"/>
      <c r="SY574" s="28"/>
      <c r="SZ574" s="28"/>
      <c r="TA574" s="28"/>
      <c r="TB574" s="28"/>
      <c r="TC574" s="28"/>
      <c r="TD574" s="28"/>
      <c r="TE574" s="28"/>
      <c r="TF574" s="28"/>
      <c r="TG574" s="28"/>
      <c r="TH574" s="28"/>
      <c r="TI574" s="28"/>
      <c r="TJ574" s="28"/>
      <c r="TK574" s="28"/>
      <c r="TL574" s="28"/>
      <c r="TM574" s="28"/>
      <c r="TN574" s="28"/>
      <c r="TO574" s="28"/>
      <c r="TP574" s="28"/>
      <c r="TQ574" s="28"/>
      <c r="TR574" s="28"/>
      <c r="TS574" s="28"/>
      <c r="TT574" s="28"/>
      <c r="TU574" s="28"/>
      <c r="TV574" s="28"/>
      <c r="TW574" s="28"/>
      <c r="TX574" s="28"/>
      <c r="TY574" s="28"/>
      <c r="TZ574" s="28"/>
      <c r="UA574" s="28"/>
      <c r="UB574" s="28"/>
      <c r="UC574" s="28"/>
      <c r="UD574" s="28"/>
      <c r="UE574" s="28"/>
      <c r="UF574" s="28"/>
      <c r="UG574" s="28"/>
      <c r="UH574" s="28"/>
      <c r="UI574" s="28"/>
      <c r="UJ574" s="28"/>
      <c r="UK574" s="28"/>
      <c r="UL574" s="28"/>
      <c r="UM574" s="28"/>
      <c r="UN574" s="28"/>
      <c r="UO574" s="28"/>
      <c r="UP574" s="28"/>
      <c r="UQ574" s="28"/>
      <c r="UR574" s="28"/>
      <c r="US574" s="28"/>
      <c r="UT574" s="28"/>
      <c r="UU574" s="28"/>
      <c r="UV574" s="28"/>
      <c r="UW574" s="28"/>
      <c r="UX574" s="28"/>
      <c r="UY574" s="28"/>
      <c r="UZ574" s="28"/>
      <c r="VA574" s="28"/>
      <c r="VB574" s="28"/>
      <c r="VC574" s="28"/>
      <c r="VD574" s="28"/>
      <c r="VE574" s="28"/>
      <c r="VF574" s="28"/>
      <c r="VG574" s="28"/>
      <c r="VH574" s="28"/>
      <c r="VI574" s="28"/>
      <c r="VJ574" s="28"/>
      <c r="VK574" s="28"/>
      <c r="VL574" s="28"/>
      <c r="VM574" s="28"/>
      <c r="VN574" s="28"/>
      <c r="VO574" s="28"/>
      <c r="VP574" s="28"/>
      <c r="VQ574" s="28"/>
      <c r="VR574" s="28"/>
      <c r="VS574" s="28"/>
      <c r="VT574" s="28"/>
      <c r="VU574" s="28"/>
      <c r="VV574" s="28"/>
      <c r="VW574" s="28"/>
      <c r="VX574" s="28"/>
      <c r="VY574" s="28"/>
      <c r="VZ574" s="28"/>
      <c r="WA574" s="28"/>
      <c r="WB574" s="28"/>
      <c r="WC574" s="28"/>
      <c r="WD574" s="28"/>
      <c r="WE574" s="28"/>
      <c r="WF574" s="28"/>
      <c r="WG574" s="28"/>
      <c r="WH574" s="28"/>
      <c r="WI574" s="28"/>
      <c r="WJ574" s="28"/>
      <c r="WK574" s="28"/>
      <c r="WL574" s="28"/>
      <c r="WM574" s="28"/>
      <c r="WN574" s="28"/>
      <c r="WO574" s="28"/>
      <c r="WP574" s="28"/>
      <c r="WQ574" s="28"/>
      <c r="WR574" s="28"/>
      <c r="WS574" s="28"/>
      <c r="WT574" s="28"/>
      <c r="WU574" s="28"/>
      <c r="WV574" s="28"/>
      <c r="WW574" s="28"/>
      <c r="WX574" s="28"/>
      <c r="WY574" s="28"/>
      <c r="WZ574" s="28"/>
      <c r="XA574" s="28"/>
      <c r="XB574" s="28"/>
      <c r="XC574" s="28"/>
      <c r="XD574" s="28"/>
      <c r="XE574" s="28"/>
      <c r="XF574" s="28"/>
      <c r="XG574" s="28"/>
      <c r="XH574" s="28"/>
      <c r="XI574" s="28"/>
      <c r="XJ574" s="28"/>
      <c r="XK574" s="28"/>
      <c r="XL574" s="28"/>
      <c r="XM574" s="28"/>
      <c r="XN574" s="28"/>
      <c r="XO574" s="28"/>
      <c r="XP574" s="28"/>
      <c r="XQ574" s="28"/>
      <c r="XR574" s="28"/>
      <c r="XS574" s="28"/>
      <c r="XT574" s="28"/>
      <c r="XU574" s="28"/>
      <c r="XV574" s="28"/>
      <c r="XW574" s="28"/>
      <c r="XX574" s="28"/>
      <c r="XY574" s="28"/>
      <c r="XZ574" s="28"/>
      <c r="YA574" s="28"/>
      <c r="YB574" s="28"/>
      <c r="YC574" s="28"/>
      <c r="YD574" s="28"/>
      <c r="YE574" s="28"/>
      <c r="YF574" s="28"/>
      <c r="YG574" s="28"/>
      <c r="YH574" s="28"/>
      <c r="YI574" s="28"/>
      <c r="YJ574" s="28"/>
      <c r="YK574" s="28"/>
      <c r="YL574" s="28"/>
      <c r="YM574" s="28"/>
      <c r="YN574" s="28"/>
      <c r="YO574" s="28"/>
      <c r="YP574" s="28"/>
      <c r="YQ574" s="28"/>
      <c r="YR574" s="28"/>
      <c r="YS574" s="28"/>
      <c r="YT574" s="28"/>
      <c r="YU574" s="28"/>
      <c r="YV574" s="28"/>
      <c r="YW574" s="28"/>
      <c r="YX574" s="28"/>
      <c r="YY574" s="28"/>
      <c r="YZ574" s="28"/>
      <c r="ZA574" s="28"/>
      <c r="ZB574" s="28"/>
      <c r="ZC574" s="28"/>
      <c r="ZD574" s="28"/>
      <c r="ZE574" s="28"/>
      <c r="ZF574" s="28"/>
      <c r="ZG574" s="28"/>
      <c r="ZH574" s="28"/>
      <c r="ZI574" s="28"/>
      <c r="ZJ574" s="28"/>
      <c r="ZK574" s="28"/>
      <c r="ZL574" s="28"/>
      <c r="ZM574" s="28"/>
      <c r="ZN574" s="28"/>
      <c r="ZO574" s="28"/>
      <c r="ZP574" s="28"/>
      <c r="ZQ574" s="28"/>
      <c r="ZR574" s="28"/>
      <c r="ZS574" s="28"/>
      <c r="ZT574" s="28"/>
      <c r="ZU574" s="28"/>
      <c r="ZV574" s="28"/>
      <c r="ZW574" s="28"/>
      <c r="ZX574" s="28"/>
      <c r="ZY574" s="28"/>
      <c r="ZZ574" s="28"/>
      <c r="AAA574" s="28"/>
      <c r="AAB574" s="28"/>
      <c r="AAC574" s="28"/>
      <c r="AAD574" s="28"/>
      <c r="AAE574" s="28"/>
      <c r="AAF574" s="28"/>
      <c r="AAG574" s="28"/>
      <c r="AAH574" s="28"/>
      <c r="AAI574" s="28"/>
      <c r="AAJ574" s="28"/>
      <c r="AAK574" s="28"/>
      <c r="AAL574" s="28"/>
      <c r="AAM574" s="28"/>
      <c r="AAN574" s="28"/>
      <c r="AAO574" s="28"/>
      <c r="AAP574" s="28"/>
      <c r="AAQ574" s="28"/>
      <c r="AAR574" s="28"/>
      <c r="AAS574" s="28"/>
      <c r="AAT574" s="28"/>
      <c r="AAU574" s="28"/>
      <c r="AAV574" s="28"/>
      <c r="AAW574" s="28"/>
      <c r="AAX574" s="28"/>
      <c r="AAY574" s="28"/>
      <c r="AAZ574" s="28"/>
      <c r="ABA574" s="28"/>
      <c r="ABB574" s="28"/>
      <c r="ABC574" s="28"/>
      <c r="ABD574" s="28"/>
      <c r="ABE574" s="28"/>
      <c r="ABF574" s="28"/>
      <c r="ABG574" s="28"/>
      <c r="ABH574" s="28"/>
      <c r="ABI574" s="28"/>
      <c r="ABJ574" s="28"/>
      <c r="ABK574" s="28"/>
      <c r="ABL574" s="28"/>
      <c r="ABM574" s="28"/>
      <c r="ABN574" s="28"/>
      <c r="ABO574" s="28"/>
      <c r="ABP574" s="28"/>
      <c r="ABQ574" s="28"/>
      <c r="ABR574" s="28"/>
      <c r="ABS574" s="28"/>
      <c r="ABT574" s="28"/>
      <c r="ABU574" s="28"/>
      <c r="ABV574" s="28"/>
      <c r="ABW574" s="28"/>
      <c r="ABX574" s="28"/>
      <c r="ABY574" s="28"/>
      <c r="ABZ574" s="28"/>
      <c r="ACA574" s="28"/>
      <c r="ACB574" s="28"/>
      <c r="ACC574" s="28"/>
      <c r="ACD574" s="28"/>
      <c r="ACE574" s="28"/>
      <c r="ACF574" s="28"/>
      <c r="ACG574" s="28"/>
      <c r="ACH574" s="28"/>
      <c r="ACI574" s="28"/>
      <c r="ACJ574" s="28"/>
      <c r="ACK574" s="28"/>
      <c r="ACL574" s="28"/>
      <c r="ACM574" s="28"/>
      <c r="ACN574" s="28"/>
      <c r="ACO574" s="28"/>
      <c r="ACP574" s="28"/>
      <c r="ACQ574" s="28"/>
      <c r="ACR574" s="28"/>
      <c r="ACS574" s="28"/>
      <c r="ACT574" s="28"/>
      <c r="ACU574" s="28"/>
      <c r="ACV574" s="28"/>
      <c r="ACW574" s="28"/>
      <c r="ACX574" s="28"/>
      <c r="ACY574" s="28"/>
      <c r="ACZ574" s="28"/>
      <c r="ADA574" s="28"/>
      <c r="ADB574" s="28"/>
      <c r="ADC574" s="28"/>
      <c r="ADD574" s="28"/>
      <c r="ADE574" s="28"/>
      <c r="ADF574" s="28"/>
      <c r="ADG574" s="28"/>
      <c r="ADH574" s="28"/>
      <c r="ADI574" s="28"/>
      <c r="ADJ574" s="28"/>
      <c r="ADK574" s="28"/>
      <c r="ADL574" s="28"/>
      <c r="ADM574" s="28"/>
      <c r="ADN574" s="28"/>
      <c r="ADO574" s="28"/>
      <c r="ADP574" s="28"/>
      <c r="ADQ574" s="28"/>
      <c r="ADR574" s="28"/>
      <c r="ADS574" s="28"/>
      <c r="ADT574" s="28"/>
      <c r="ADU574" s="28"/>
      <c r="ADV574" s="28"/>
      <c r="ADW574" s="28"/>
      <c r="ADX574" s="28"/>
      <c r="ADY574" s="28"/>
      <c r="ADZ574" s="28"/>
      <c r="AEA574" s="28"/>
      <c r="AEB574" s="28"/>
      <c r="AEC574" s="28"/>
      <c r="AED574" s="28"/>
      <c r="AEE574" s="28"/>
      <c r="AEF574" s="28"/>
      <c r="AEG574" s="28"/>
      <c r="AEH574" s="28"/>
      <c r="AEI574" s="28"/>
      <c r="AEJ574" s="28"/>
      <c r="AEK574" s="28"/>
      <c r="AEL574" s="28"/>
      <c r="AEM574" s="28"/>
      <c r="AEN574" s="28"/>
      <c r="AEO574" s="28"/>
      <c r="AEP574" s="28"/>
      <c r="AEQ574" s="28"/>
      <c r="AER574" s="28"/>
      <c r="AES574" s="28"/>
      <c r="AET574" s="28"/>
      <c r="AEU574" s="28"/>
      <c r="AEV574" s="28"/>
      <c r="AEW574" s="28"/>
      <c r="AEX574" s="28"/>
      <c r="AEY574" s="28"/>
      <c r="AEZ574" s="28"/>
      <c r="AFA574" s="28"/>
      <c r="AFB574" s="28"/>
      <c r="AFC574" s="28"/>
      <c r="AFD574" s="28"/>
      <c r="AFE574" s="28"/>
      <c r="AFF574" s="28"/>
      <c r="AFG574" s="28"/>
      <c r="AFH574" s="28"/>
      <c r="AFI574" s="28"/>
      <c r="AFJ574" s="28"/>
      <c r="AFK574" s="28"/>
      <c r="AFL574" s="28"/>
      <c r="AFM574" s="28"/>
      <c r="AFN574" s="28"/>
      <c r="AFO574" s="28"/>
      <c r="AFP574" s="28"/>
      <c r="AFQ574" s="28"/>
      <c r="AFR574" s="28"/>
    </row>
    <row r="575" spans="1:850" s="130" customFormat="1" ht="13.5" customHeight="1">
      <c r="A575" s="150"/>
      <c r="B575" s="202"/>
      <c r="C575" s="85"/>
      <c r="D575" s="203"/>
      <c r="E575" s="86"/>
      <c r="F575" s="152"/>
      <c r="G575" s="153"/>
      <c r="H575" s="200">
        <f t="shared" si="120"/>
        <v>0</v>
      </c>
      <c r="I575" s="155"/>
      <c r="J575" s="200">
        <f t="shared" si="121"/>
        <v>0</v>
      </c>
      <c r="K575" s="157">
        <f t="shared" si="122"/>
        <v>0</v>
      </c>
      <c r="L575" s="201">
        <f t="shared" si="123"/>
        <v>0</v>
      </c>
      <c r="M575" s="159"/>
      <c r="N575" s="155"/>
      <c r="O575" s="154">
        <f t="shared" si="124"/>
        <v>0</v>
      </c>
      <c r="P575" s="155"/>
      <c r="Q575" s="154">
        <f t="shared" si="125"/>
        <v>0</v>
      </c>
      <c r="R575" s="157">
        <f t="shared" si="126"/>
        <v>0</v>
      </c>
      <c r="S575" s="160">
        <f t="shared" si="127"/>
        <v>0</v>
      </c>
      <c r="T575" s="159"/>
      <c r="U575" s="155"/>
      <c r="V575" s="154">
        <f t="shared" si="128"/>
        <v>0</v>
      </c>
      <c r="W575" s="155"/>
      <c r="X575" s="154">
        <f t="shared" si="129"/>
        <v>0</v>
      </c>
      <c r="Y575" s="157">
        <f t="shared" si="130"/>
        <v>0</v>
      </c>
      <c r="Z575" s="161">
        <f t="shared" si="131"/>
        <v>0</v>
      </c>
      <c r="AA575" s="162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  <c r="QN575" s="28"/>
      <c r="QO575" s="28"/>
      <c r="QP575" s="28"/>
      <c r="QQ575" s="28"/>
      <c r="QR575" s="28"/>
      <c r="QS575" s="28"/>
      <c r="QT575" s="28"/>
      <c r="QU575" s="28"/>
      <c r="QV575" s="28"/>
      <c r="QW575" s="28"/>
      <c r="QX575" s="28"/>
      <c r="QY575" s="28"/>
      <c r="QZ575" s="28"/>
      <c r="RA575" s="28"/>
      <c r="RB575" s="28"/>
      <c r="RC575" s="28"/>
      <c r="RD575" s="28"/>
      <c r="RE575" s="28"/>
      <c r="RF575" s="28"/>
      <c r="RG575" s="28"/>
      <c r="RH575" s="28"/>
      <c r="RI575" s="28"/>
      <c r="RJ575" s="28"/>
      <c r="RK575" s="28"/>
      <c r="RL575" s="28"/>
      <c r="RM575" s="28"/>
      <c r="RN575" s="28"/>
      <c r="RO575" s="28"/>
      <c r="RP575" s="28"/>
      <c r="RQ575" s="28"/>
      <c r="RR575" s="28"/>
      <c r="RS575" s="28"/>
      <c r="RT575" s="28"/>
      <c r="RU575" s="28"/>
      <c r="RV575" s="28"/>
      <c r="RW575" s="28"/>
      <c r="RX575" s="28"/>
      <c r="RY575" s="28"/>
      <c r="RZ575" s="28"/>
      <c r="SA575" s="28"/>
      <c r="SB575" s="28"/>
      <c r="SC575" s="28"/>
      <c r="SD575" s="28"/>
      <c r="SE575" s="28"/>
      <c r="SF575" s="28"/>
      <c r="SG575" s="28"/>
      <c r="SH575" s="28"/>
      <c r="SI575" s="28"/>
      <c r="SJ575" s="28"/>
      <c r="SK575" s="28"/>
      <c r="SL575" s="28"/>
      <c r="SM575" s="28"/>
      <c r="SN575" s="28"/>
      <c r="SO575" s="28"/>
      <c r="SP575" s="28"/>
      <c r="SQ575" s="28"/>
      <c r="SR575" s="28"/>
      <c r="SS575" s="28"/>
      <c r="ST575" s="28"/>
      <c r="SU575" s="28"/>
      <c r="SV575" s="28"/>
      <c r="SW575" s="28"/>
      <c r="SX575" s="28"/>
      <c r="SY575" s="28"/>
      <c r="SZ575" s="28"/>
      <c r="TA575" s="28"/>
      <c r="TB575" s="28"/>
      <c r="TC575" s="28"/>
      <c r="TD575" s="28"/>
      <c r="TE575" s="28"/>
      <c r="TF575" s="28"/>
      <c r="TG575" s="28"/>
      <c r="TH575" s="28"/>
      <c r="TI575" s="28"/>
      <c r="TJ575" s="28"/>
      <c r="TK575" s="28"/>
      <c r="TL575" s="28"/>
      <c r="TM575" s="28"/>
      <c r="TN575" s="28"/>
      <c r="TO575" s="28"/>
      <c r="TP575" s="28"/>
      <c r="TQ575" s="28"/>
      <c r="TR575" s="28"/>
      <c r="TS575" s="28"/>
      <c r="TT575" s="28"/>
      <c r="TU575" s="28"/>
      <c r="TV575" s="28"/>
      <c r="TW575" s="28"/>
      <c r="TX575" s="28"/>
      <c r="TY575" s="28"/>
      <c r="TZ575" s="28"/>
      <c r="UA575" s="28"/>
      <c r="UB575" s="28"/>
      <c r="UC575" s="28"/>
      <c r="UD575" s="28"/>
      <c r="UE575" s="28"/>
      <c r="UF575" s="28"/>
      <c r="UG575" s="28"/>
      <c r="UH575" s="28"/>
      <c r="UI575" s="28"/>
      <c r="UJ575" s="28"/>
      <c r="UK575" s="28"/>
      <c r="UL575" s="28"/>
      <c r="UM575" s="28"/>
      <c r="UN575" s="28"/>
      <c r="UO575" s="28"/>
      <c r="UP575" s="28"/>
      <c r="UQ575" s="28"/>
      <c r="UR575" s="28"/>
      <c r="US575" s="28"/>
      <c r="UT575" s="28"/>
      <c r="UU575" s="28"/>
      <c r="UV575" s="28"/>
      <c r="UW575" s="28"/>
      <c r="UX575" s="28"/>
      <c r="UY575" s="28"/>
      <c r="UZ575" s="28"/>
      <c r="VA575" s="28"/>
      <c r="VB575" s="28"/>
      <c r="VC575" s="28"/>
      <c r="VD575" s="28"/>
      <c r="VE575" s="28"/>
      <c r="VF575" s="28"/>
      <c r="VG575" s="28"/>
      <c r="VH575" s="28"/>
      <c r="VI575" s="28"/>
      <c r="VJ575" s="28"/>
      <c r="VK575" s="28"/>
      <c r="VL575" s="28"/>
      <c r="VM575" s="28"/>
      <c r="VN575" s="28"/>
      <c r="VO575" s="28"/>
      <c r="VP575" s="28"/>
      <c r="VQ575" s="28"/>
      <c r="VR575" s="28"/>
      <c r="VS575" s="28"/>
      <c r="VT575" s="28"/>
      <c r="VU575" s="28"/>
      <c r="VV575" s="28"/>
      <c r="VW575" s="28"/>
      <c r="VX575" s="28"/>
      <c r="VY575" s="28"/>
      <c r="VZ575" s="28"/>
      <c r="WA575" s="28"/>
      <c r="WB575" s="28"/>
      <c r="WC575" s="28"/>
      <c r="WD575" s="28"/>
      <c r="WE575" s="28"/>
      <c r="WF575" s="28"/>
      <c r="WG575" s="28"/>
      <c r="WH575" s="28"/>
      <c r="WI575" s="28"/>
      <c r="WJ575" s="28"/>
      <c r="WK575" s="28"/>
      <c r="WL575" s="28"/>
      <c r="WM575" s="28"/>
      <c r="WN575" s="28"/>
      <c r="WO575" s="28"/>
      <c r="WP575" s="28"/>
      <c r="WQ575" s="28"/>
      <c r="WR575" s="28"/>
      <c r="WS575" s="28"/>
      <c r="WT575" s="28"/>
      <c r="WU575" s="28"/>
      <c r="WV575" s="28"/>
      <c r="WW575" s="28"/>
      <c r="WX575" s="28"/>
      <c r="WY575" s="28"/>
      <c r="WZ575" s="28"/>
      <c r="XA575" s="28"/>
      <c r="XB575" s="28"/>
      <c r="XC575" s="28"/>
      <c r="XD575" s="28"/>
      <c r="XE575" s="28"/>
      <c r="XF575" s="28"/>
      <c r="XG575" s="28"/>
      <c r="XH575" s="28"/>
      <c r="XI575" s="28"/>
      <c r="XJ575" s="28"/>
      <c r="XK575" s="28"/>
      <c r="XL575" s="28"/>
      <c r="XM575" s="28"/>
      <c r="XN575" s="28"/>
      <c r="XO575" s="28"/>
      <c r="XP575" s="28"/>
      <c r="XQ575" s="28"/>
      <c r="XR575" s="28"/>
      <c r="XS575" s="28"/>
      <c r="XT575" s="28"/>
      <c r="XU575" s="28"/>
      <c r="XV575" s="28"/>
      <c r="XW575" s="28"/>
      <c r="XX575" s="28"/>
      <c r="XY575" s="28"/>
      <c r="XZ575" s="28"/>
      <c r="YA575" s="28"/>
      <c r="YB575" s="28"/>
      <c r="YC575" s="28"/>
      <c r="YD575" s="28"/>
      <c r="YE575" s="28"/>
      <c r="YF575" s="28"/>
      <c r="YG575" s="28"/>
      <c r="YH575" s="28"/>
      <c r="YI575" s="28"/>
      <c r="YJ575" s="28"/>
      <c r="YK575" s="28"/>
      <c r="YL575" s="28"/>
      <c r="YM575" s="28"/>
      <c r="YN575" s="28"/>
      <c r="YO575" s="28"/>
      <c r="YP575" s="28"/>
      <c r="YQ575" s="28"/>
      <c r="YR575" s="28"/>
      <c r="YS575" s="28"/>
      <c r="YT575" s="28"/>
      <c r="YU575" s="28"/>
      <c r="YV575" s="28"/>
      <c r="YW575" s="28"/>
      <c r="YX575" s="28"/>
      <c r="YY575" s="28"/>
      <c r="YZ575" s="28"/>
      <c r="ZA575" s="28"/>
      <c r="ZB575" s="28"/>
      <c r="ZC575" s="28"/>
      <c r="ZD575" s="28"/>
      <c r="ZE575" s="28"/>
      <c r="ZF575" s="28"/>
      <c r="ZG575" s="28"/>
      <c r="ZH575" s="28"/>
      <c r="ZI575" s="28"/>
      <c r="ZJ575" s="28"/>
      <c r="ZK575" s="28"/>
      <c r="ZL575" s="28"/>
      <c r="ZM575" s="28"/>
      <c r="ZN575" s="28"/>
      <c r="ZO575" s="28"/>
      <c r="ZP575" s="28"/>
      <c r="ZQ575" s="28"/>
      <c r="ZR575" s="28"/>
      <c r="ZS575" s="28"/>
      <c r="ZT575" s="28"/>
      <c r="ZU575" s="28"/>
      <c r="ZV575" s="28"/>
      <c r="ZW575" s="28"/>
      <c r="ZX575" s="28"/>
      <c r="ZY575" s="28"/>
      <c r="ZZ575" s="28"/>
      <c r="AAA575" s="28"/>
      <c r="AAB575" s="28"/>
      <c r="AAC575" s="28"/>
      <c r="AAD575" s="28"/>
      <c r="AAE575" s="28"/>
      <c r="AAF575" s="28"/>
      <c r="AAG575" s="28"/>
      <c r="AAH575" s="28"/>
      <c r="AAI575" s="28"/>
      <c r="AAJ575" s="28"/>
      <c r="AAK575" s="28"/>
      <c r="AAL575" s="28"/>
      <c r="AAM575" s="28"/>
      <c r="AAN575" s="28"/>
      <c r="AAO575" s="28"/>
      <c r="AAP575" s="28"/>
      <c r="AAQ575" s="28"/>
      <c r="AAR575" s="28"/>
      <c r="AAS575" s="28"/>
      <c r="AAT575" s="28"/>
      <c r="AAU575" s="28"/>
      <c r="AAV575" s="28"/>
      <c r="AAW575" s="28"/>
      <c r="AAX575" s="28"/>
      <c r="AAY575" s="28"/>
      <c r="AAZ575" s="28"/>
      <c r="ABA575" s="28"/>
      <c r="ABB575" s="28"/>
      <c r="ABC575" s="28"/>
      <c r="ABD575" s="28"/>
      <c r="ABE575" s="28"/>
      <c r="ABF575" s="28"/>
      <c r="ABG575" s="28"/>
      <c r="ABH575" s="28"/>
      <c r="ABI575" s="28"/>
      <c r="ABJ575" s="28"/>
      <c r="ABK575" s="28"/>
      <c r="ABL575" s="28"/>
      <c r="ABM575" s="28"/>
      <c r="ABN575" s="28"/>
      <c r="ABO575" s="28"/>
      <c r="ABP575" s="28"/>
      <c r="ABQ575" s="28"/>
      <c r="ABR575" s="28"/>
      <c r="ABS575" s="28"/>
      <c r="ABT575" s="28"/>
      <c r="ABU575" s="28"/>
      <c r="ABV575" s="28"/>
      <c r="ABW575" s="28"/>
      <c r="ABX575" s="28"/>
      <c r="ABY575" s="28"/>
      <c r="ABZ575" s="28"/>
      <c r="ACA575" s="28"/>
      <c r="ACB575" s="28"/>
      <c r="ACC575" s="28"/>
      <c r="ACD575" s="28"/>
      <c r="ACE575" s="28"/>
      <c r="ACF575" s="28"/>
      <c r="ACG575" s="28"/>
      <c r="ACH575" s="28"/>
      <c r="ACI575" s="28"/>
      <c r="ACJ575" s="28"/>
      <c r="ACK575" s="28"/>
      <c r="ACL575" s="28"/>
      <c r="ACM575" s="28"/>
      <c r="ACN575" s="28"/>
      <c r="ACO575" s="28"/>
      <c r="ACP575" s="28"/>
      <c r="ACQ575" s="28"/>
      <c r="ACR575" s="28"/>
      <c r="ACS575" s="28"/>
      <c r="ACT575" s="28"/>
      <c r="ACU575" s="28"/>
      <c r="ACV575" s="28"/>
      <c r="ACW575" s="28"/>
      <c r="ACX575" s="28"/>
      <c r="ACY575" s="28"/>
      <c r="ACZ575" s="28"/>
      <c r="ADA575" s="28"/>
      <c r="ADB575" s="28"/>
      <c r="ADC575" s="28"/>
      <c r="ADD575" s="28"/>
      <c r="ADE575" s="28"/>
      <c r="ADF575" s="28"/>
      <c r="ADG575" s="28"/>
      <c r="ADH575" s="28"/>
      <c r="ADI575" s="28"/>
      <c r="ADJ575" s="28"/>
      <c r="ADK575" s="28"/>
      <c r="ADL575" s="28"/>
      <c r="ADM575" s="28"/>
      <c r="ADN575" s="28"/>
      <c r="ADO575" s="28"/>
      <c r="ADP575" s="28"/>
      <c r="ADQ575" s="28"/>
      <c r="ADR575" s="28"/>
      <c r="ADS575" s="28"/>
      <c r="ADT575" s="28"/>
      <c r="ADU575" s="28"/>
      <c r="ADV575" s="28"/>
      <c r="ADW575" s="28"/>
      <c r="ADX575" s="28"/>
      <c r="ADY575" s="28"/>
      <c r="ADZ575" s="28"/>
      <c r="AEA575" s="28"/>
      <c r="AEB575" s="28"/>
      <c r="AEC575" s="28"/>
      <c r="AED575" s="28"/>
      <c r="AEE575" s="28"/>
      <c r="AEF575" s="28"/>
      <c r="AEG575" s="28"/>
      <c r="AEH575" s="28"/>
      <c r="AEI575" s="28"/>
      <c r="AEJ575" s="28"/>
      <c r="AEK575" s="28"/>
      <c r="AEL575" s="28"/>
      <c r="AEM575" s="28"/>
      <c r="AEN575" s="28"/>
      <c r="AEO575" s="28"/>
      <c r="AEP575" s="28"/>
      <c r="AEQ575" s="28"/>
      <c r="AER575" s="28"/>
      <c r="AES575" s="28"/>
      <c r="AET575" s="28"/>
      <c r="AEU575" s="28"/>
      <c r="AEV575" s="28"/>
      <c r="AEW575" s="28"/>
      <c r="AEX575" s="28"/>
      <c r="AEY575" s="28"/>
      <c r="AEZ575" s="28"/>
      <c r="AFA575" s="28"/>
      <c r="AFB575" s="28"/>
      <c r="AFC575" s="28"/>
      <c r="AFD575" s="28"/>
      <c r="AFE575" s="28"/>
      <c r="AFF575" s="28"/>
      <c r="AFG575" s="28"/>
      <c r="AFH575" s="28"/>
      <c r="AFI575" s="28"/>
      <c r="AFJ575" s="28"/>
      <c r="AFK575" s="28"/>
      <c r="AFL575" s="28"/>
      <c r="AFM575" s="28"/>
      <c r="AFN575" s="28"/>
      <c r="AFO575" s="28"/>
      <c r="AFP575" s="28"/>
      <c r="AFQ575" s="28"/>
      <c r="AFR575" s="28"/>
    </row>
    <row r="576" spans="1:850" s="130" customFormat="1" ht="13.5" customHeight="1">
      <c r="A576" s="150"/>
      <c r="B576" s="202"/>
      <c r="C576" s="85"/>
      <c r="D576" s="203"/>
      <c r="E576" s="86"/>
      <c r="F576" s="152"/>
      <c r="G576" s="153"/>
      <c r="H576" s="200">
        <f t="shared" si="120"/>
        <v>0</v>
      </c>
      <c r="I576" s="155"/>
      <c r="J576" s="200">
        <f t="shared" si="121"/>
        <v>0</v>
      </c>
      <c r="K576" s="157">
        <f t="shared" si="122"/>
        <v>0</v>
      </c>
      <c r="L576" s="201">
        <f t="shared" si="123"/>
        <v>0</v>
      </c>
      <c r="M576" s="159"/>
      <c r="N576" s="155"/>
      <c r="O576" s="154">
        <f t="shared" si="124"/>
        <v>0</v>
      </c>
      <c r="P576" s="155"/>
      <c r="Q576" s="154">
        <f t="shared" si="125"/>
        <v>0</v>
      </c>
      <c r="R576" s="157">
        <f t="shared" si="126"/>
        <v>0</v>
      </c>
      <c r="S576" s="160">
        <f t="shared" si="127"/>
        <v>0</v>
      </c>
      <c r="T576" s="159"/>
      <c r="U576" s="155"/>
      <c r="V576" s="154">
        <f t="shared" si="128"/>
        <v>0</v>
      </c>
      <c r="W576" s="155"/>
      <c r="X576" s="154">
        <f t="shared" si="129"/>
        <v>0</v>
      </c>
      <c r="Y576" s="157">
        <f t="shared" si="130"/>
        <v>0</v>
      </c>
      <c r="Z576" s="161">
        <f t="shared" si="131"/>
        <v>0</v>
      </c>
      <c r="AA576" s="162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/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  <c r="QN576" s="28"/>
      <c r="QO576" s="28"/>
      <c r="QP576" s="28"/>
      <c r="QQ576" s="28"/>
      <c r="QR576" s="28"/>
      <c r="QS576" s="28"/>
      <c r="QT576" s="28"/>
      <c r="QU576" s="28"/>
      <c r="QV576" s="28"/>
      <c r="QW576" s="28"/>
      <c r="QX576" s="28"/>
      <c r="QY576" s="28"/>
      <c r="QZ576" s="28"/>
      <c r="RA576" s="28"/>
      <c r="RB576" s="28"/>
      <c r="RC576" s="28"/>
      <c r="RD576" s="28"/>
      <c r="RE576" s="28"/>
      <c r="RF576" s="28"/>
      <c r="RG576" s="28"/>
      <c r="RH576" s="28"/>
      <c r="RI576" s="28"/>
      <c r="RJ576" s="28"/>
      <c r="RK576" s="28"/>
      <c r="RL576" s="28"/>
      <c r="RM576" s="28"/>
      <c r="RN576" s="28"/>
      <c r="RO576" s="28"/>
      <c r="RP576" s="28"/>
      <c r="RQ576" s="28"/>
      <c r="RR576" s="28"/>
      <c r="RS576" s="28"/>
      <c r="RT576" s="28"/>
      <c r="RU576" s="28"/>
      <c r="RV576" s="28"/>
      <c r="RW576" s="28"/>
      <c r="RX576" s="28"/>
      <c r="RY576" s="28"/>
      <c r="RZ576" s="28"/>
      <c r="SA576" s="28"/>
      <c r="SB576" s="28"/>
      <c r="SC576" s="28"/>
      <c r="SD576" s="28"/>
      <c r="SE576" s="28"/>
      <c r="SF576" s="28"/>
      <c r="SG576" s="28"/>
      <c r="SH576" s="28"/>
      <c r="SI576" s="28"/>
      <c r="SJ576" s="28"/>
      <c r="SK576" s="28"/>
      <c r="SL576" s="28"/>
      <c r="SM576" s="28"/>
      <c r="SN576" s="28"/>
      <c r="SO576" s="28"/>
      <c r="SP576" s="28"/>
      <c r="SQ576" s="28"/>
      <c r="SR576" s="28"/>
      <c r="SS576" s="28"/>
      <c r="ST576" s="28"/>
      <c r="SU576" s="28"/>
      <c r="SV576" s="28"/>
      <c r="SW576" s="28"/>
      <c r="SX576" s="28"/>
      <c r="SY576" s="28"/>
      <c r="SZ576" s="28"/>
      <c r="TA576" s="28"/>
      <c r="TB576" s="28"/>
      <c r="TC576" s="28"/>
      <c r="TD576" s="28"/>
      <c r="TE576" s="28"/>
      <c r="TF576" s="28"/>
      <c r="TG576" s="28"/>
      <c r="TH576" s="28"/>
      <c r="TI576" s="28"/>
      <c r="TJ576" s="28"/>
      <c r="TK576" s="28"/>
      <c r="TL576" s="28"/>
      <c r="TM576" s="28"/>
      <c r="TN576" s="28"/>
      <c r="TO576" s="28"/>
      <c r="TP576" s="28"/>
      <c r="TQ576" s="28"/>
      <c r="TR576" s="28"/>
      <c r="TS576" s="28"/>
      <c r="TT576" s="28"/>
      <c r="TU576" s="28"/>
      <c r="TV576" s="28"/>
      <c r="TW576" s="28"/>
      <c r="TX576" s="28"/>
      <c r="TY576" s="28"/>
      <c r="TZ576" s="28"/>
      <c r="UA576" s="28"/>
      <c r="UB576" s="28"/>
      <c r="UC576" s="28"/>
      <c r="UD576" s="28"/>
      <c r="UE576" s="28"/>
      <c r="UF576" s="28"/>
      <c r="UG576" s="28"/>
      <c r="UH576" s="28"/>
      <c r="UI576" s="28"/>
      <c r="UJ576" s="28"/>
      <c r="UK576" s="28"/>
      <c r="UL576" s="28"/>
      <c r="UM576" s="28"/>
      <c r="UN576" s="28"/>
      <c r="UO576" s="28"/>
      <c r="UP576" s="28"/>
      <c r="UQ576" s="28"/>
      <c r="UR576" s="28"/>
      <c r="US576" s="28"/>
      <c r="UT576" s="28"/>
      <c r="UU576" s="28"/>
      <c r="UV576" s="28"/>
      <c r="UW576" s="28"/>
      <c r="UX576" s="28"/>
      <c r="UY576" s="28"/>
      <c r="UZ576" s="28"/>
      <c r="VA576" s="28"/>
      <c r="VB576" s="28"/>
      <c r="VC576" s="28"/>
      <c r="VD576" s="28"/>
      <c r="VE576" s="28"/>
      <c r="VF576" s="28"/>
      <c r="VG576" s="28"/>
      <c r="VH576" s="28"/>
      <c r="VI576" s="28"/>
      <c r="VJ576" s="28"/>
      <c r="VK576" s="28"/>
      <c r="VL576" s="28"/>
      <c r="VM576" s="28"/>
      <c r="VN576" s="28"/>
      <c r="VO576" s="28"/>
      <c r="VP576" s="28"/>
      <c r="VQ576" s="28"/>
      <c r="VR576" s="28"/>
      <c r="VS576" s="28"/>
      <c r="VT576" s="28"/>
      <c r="VU576" s="28"/>
      <c r="VV576" s="28"/>
      <c r="VW576" s="28"/>
      <c r="VX576" s="28"/>
      <c r="VY576" s="28"/>
      <c r="VZ576" s="28"/>
      <c r="WA576" s="28"/>
      <c r="WB576" s="28"/>
      <c r="WC576" s="28"/>
      <c r="WD576" s="28"/>
      <c r="WE576" s="28"/>
      <c r="WF576" s="28"/>
      <c r="WG576" s="28"/>
      <c r="WH576" s="28"/>
      <c r="WI576" s="28"/>
      <c r="WJ576" s="28"/>
      <c r="WK576" s="28"/>
      <c r="WL576" s="28"/>
      <c r="WM576" s="28"/>
      <c r="WN576" s="28"/>
      <c r="WO576" s="28"/>
      <c r="WP576" s="28"/>
      <c r="WQ576" s="28"/>
      <c r="WR576" s="28"/>
      <c r="WS576" s="28"/>
      <c r="WT576" s="28"/>
      <c r="WU576" s="28"/>
      <c r="WV576" s="28"/>
      <c r="WW576" s="28"/>
      <c r="WX576" s="28"/>
      <c r="WY576" s="28"/>
      <c r="WZ576" s="28"/>
      <c r="XA576" s="28"/>
      <c r="XB576" s="28"/>
      <c r="XC576" s="28"/>
      <c r="XD576" s="28"/>
      <c r="XE576" s="28"/>
      <c r="XF576" s="28"/>
      <c r="XG576" s="28"/>
      <c r="XH576" s="28"/>
      <c r="XI576" s="28"/>
      <c r="XJ576" s="28"/>
      <c r="XK576" s="28"/>
      <c r="XL576" s="28"/>
      <c r="XM576" s="28"/>
      <c r="XN576" s="28"/>
      <c r="XO576" s="28"/>
      <c r="XP576" s="28"/>
      <c r="XQ576" s="28"/>
      <c r="XR576" s="28"/>
      <c r="XS576" s="28"/>
      <c r="XT576" s="28"/>
      <c r="XU576" s="28"/>
      <c r="XV576" s="28"/>
      <c r="XW576" s="28"/>
      <c r="XX576" s="28"/>
      <c r="XY576" s="28"/>
      <c r="XZ576" s="28"/>
      <c r="YA576" s="28"/>
      <c r="YB576" s="28"/>
      <c r="YC576" s="28"/>
      <c r="YD576" s="28"/>
      <c r="YE576" s="28"/>
      <c r="YF576" s="28"/>
      <c r="YG576" s="28"/>
      <c r="YH576" s="28"/>
      <c r="YI576" s="28"/>
      <c r="YJ576" s="28"/>
      <c r="YK576" s="28"/>
      <c r="YL576" s="28"/>
      <c r="YM576" s="28"/>
      <c r="YN576" s="28"/>
      <c r="YO576" s="28"/>
      <c r="YP576" s="28"/>
      <c r="YQ576" s="28"/>
      <c r="YR576" s="28"/>
      <c r="YS576" s="28"/>
      <c r="YT576" s="28"/>
      <c r="YU576" s="28"/>
      <c r="YV576" s="28"/>
      <c r="YW576" s="28"/>
      <c r="YX576" s="28"/>
      <c r="YY576" s="28"/>
      <c r="YZ576" s="28"/>
      <c r="ZA576" s="28"/>
      <c r="ZB576" s="28"/>
      <c r="ZC576" s="28"/>
      <c r="ZD576" s="28"/>
      <c r="ZE576" s="28"/>
      <c r="ZF576" s="28"/>
      <c r="ZG576" s="28"/>
      <c r="ZH576" s="28"/>
      <c r="ZI576" s="28"/>
      <c r="ZJ576" s="28"/>
      <c r="ZK576" s="28"/>
      <c r="ZL576" s="28"/>
      <c r="ZM576" s="28"/>
      <c r="ZN576" s="28"/>
      <c r="ZO576" s="28"/>
      <c r="ZP576" s="28"/>
      <c r="ZQ576" s="28"/>
      <c r="ZR576" s="28"/>
      <c r="ZS576" s="28"/>
      <c r="ZT576" s="28"/>
      <c r="ZU576" s="28"/>
      <c r="ZV576" s="28"/>
      <c r="ZW576" s="28"/>
      <c r="ZX576" s="28"/>
      <c r="ZY576" s="28"/>
      <c r="ZZ576" s="28"/>
      <c r="AAA576" s="28"/>
      <c r="AAB576" s="28"/>
      <c r="AAC576" s="28"/>
      <c r="AAD576" s="28"/>
      <c r="AAE576" s="28"/>
      <c r="AAF576" s="28"/>
      <c r="AAG576" s="28"/>
      <c r="AAH576" s="28"/>
      <c r="AAI576" s="28"/>
      <c r="AAJ576" s="28"/>
      <c r="AAK576" s="28"/>
      <c r="AAL576" s="28"/>
      <c r="AAM576" s="28"/>
      <c r="AAN576" s="28"/>
      <c r="AAO576" s="28"/>
      <c r="AAP576" s="28"/>
      <c r="AAQ576" s="28"/>
      <c r="AAR576" s="28"/>
      <c r="AAS576" s="28"/>
      <c r="AAT576" s="28"/>
      <c r="AAU576" s="28"/>
      <c r="AAV576" s="28"/>
      <c r="AAW576" s="28"/>
      <c r="AAX576" s="28"/>
      <c r="AAY576" s="28"/>
      <c r="AAZ576" s="28"/>
      <c r="ABA576" s="28"/>
      <c r="ABB576" s="28"/>
      <c r="ABC576" s="28"/>
      <c r="ABD576" s="28"/>
      <c r="ABE576" s="28"/>
      <c r="ABF576" s="28"/>
      <c r="ABG576" s="28"/>
      <c r="ABH576" s="28"/>
      <c r="ABI576" s="28"/>
      <c r="ABJ576" s="28"/>
      <c r="ABK576" s="28"/>
      <c r="ABL576" s="28"/>
      <c r="ABM576" s="28"/>
      <c r="ABN576" s="28"/>
      <c r="ABO576" s="28"/>
      <c r="ABP576" s="28"/>
      <c r="ABQ576" s="28"/>
      <c r="ABR576" s="28"/>
      <c r="ABS576" s="28"/>
      <c r="ABT576" s="28"/>
      <c r="ABU576" s="28"/>
      <c r="ABV576" s="28"/>
      <c r="ABW576" s="28"/>
      <c r="ABX576" s="28"/>
      <c r="ABY576" s="28"/>
      <c r="ABZ576" s="28"/>
      <c r="ACA576" s="28"/>
      <c r="ACB576" s="28"/>
      <c r="ACC576" s="28"/>
      <c r="ACD576" s="28"/>
      <c r="ACE576" s="28"/>
      <c r="ACF576" s="28"/>
      <c r="ACG576" s="28"/>
      <c r="ACH576" s="28"/>
      <c r="ACI576" s="28"/>
      <c r="ACJ576" s="28"/>
      <c r="ACK576" s="28"/>
      <c r="ACL576" s="28"/>
      <c r="ACM576" s="28"/>
      <c r="ACN576" s="28"/>
      <c r="ACO576" s="28"/>
      <c r="ACP576" s="28"/>
      <c r="ACQ576" s="28"/>
      <c r="ACR576" s="28"/>
      <c r="ACS576" s="28"/>
      <c r="ACT576" s="28"/>
      <c r="ACU576" s="28"/>
      <c r="ACV576" s="28"/>
      <c r="ACW576" s="28"/>
      <c r="ACX576" s="28"/>
      <c r="ACY576" s="28"/>
      <c r="ACZ576" s="28"/>
      <c r="ADA576" s="28"/>
      <c r="ADB576" s="28"/>
      <c r="ADC576" s="28"/>
      <c r="ADD576" s="28"/>
      <c r="ADE576" s="28"/>
      <c r="ADF576" s="28"/>
      <c r="ADG576" s="28"/>
      <c r="ADH576" s="28"/>
      <c r="ADI576" s="28"/>
      <c r="ADJ576" s="28"/>
      <c r="ADK576" s="28"/>
      <c r="ADL576" s="28"/>
      <c r="ADM576" s="28"/>
      <c r="ADN576" s="28"/>
      <c r="ADO576" s="28"/>
      <c r="ADP576" s="28"/>
      <c r="ADQ576" s="28"/>
      <c r="ADR576" s="28"/>
      <c r="ADS576" s="28"/>
      <c r="ADT576" s="28"/>
      <c r="ADU576" s="28"/>
      <c r="ADV576" s="28"/>
      <c r="ADW576" s="28"/>
      <c r="ADX576" s="28"/>
      <c r="ADY576" s="28"/>
      <c r="ADZ576" s="28"/>
      <c r="AEA576" s="28"/>
      <c r="AEB576" s="28"/>
      <c r="AEC576" s="28"/>
      <c r="AED576" s="28"/>
      <c r="AEE576" s="28"/>
      <c r="AEF576" s="28"/>
      <c r="AEG576" s="28"/>
      <c r="AEH576" s="28"/>
      <c r="AEI576" s="28"/>
      <c r="AEJ576" s="28"/>
      <c r="AEK576" s="28"/>
      <c r="AEL576" s="28"/>
      <c r="AEM576" s="28"/>
      <c r="AEN576" s="28"/>
      <c r="AEO576" s="28"/>
      <c r="AEP576" s="28"/>
      <c r="AEQ576" s="28"/>
      <c r="AER576" s="28"/>
      <c r="AES576" s="28"/>
      <c r="AET576" s="28"/>
      <c r="AEU576" s="28"/>
      <c r="AEV576" s="28"/>
      <c r="AEW576" s="28"/>
      <c r="AEX576" s="28"/>
      <c r="AEY576" s="28"/>
      <c r="AEZ576" s="28"/>
      <c r="AFA576" s="28"/>
      <c r="AFB576" s="28"/>
      <c r="AFC576" s="28"/>
      <c r="AFD576" s="28"/>
      <c r="AFE576" s="28"/>
      <c r="AFF576" s="28"/>
      <c r="AFG576" s="28"/>
      <c r="AFH576" s="28"/>
      <c r="AFI576" s="28"/>
      <c r="AFJ576" s="28"/>
      <c r="AFK576" s="28"/>
      <c r="AFL576" s="28"/>
      <c r="AFM576" s="28"/>
      <c r="AFN576" s="28"/>
      <c r="AFO576" s="28"/>
      <c r="AFP576" s="28"/>
      <c r="AFQ576" s="28"/>
      <c r="AFR576" s="28"/>
    </row>
    <row r="577" spans="1:850" s="130" customFormat="1" ht="13.5" customHeight="1">
      <c r="A577" s="150"/>
      <c r="B577" s="202"/>
      <c r="C577" s="85"/>
      <c r="D577" s="203"/>
      <c r="E577" s="86"/>
      <c r="F577" s="152"/>
      <c r="G577" s="153"/>
      <c r="H577" s="200">
        <f t="shared" si="120"/>
        <v>0</v>
      </c>
      <c r="I577" s="155"/>
      <c r="J577" s="200">
        <f t="shared" si="121"/>
        <v>0</v>
      </c>
      <c r="K577" s="157">
        <f t="shared" si="122"/>
        <v>0</v>
      </c>
      <c r="L577" s="201">
        <f t="shared" si="123"/>
        <v>0</v>
      </c>
      <c r="M577" s="159"/>
      <c r="N577" s="155"/>
      <c r="O577" s="154">
        <f t="shared" si="124"/>
        <v>0</v>
      </c>
      <c r="P577" s="155"/>
      <c r="Q577" s="154">
        <f t="shared" si="125"/>
        <v>0</v>
      </c>
      <c r="R577" s="157">
        <f t="shared" si="126"/>
        <v>0</v>
      </c>
      <c r="S577" s="160">
        <f t="shared" si="127"/>
        <v>0</v>
      </c>
      <c r="T577" s="159"/>
      <c r="U577" s="155"/>
      <c r="V577" s="154">
        <f t="shared" si="128"/>
        <v>0</v>
      </c>
      <c r="W577" s="155"/>
      <c r="X577" s="154">
        <f t="shared" si="129"/>
        <v>0</v>
      </c>
      <c r="Y577" s="157">
        <f t="shared" si="130"/>
        <v>0</v>
      </c>
      <c r="Z577" s="161">
        <f t="shared" si="131"/>
        <v>0</v>
      </c>
      <c r="AA577" s="162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/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/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  <c r="QN577" s="28"/>
      <c r="QO577" s="28"/>
      <c r="QP577" s="28"/>
      <c r="QQ577" s="28"/>
      <c r="QR577" s="28"/>
      <c r="QS577" s="28"/>
      <c r="QT577" s="28"/>
      <c r="QU577" s="28"/>
      <c r="QV577" s="28"/>
      <c r="QW577" s="28"/>
      <c r="QX577" s="28"/>
      <c r="QY577" s="28"/>
      <c r="QZ577" s="28"/>
      <c r="RA577" s="28"/>
      <c r="RB577" s="28"/>
      <c r="RC577" s="28"/>
      <c r="RD577" s="28"/>
      <c r="RE577" s="28"/>
      <c r="RF577" s="28"/>
      <c r="RG577" s="28"/>
      <c r="RH577" s="28"/>
      <c r="RI577" s="28"/>
      <c r="RJ577" s="28"/>
      <c r="RK577" s="28"/>
      <c r="RL577" s="28"/>
      <c r="RM577" s="28"/>
      <c r="RN577" s="28"/>
      <c r="RO577" s="28"/>
      <c r="RP577" s="28"/>
      <c r="RQ577" s="28"/>
      <c r="RR577" s="28"/>
      <c r="RS577" s="28"/>
      <c r="RT577" s="28"/>
      <c r="RU577" s="28"/>
      <c r="RV577" s="28"/>
      <c r="RW577" s="28"/>
      <c r="RX577" s="28"/>
      <c r="RY577" s="28"/>
      <c r="RZ577" s="28"/>
      <c r="SA577" s="28"/>
      <c r="SB577" s="28"/>
      <c r="SC577" s="28"/>
      <c r="SD577" s="28"/>
      <c r="SE577" s="28"/>
      <c r="SF577" s="28"/>
      <c r="SG577" s="28"/>
      <c r="SH577" s="28"/>
      <c r="SI577" s="28"/>
      <c r="SJ577" s="28"/>
      <c r="SK577" s="28"/>
      <c r="SL577" s="28"/>
      <c r="SM577" s="28"/>
      <c r="SN577" s="28"/>
      <c r="SO577" s="28"/>
      <c r="SP577" s="28"/>
      <c r="SQ577" s="28"/>
      <c r="SR577" s="28"/>
      <c r="SS577" s="28"/>
      <c r="ST577" s="28"/>
      <c r="SU577" s="28"/>
      <c r="SV577" s="28"/>
      <c r="SW577" s="28"/>
      <c r="SX577" s="28"/>
      <c r="SY577" s="28"/>
      <c r="SZ577" s="28"/>
      <c r="TA577" s="28"/>
      <c r="TB577" s="28"/>
      <c r="TC577" s="28"/>
      <c r="TD577" s="28"/>
      <c r="TE577" s="28"/>
      <c r="TF577" s="28"/>
      <c r="TG577" s="28"/>
      <c r="TH577" s="28"/>
      <c r="TI577" s="28"/>
      <c r="TJ577" s="28"/>
      <c r="TK577" s="28"/>
      <c r="TL577" s="28"/>
      <c r="TM577" s="28"/>
      <c r="TN577" s="28"/>
      <c r="TO577" s="28"/>
      <c r="TP577" s="28"/>
      <c r="TQ577" s="28"/>
      <c r="TR577" s="28"/>
      <c r="TS577" s="28"/>
      <c r="TT577" s="28"/>
      <c r="TU577" s="28"/>
      <c r="TV577" s="28"/>
      <c r="TW577" s="28"/>
      <c r="TX577" s="28"/>
      <c r="TY577" s="28"/>
      <c r="TZ577" s="28"/>
      <c r="UA577" s="28"/>
      <c r="UB577" s="28"/>
      <c r="UC577" s="28"/>
      <c r="UD577" s="28"/>
      <c r="UE577" s="28"/>
      <c r="UF577" s="28"/>
      <c r="UG577" s="28"/>
      <c r="UH577" s="28"/>
      <c r="UI577" s="28"/>
      <c r="UJ577" s="28"/>
      <c r="UK577" s="28"/>
      <c r="UL577" s="28"/>
      <c r="UM577" s="28"/>
      <c r="UN577" s="28"/>
      <c r="UO577" s="28"/>
      <c r="UP577" s="28"/>
      <c r="UQ577" s="28"/>
      <c r="UR577" s="28"/>
      <c r="US577" s="28"/>
      <c r="UT577" s="28"/>
      <c r="UU577" s="28"/>
      <c r="UV577" s="28"/>
      <c r="UW577" s="28"/>
      <c r="UX577" s="28"/>
      <c r="UY577" s="28"/>
      <c r="UZ577" s="28"/>
      <c r="VA577" s="28"/>
      <c r="VB577" s="28"/>
      <c r="VC577" s="28"/>
      <c r="VD577" s="28"/>
      <c r="VE577" s="28"/>
      <c r="VF577" s="28"/>
      <c r="VG577" s="28"/>
      <c r="VH577" s="28"/>
      <c r="VI577" s="28"/>
      <c r="VJ577" s="28"/>
      <c r="VK577" s="28"/>
      <c r="VL577" s="28"/>
      <c r="VM577" s="28"/>
      <c r="VN577" s="28"/>
      <c r="VO577" s="28"/>
      <c r="VP577" s="28"/>
      <c r="VQ577" s="28"/>
      <c r="VR577" s="28"/>
      <c r="VS577" s="28"/>
      <c r="VT577" s="28"/>
      <c r="VU577" s="28"/>
      <c r="VV577" s="28"/>
      <c r="VW577" s="28"/>
      <c r="VX577" s="28"/>
      <c r="VY577" s="28"/>
      <c r="VZ577" s="28"/>
      <c r="WA577" s="28"/>
      <c r="WB577" s="28"/>
      <c r="WC577" s="28"/>
      <c r="WD577" s="28"/>
      <c r="WE577" s="28"/>
      <c r="WF577" s="28"/>
      <c r="WG577" s="28"/>
      <c r="WH577" s="28"/>
      <c r="WI577" s="28"/>
      <c r="WJ577" s="28"/>
      <c r="WK577" s="28"/>
      <c r="WL577" s="28"/>
      <c r="WM577" s="28"/>
      <c r="WN577" s="28"/>
      <c r="WO577" s="28"/>
      <c r="WP577" s="28"/>
      <c r="WQ577" s="28"/>
      <c r="WR577" s="28"/>
      <c r="WS577" s="28"/>
      <c r="WT577" s="28"/>
      <c r="WU577" s="28"/>
      <c r="WV577" s="28"/>
      <c r="WW577" s="28"/>
      <c r="WX577" s="28"/>
      <c r="WY577" s="28"/>
      <c r="WZ577" s="28"/>
      <c r="XA577" s="28"/>
      <c r="XB577" s="28"/>
      <c r="XC577" s="28"/>
      <c r="XD577" s="28"/>
      <c r="XE577" s="28"/>
      <c r="XF577" s="28"/>
      <c r="XG577" s="28"/>
      <c r="XH577" s="28"/>
      <c r="XI577" s="28"/>
      <c r="XJ577" s="28"/>
      <c r="XK577" s="28"/>
      <c r="XL577" s="28"/>
      <c r="XM577" s="28"/>
      <c r="XN577" s="28"/>
      <c r="XO577" s="28"/>
      <c r="XP577" s="28"/>
      <c r="XQ577" s="28"/>
      <c r="XR577" s="28"/>
      <c r="XS577" s="28"/>
      <c r="XT577" s="28"/>
      <c r="XU577" s="28"/>
      <c r="XV577" s="28"/>
      <c r="XW577" s="28"/>
      <c r="XX577" s="28"/>
      <c r="XY577" s="28"/>
      <c r="XZ577" s="28"/>
      <c r="YA577" s="28"/>
      <c r="YB577" s="28"/>
      <c r="YC577" s="28"/>
      <c r="YD577" s="28"/>
      <c r="YE577" s="28"/>
      <c r="YF577" s="28"/>
      <c r="YG577" s="28"/>
      <c r="YH577" s="28"/>
      <c r="YI577" s="28"/>
      <c r="YJ577" s="28"/>
      <c r="YK577" s="28"/>
      <c r="YL577" s="28"/>
      <c r="YM577" s="28"/>
      <c r="YN577" s="28"/>
      <c r="YO577" s="28"/>
      <c r="YP577" s="28"/>
      <c r="YQ577" s="28"/>
      <c r="YR577" s="28"/>
      <c r="YS577" s="28"/>
      <c r="YT577" s="28"/>
      <c r="YU577" s="28"/>
      <c r="YV577" s="28"/>
      <c r="YW577" s="28"/>
      <c r="YX577" s="28"/>
      <c r="YY577" s="28"/>
      <c r="YZ577" s="28"/>
      <c r="ZA577" s="28"/>
      <c r="ZB577" s="28"/>
      <c r="ZC577" s="28"/>
      <c r="ZD577" s="28"/>
      <c r="ZE577" s="28"/>
      <c r="ZF577" s="28"/>
      <c r="ZG577" s="28"/>
      <c r="ZH577" s="28"/>
      <c r="ZI577" s="28"/>
      <c r="ZJ577" s="28"/>
      <c r="ZK577" s="28"/>
      <c r="ZL577" s="28"/>
      <c r="ZM577" s="28"/>
      <c r="ZN577" s="28"/>
      <c r="ZO577" s="28"/>
      <c r="ZP577" s="28"/>
      <c r="ZQ577" s="28"/>
      <c r="ZR577" s="28"/>
      <c r="ZS577" s="28"/>
      <c r="ZT577" s="28"/>
      <c r="ZU577" s="28"/>
      <c r="ZV577" s="28"/>
      <c r="ZW577" s="28"/>
      <c r="ZX577" s="28"/>
      <c r="ZY577" s="28"/>
      <c r="ZZ577" s="28"/>
      <c r="AAA577" s="28"/>
      <c r="AAB577" s="28"/>
      <c r="AAC577" s="28"/>
      <c r="AAD577" s="28"/>
      <c r="AAE577" s="28"/>
      <c r="AAF577" s="28"/>
      <c r="AAG577" s="28"/>
      <c r="AAH577" s="28"/>
      <c r="AAI577" s="28"/>
      <c r="AAJ577" s="28"/>
      <c r="AAK577" s="28"/>
      <c r="AAL577" s="28"/>
      <c r="AAM577" s="28"/>
      <c r="AAN577" s="28"/>
      <c r="AAO577" s="28"/>
      <c r="AAP577" s="28"/>
      <c r="AAQ577" s="28"/>
      <c r="AAR577" s="28"/>
      <c r="AAS577" s="28"/>
      <c r="AAT577" s="28"/>
      <c r="AAU577" s="28"/>
      <c r="AAV577" s="28"/>
      <c r="AAW577" s="28"/>
      <c r="AAX577" s="28"/>
      <c r="AAY577" s="28"/>
      <c r="AAZ577" s="28"/>
      <c r="ABA577" s="28"/>
      <c r="ABB577" s="28"/>
      <c r="ABC577" s="28"/>
      <c r="ABD577" s="28"/>
      <c r="ABE577" s="28"/>
      <c r="ABF577" s="28"/>
      <c r="ABG577" s="28"/>
      <c r="ABH577" s="28"/>
      <c r="ABI577" s="28"/>
      <c r="ABJ577" s="28"/>
      <c r="ABK577" s="28"/>
      <c r="ABL577" s="28"/>
      <c r="ABM577" s="28"/>
      <c r="ABN577" s="28"/>
      <c r="ABO577" s="28"/>
      <c r="ABP577" s="28"/>
      <c r="ABQ577" s="28"/>
      <c r="ABR577" s="28"/>
      <c r="ABS577" s="28"/>
      <c r="ABT577" s="28"/>
      <c r="ABU577" s="28"/>
      <c r="ABV577" s="28"/>
      <c r="ABW577" s="28"/>
      <c r="ABX577" s="28"/>
      <c r="ABY577" s="28"/>
      <c r="ABZ577" s="28"/>
      <c r="ACA577" s="28"/>
      <c r="ACB577" s="28"/>
      <c r="ACC577" s="28"/>
      <c r="ACD577" s="28"/>
      <c r="ACE577" s="28"/>
      <c r="ACF577" s="28"/>
      <c r="ACG577" s="28"/>
      <c r="ACH577" s="28"/>
      <c r="ACI577" s="28"/>
      <c r="ACJ577" s="28"/>
      <c r="ACK577" s="28"/>
      <c r="ACL577" s="28"/>
      <c r="ACM577" s="28"/>
      <c r="ACN577" s="28"/>
      <c r="ACO577" s="28"/>
      <c r="ACP577" s="28"/>
      <c r="ACQ577" s="28"/>
      <c r="ACR577" s="28"/>
      <c r="ACS577" s="28"/>
      <c r="ACT577" s="28"/>
      <c r="ACU577" s="28"/>
      <c r="ACV577" s="28"/>
      <c r="ACW577" s="28"/>
      <c r="ACX577" s="28"/>
      <c r="ACY577" s="28"/>
      <c r="ACZ577" s="28"/>
      <c r="ADA577" s="28"/>
      <c r="ADB577" s="28"/>
      <c r="ADC577" s="28"/>
      <c r="ADD577" s="28"/>
      <c r="ADE577" s="28"/>
      <c r="ADF577" s="28"/>
      <c r="ADG577" s="28"/>
      <c r="ADH577" s="28"/>
      <c r="ADI577" s="28"/>
      <c r="ADJ577" s="28"/>
      <c r="ADK577" s="28"/>
      <c r="ADL577" s="28"/>
      <c r="ADM577" s="28"/>
      <c r="ADN577" s="28"/>
      <c r="ADO577" s="28"/>
      <c r="ADP577" s="28"/>
      <c r="ADQ577" s="28"/>
      <c r="ADR577" s="28"/>
      <c r="ADS577" s="28"/>
      <c r="ADT577" s="28"/>
      <c r="ADU577" s="28"/>
      <c r="ADV577" s="28"/>
      <c r="ADW577" s="28"/>
      <c r="ADX577" s="28"/>
      <c r="ADY577" s="28"/>
      <c r="ADZ577" s="28"/>
      <c r="AEA577" s="28"/>
      <c r="AEB577" s="28"/>
      <c r="AEC577" s="28"/>
      <c r="AED577" s="28"/>
      <c r="AEE577" s="28"/>
      <c r="AEF577" s="28"/>
      <c r="AEG577" s="28"/>
      <c r="AEH577" s="28"/>
      <c r="AEI577" s="28"/>
      <c r="AEJ577" s="28"/>
      <c r="AEK577" s="28"/>
      <c r="AEL577" s="28"/>
      <c r="AEM577" s="28"/>
      <c r="AEN577" s="28"/>
      <c r="AEO577" s="28"/>
      <c r="AEP577" s="28"/>
      <c r="AEQ577" s="28"/>
      <c r="AER577" s="28"/>
      <c r="AES577" s="28"/>
      <c r="AET577" s="28"/>
      <c r="AEU577" s="28"/>
      <c r="AEV577" s="28"/>
      <c r="AEW577" s="28"/>
      <c r="AEX577" s="28"/>
      <c r="AEY577" s="28"/>
      <c r="AEZ577" s="28"/>
      <c r="AFA577" s="28"/>
      <c r="AFB577" s="28"/>
      <c r="AFC577" s="28"/>
      <c r="AFD577" s="28"/>
      <c r="AFE577" s="28"/>
      <c r="AFF577" s="28"/>
      <c r="AFG577" s="28"/>
      <c r="AFH577" s="28"/>
      <c r="AFI577" s="28"/>
      <c r="AFJ577" s="28"/>
      <c r="AFK577" s="28"/>
      <c r="AFL577" s="28"/>
      <c r="AFM577" s="28"/>
      <c r="AFN577" s="28"/>
      <c r="AFO577" s="28"/>
      <c r="AFP577" s="28"/>
      <c r="AFQ577" s="28"/>
      <c r="AFR577" s="28"/>
    </row>
    <row r="578" spans="1:850" s="130" customFormat="1" ht="13.5" customHeight="1">
      <c r="A578" s="150"/>
      <c r="B578" s="202"/>
      <c r="C578" s="85"/>
      <c r="D578" s="203"/>
      <c r="E578" s="86"/>
      <c r="F578" s="152"/>
      <c r="G578" s="153"/>
      <c r="H578" s="200">
        <f t="shared" si="120"/>
        <v>0</v>
      </c>
      <c r="I578" s="155"/>
      <c r="J578" s="200">
        <f t="shared" si="121"/>
        <v>0</v>
      </c>
      <c r="K578" s="157">
        <f t="shared" si="122"/>
        <v>0</v>
      </c>
      <c r="L578" s="201">
        <f t="shared" si="123"/>
        <v>0</v>
      </c>
      <c r="M578" s="159"/>
      <c r="N578" s="155"/>
      <c r="O578" s="154">
        <f t="shared" si="124"/>
        <v>0</v>
      </c>
      <c r="P578" s="155"/>
      <c r="Q578" s="154">
        <f t="shared" si="125"/>
        <v>0</v>
      </c>
      <c r="R578" s="157">
        <f t="shared" si="126"/>
        <v>0</v>
      </c>
      <c r="S578" s="160">
        <f t="shared" si="127"/>
        <v>0</v>
      </c>
      <c r="T578" s="159"/>
      <c r="U578" s="155"/>
      <c r="V578" s="154">
        <f t="shared" si="128"/>
        <v>0</v>
      </c>
      <c r="W578" s="155"/>
      <c r="X578" s="154">
        <f t="shared" si="129"/>
        <v>0</v>
      </c>
      <c r="Y578" s="157">
        <f t="shared" si="130"/>
        <v>0</v>
      </c>
      <c r="Z578" s="161">
        <f t="shared" si="131"/>
        <v>0</v>
      </c>
      <c r="AA578" s="162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  <c r="QN578" s="28"/>
      <c r="QO578" s="28"/>
      <c r="QP578" s="28"/>
      <c r="QQ578" s="28"/>
      <c r="QR578" s="28"/>
      <c r="QS578" s="28"/>
      <c r="QT578" s="28"/>
      <c r="QU578" s="28"/>
      <c r="QV578" s="28"/>
      <c r="QW578" s="28"/>
      <c r="QX578" s="28"/>
      <c r="QY578" s="28"/>
      <c r="QZ578" s="28"/>
      <c r="RA578" s="28"/>
      <c r="RB578" s="28"/>
      <c r="RC578" s="28"/>
      <c r="RD578" s="28"/>
      <c r="RE578" s="28"/>
      <c r="RF578" s="28"/>
      <c r="RG578" s="28"/>
      <c r="RH578" s="28"/>
      <c r="RI578" s="28"/>
      <c r="RJ578" s="28"/>
      <c r="RK578" s="28"/>
      <c r="RL578" s="28"/>
      <c r="RM578" s="28"/>
      <c r="RN578" s="28"/>
      <c r="RO578" s="28"/>
      <c r="RP578" s="28"/>
      <c r="RQ578" s="28"/>
      <c r="RR578" s="28"/>
      <c r="RS578" s="28"/>
      <c r="RT578" s="28"/>
      <c r="RU578" s="28"/>
      <c r="RV578" s="28"/>
      <c r="RW578" s="28"/>
      <c r="RX578" s="28"/>
      <c r="RY578" s="28"/>
      <c r="RZ578" s="28"/>
      <c r="SA578" s="28"/>
      <c r="SB578" s="28"/>
      <c r="SC578" s="28"/>
      <c r="SD578" s="28"/>
      <c r="SE578" s="28"/>
      <c r="SF578" s="28"/>
      <c r="SG578" s="28"/>
      <c r="SH578" s="28"/>
      <c r="SI578" s="28"/>
      <c r="SJ578" s="28"/>
      <c r="SK578" s="28"/>
      <c r="SL578" s="28"/>
      <c r="SM578" s="28"/>
      <c r="SN578" s="28"/>
      <c r="SO578" s="28"/>
      <c r="SP578" s="28"/>
      <c r="SQ578" s="28"/>
      <c r="SR578" s="28"/>
      <c r="SS578" s="28"/>
      <c r="ST578" s="28"/>
      <c r="SU578" s="28"/>
      <c r="SV578" s="28"/>
      <c r="SW578" s="28"/>
      <c r="SX578" s="28"/>
      <c r="SY578" s="28"/>
      <c r="SZ578" s="28"/>
      <c r="TA578" s="28"/>
      <c r="TB578" s="28"/>
      <c r="TC578" s="28"/>
      <c r="TD578" s="28"/>
      <c r="TE578" s="28"/>
      <c r="TF578" s="28"/>
      <c r="TG578" s="28"/>
      <c r="TH578" s="28"/>
      <c r="TI578" s="28"/>
      <c r="TJ578" s="28"/>
      <c r="TK578" s="28"/>
      <c r="TL578" s="28"/>
      <c r="TM578" s="28"/>
      <c r="TN578" s="28"/>
      <c r="TO578" s="28"/>
      <c r="TP578" s="28"/>
      <c r="TQ578" s="28"/>
      <c r="TR578" s="28"/>
      <c r="TS578" s="28"/>
      <c r="TT578" s="28"/>
      <c r="TU578" s="28"/>
      <c r="TV578" s="28"/>
      <c r="TW578" s="28"/>
      <c r="TX578" s="28"/>
      <c r="TY578" s="28"/>
      <c r="TZ578" s="28"/>
      <c r="UA578" s="28"/>
      <c r="UB578" s="28"/>
      <c r="UC578" s="28"/>
      <c r="UD578" s="28"/>
      <c r="UE578" s="28"/>
      <c r="UF578" s="28"/>
      <c r="UG578" s="28"/>
      <c r="UH578" s="28"/>
      <c r="UI578" s="28"/>
      <c r="UJ578" s="28"/>
      <c r="UK578" s="28"/>
      <c r="UL578" s="28"/>
      <c r="UM578" s="28"/>
      <c r="UN578" s="28"/>
      <c r="UO578" s="28"/>
      <c r="UP578" s="28"/>
      <c r="UQ578" s="28"/>
      <c r="UR578" s="28"/>
      <c r="US578" s="28"/>
      <c r="UT578" s="28"/>
      <c r="UU578" s="28"/>
      <c r="UV578" s="28"/>
      <c r="UW578" s="28"/>
      <c r="UX578" s="28"/>
      <c r="UY578" s="28"/>
      <c r="UZ578" s="28"/>
      <c r="VA578" s="28"/>
      <c r="VB578" s="28"/>
      <c r="VC578" s="28"/>
      <c r="VD578" s="28"/>
      <c r="VE578" s="28"/>
      <c r="VF578" s="28"/>
      <c r="VG578" s="28"/>
      <c r="VH578" s="28"/>
      <c r="VI578" s="28"/>
      <c r="VJ578" s="28"/>
      <c r="VK578" s="28"/>
      <c r="VL578" s="28"/>
      <c r="VM578" s="28"/>
      <c r="VN578" s="28"/>
      <c r="VO578" s="28"/>
      <c r="VP578" s="28"/>
      <c r="VQ578" s="28"/>
      <c r="VR578" s="28"/>
      <c r="VS578" s="28"/>
      <c r="VT578" s="28"/>
      <c r="VU578" s="28"/>
      <c r="VV578" s="28"/>
      <c r="VW578" s="28"/>
      <c r="VX578" s="28"/>
      <c r="VY578" s="28"/>
      <c r="VZ578" s="28"/>
      <c r="WA578" s="28"/>
      <c r="WB578" s="28"/>
      <c r="WC578" s="28"/>
      <c r="WD578" s="28"/>
      <c r="WE578" s="28"/>
      <c r="WF578" s="28"/>
      <c r="WG578" s="28"/>
      <c r="WH578" s="28"/>
      <c r="WI578" s="28"/>
      <c r="WJ578" s="28"/>
      <c r="WK578" s="28"/>
      <c r="WL578" s="28"/>
      <c r="WM578" s="28"/>
      <c r="WN578" s="28"/>
      <c r="WO578" s="28"/>
      <c r="WP578" s="28"/>
      <c r="WQ578" s="28"/>
      <c r="WR578" s="28"/>
      <c r="WS578" s="28"/>
      <c r="WT578" s="28"/>
      <c r="WU578" s="28"/>
      <c r="WV578" s="28"/>
      <c r="WW578" s="28"/>
      <c r="WX578" s="28"/>
      <c r="WY578" s="28"/>
      <c r="WZ578" s="28"/>
      <c r="XA578" s="28"/>
      <c r="XB578" s="28"/>
      <c r="XC578" s="28"/>
      <c r="XD578" s="28"/>
      <c r="XE578" s="28"/>
      <c r="XF578" s="28"/>
      <c r="XG578" s="28"/>
      <c r="XH578" s="28"/>
      <c r="XI578" s="28"/>
      <c r="XJ578" s="28"/>
      <c r="XK578" s="28"/>
      <c r="XL578" s="28"/>
      <c r="XM578" s="28"/>
      <c r="XN578" s="28"/>
      <c r="XO578" s="28"/>
      <c r="XP578" s="28"/>
      <c r="XQ578" s="28"/>
      <c r="XR578" s="28"/>
      <c r="XS578" s="28"/>
      <c r="XT578" s="28"/>
      <c r="XU578" s="28"/>
      <c r="XV578" s="28"/>
      <c r="XW578" s="28"/>
      <c r="XX578" s="28"/>
      <c r="XY578" s="28"/>
      <c r="XZ578" s="28"/>
      <c r="YA578" s="28"/>
      <c r="YB578" s="28"/>
      <c r="YC578" s="28"/>
      <c r="YD578" s="28"/>
      <c r="YE578" s="28"/>
      <c r="YF578" s="28"/>
      <c r="YG578" s="28"/>
      <c r="YH578" s="28"/>
      <c r="YI578" s="28"/>
      <c r="YJ578" s="28"/>
      <c r="YK578" s="28"/>
      <c r="YL578" s="28"/>
      <c r="YM578" s="28"/>
      <c r="YN578" s="28"/>
      <c r="YO578" s="28"/>
      <c r="YP578" s="28"/>
      <c r="YQ578" s="28"/>
      <c r="YR578" s="28"/>
      <c r="YS578" s="28"/>
      <c r="YT578" s="28"/>
      <c r="YU578" s="28"/>
      <c r="YV578" s="28"/>
      <c r="YW578" s="28"/>
      <c r="YX578" s="28"/>
      <c r="YY578" s="28"/>
      <c r="YZ578" s="28"/>
      <c r="ZA578" s="28"/>
      <c r="ZB578" s="28"/>
      <c r="ZC578" s="28"/>
      <c r="ZD578" s="28"/>
      <c r="ZE578" s="28"/>
      <c r="ZF578" s="28"/>
      <c r="ZG578" s="28"/>
      <c r="ZH578" s="28"/>
      <c r="ZI578" s="28"/>
      <c r="ZJ578" s="28"/>
      <c r="ZK578" s="28"/>
      <c r="ZL578" s="28"/>
      <c r="ZM578" s="28"/>
      <c r="ZN578" s="28"/>
      <c r="ZO578" s="28"/>
      <c r="ZP578" s="28"/>
      <c r="ZQ578" s="28"/>
      <c r="ZR578" s="28"/>
      <c r="ZS578" s="28"/>
      <c r="ZT578" s="28"/>
      <c r="ZU578" s="28"/>
      <c r="ZV578" s="28"/>
      <c r="ZW578" s="28"/>
      <c r="ZX578" s="28"/>
      <c r="ZY578" s="28"/>
      <c r="ZZ578" s="28"/>
      <c r="AAA578" s="28"/>
      <c r="AAB578" s="28"/>
      <c r="AAC578" s="28"/>
      <c r="AAD578" s="28"/>
      <c r="AAE578" s="28"/>
      <c r="AAF578" s="28"/>
      <c r="AAG578" s="28"/>
      <c r="AAH578" s="28"/>
      <c r="AAI578" s="28"/>
      <c r="AAJ578" s="28"/>
      <c r="AAK578" s="28"/>
      <c r="AAL578" s="28"/>
      <c r="AAM578" s="28"/>
      <c r="AAN578" s="28"/>
      <c r="AAO578" s="28"/>
      <c r="AAP578" s="28"/>
      <c r="AAQ578" s="28"/>
      <c r="AAR578" s="28"/>
      <c r="AAS578" s="28"/>
      <c r="AAT578" s="28"/>
      <c r="AAU578" s="28"/>
      <c r="AAV578" s="28"/>
      <c r="AAW578" s="28"/>
      <c r="AAX578" s="28"/>
      <c r="AAY578" s="28"/>
      <c r="AAZ578" s="28"/>
      <c r="ABA578" s="28"/>
      <c r="ABB578" s="28"/>
      <c r="ABC578" s="28"/>
      <c r="ABD578" s="28"/>
      <c r="ABE578" s="28"/>
      <c r="ABF578" s="28"/>
      <c r="ABG578" s="28"/>
      <c r="ABH578" s="28"/>
      <c r="ABI578" s="28"/>
      <c r="ABJ578" s="28"/>
      <c r="ABK578" s="28"/>
      <c r="ABL578" s="28"/>
      <c r="ABM578" s="28"/>
      <c r="ABN578" s="28"/>
      <c r="ABO578" s="28"/>
      <c r="ABP578" s="28"/>
      <c r="ABQ578" s="28"/>
      <c r="ABR578" s="28"/>
      <c r="ABS578" s="28"/>
      <c r="ABT578" s="28"/>
      <c r="ABU578" s="28"/>
      <c r="ABV578" s="28"/>
      <c r="ABW578" s="28"/>
      <c r="ABX578" s="28"/>
      <c r="ABY578" s="28"/>
      <c r="ABZ578" s="28"/>
      <c r="ACA578" s="28"/>
      <c r="ACB578" s="28"/>
      <c r="ACC578" s="28"/>
      <c r="ACD578" s="28"/>
      <c r="ACE578" s="28"/>
      <c r="ACF578" s="28"/>
      <c r="ACG578" s="28"/>
      <c r="ACH578" s="28"/>
      <c r="ACI578" s="28"/>
      <c r="ACJ578" s="28"/>
      <c r="ACK578" s="28"/>
      <c r="ACL578" s="28"/>
      <c r="ACM578" s="28"/>
      <c r="ACN578" s="28"/>
      <c r="ACO578" s="28"/>
      <c r="ACP578" s="28"/>
      <c r="ACQ578" s="28"/>
      <c r="ACR578" s="28"/>
      <c r="ACS578" s="28"/>
      <c r="ACT578" s="28"/>
      <c r="ACU578" s="28"/>
      <c r="ACV578" s="28"/>
      <c r="ACW578" s="28"/>
      <c r="ACX578" s="28"/>
      <c r="ACY578" s="28"/>
      <c r="ACZ578" s="28"/>
      <c r="ADA578" s="28"/>
      <c r="ADB578" s="28"/>
      <c r="ADC578" s="28"/>
      <c r="ADD578" s="28"/>
      <c r="ADE578" s="28"/>
      <c r="ADF578" s="28"/>
      <c r="ADG578" s="28"/>
      <c r="ADH578" s="28"/>
      <c r="ADI578" s="28"/>
      <c r="ADJ578" s="28"/>
      <c r="ADK578" s="28"/>
      <c r="ADL578" s="28"/>
      <c r="ADM578" s="28"/>
      <c r="ADN578" s="28"/>
      <c r="ADO578" s="28"/>
      <c r="ADP578" s="28"/>
      <c r="ADQ578" s="28"/>
      <c r="ADR578" s="28"/>
      <c r="ADS578" s="28"/>
      <c r="ADT578" s="28"/>
      <c r="ADU578" s="28"/>
      <c r="ADV578" s="28"/>
      <c r="ADW578" s="28"/>
      <c r="ADX578" s="28"/>
      <c r="ADY578" s="28"/>
      <c r="ADZ578" s="28"/>
      <c r="AEA578" s="28"/>
      <c r="AEB578" s="28"/>
      <c r="AEC578" s="28"/>
      <c r="AED578" s="28"/>
      <c r="AEE578" s="28"/>
      <c r="AEF578" s="28"/>
      <c r="AEG578" s="28"/>
      <c r="AEH578" s="28"/>
      <c r="AEI578" s="28"/>
      <c r="AEJ578" s="28"/>
      <c r="AEK578" s="28"/>
      <c r="AEL578" s="28"/>
      <c r="AEM578" s="28"/>
      <c r="AEN578" s="28"/>
      <c r="AEO578" s="28"/>
      <c r="AEP578" s="28"/>
      <c r="AEQ578" s="28"/>
      <c r="AER578" s="28"/>
      <c r="AES578" s="28"/>
      <c r="AET578" s="28"/>
      <c r="AEU578" s="28"/>
      <c r="AEV578" s="28"/>
      <c r="AEW578" s="28"/>
      <c r="AEX578" s="28"/>
      <c r="AEY578" s="28"/>
      <c r="AEZ578" s="28"/>
      <c r="AFA578" s="28"/>
      <c r="AFB578" s="28"/>
      <c r="AFC578" s="28"/>
      <c r="AFD578" s="28"/>
      <c r="AFE578" s="28"/>
      <c r="AFF578" s="28"/>
      <c r="AFG578" s="28"/>
      <c r="AFH578" s="28"/>
      <c r="AFI578" s="28"/>
      <c r="AFJ578" s="28"/>
      <c r="AFK578" s="28"/>
      <c r="AFL578" s="28"/>
      <c r="AFM578" s="28"/>
      <c r="AFN578" s="28"/>
      <c r="AFO578" s="28"/>
      <c r="AFP578" s="28"/>
      <c r="AFQ578" s="28"/>
      <c r="AFR578" s="28"/>
    </row>
    <row r="579" spans="1:850" s="130" customFormat="1" ht="13.5" customHeight="1">
      <c r="A579" s="150"/>
      <c r="B579" s="202"/>
      <c r="C579" s="85"/>
      <c r="D579" s="203"/>
      <c r="E579" s="86"/>
      <c r="F579" s="152"/>
      <c r="G579" s="153"/>
      <c r="H579" s="200">
        <f t="shared" si="120"/>
        <v>0</v>
      </c>
      <c r="I579" s="155"/>
      <c r="J579" s="200">
        <f t="shared" si="121"/>
        <v>0</v>
      </c>
      <c r="K579" s="157">
        <f t="shared" si="122"/>
        <v>0</v>
      </c>
      <c r="L579" s="201">
        <f t="shared" si="123"/>
        <v>0</v>
      </c>
      <c r="M579" s="159"/>
      <c r="N579" s="155"/>
      <c r="O579" s="154">
        <f t="shared" si="124"/>
        <v>0</v>
      </c>
      <c r="P579" s="155"/>
      <c r="Q579" s="154">
        <f t="shared" si="125"/>
        <v>0</v>
      </c>
      <c r="R579" s="157">
        <f t="shared" si="126"/>
        <v>0</v>
      </c>
      <c r="S579" s="160">
        <f t="shared" si="127"/>
        <v>0</v>
      </c>
      <c r="T579" s="159"/>
      <c r="U579" s="155"/>
      <c r="V579" s="154">
        <f t="shared" si="128"/>
        <v>0</v>
      </c>
      <c r="W579" s="155"/>
      <c r="X579" s="154">
        <f t="shared" si="129"/>
        <v>0</v>
      </c>
      <c r="Y579" s="157">
        <f t="shared" si="130"/>
        <v>0</v>
      </c>
      <c r="Z579" s="161">
        <f t="shared" si="131"/>
        <v>0</v>
      </c>
      <c r="AA579" s="162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  <c r="QN579" s="28"/>
      <c r="QO579" s="28"/>
      <c r="QP579" s="28"/>
      <c r="QQ579" s="28"/>
      <c r="QR579" s="28"/>
      <c r="QS579" s="28"/>
      <c r="QT579" s="28"/>
      <c r="QU579" s="28"/>
      <c r="QV579" s="28"/>
      <c r="QW579" s="28"/>
      <c r="QX579" s="28"/>
      <c r="QY579" s="28"/>
      <c r="QZ579" s="28"/>
      <c r="RA579" s="28"/>
      <c r="RB579" s="28"/>
      <c r="RC579" s="28"/>
      <c r="RD579" s="28"/>
      <c r="RE579" s="28"/>
      <c r="RF579" s="28"/>
      <c r="RG579" s="28"/>
      <c r="RH579" s="28"/>
      <c r="RI579" s="28"/>
      <c r="RJ579" s="28"/>
      <c r="RK579" s="28"/>
      <c r="RL579" s="28"/>
      <c r="RM579" s="28"/>
      <c r="RN579" s="28"/>
      <c r="RO579" s="28"/>
      <c r="RP579" s="28"/>
      <c r="RQ579" s="28"/>
      <c r="RR579" s="28"/>
      <c r="RS579" s="28"/>
      <c r="RT579" s="28"/>
      <c r="RU579" s="28"/>
      <c r="RV579" s="28"/>
      <c r="RW579" s="28"/>
      <c r="RX579" s="28"/>
      <c r="RY579" s="28"/>
      <c r="RZ579" s="28"/>
      <c r="SA579" s="28"/>
      <c r="SB579" s="28"/>
      <c r="SC579" s="28"/>
      <c r="SD579" s="28"/>
      <c r="SE579" s="28"/>
      <c r="SF579" s="28"/>
      <c r="SG579" s="28"/>
      <c r="SH579" s="28"/>
      <c r="SI579" s="28"/>
      <c r="SJ579" s="28"/>
      <c r="SK579" s="28"/>
      <c r="SL579" s="28"/>
      <c r="SM579" s="28"/>
      <c r="SN579" s="28"/>
      <c r="SO579" s="28"/>
      <c r="SP579" s="28"/>
      <c r="SQ579" s="28"/>
      <c r="SR579" s="28"/>
      <c r="SS579" s="28"/>
      <c r="ST579" s="28"/>
      <c r="SU579" s="28"/>
      <c r="SV579" s="28"/>
      <c r="SW579" s="28"/>
      <c r="SX579" s="28"/>
      <c r="SY579" s="28"/>
      <c r="SZ579" s="28"/>
      <c r="TA579" s="28"/>
      <c r="TB579" s="28"/>
      <c r="TC579" s="28"/>
      <c r="TD579" s="28"/>
      <c r="TE579" s="28"/>
      <c r="TF579" s="28"/>
      <c r="TG579" s="28"/>
      <c r="TH579" s="28"/>
      <c r="TI579" s="28"/>
      <c r="TJ579" s="28"/>
      <c r="TK579" s="28"/>
      <c r="TL579" s="28"/>
      <c r="TM579" s="28"/>
      <c r="TN579" s="28"/>
      <c r="TO579" s="28"/>
      <c r="TP579" s="28"/>
      <c r="TQ579" s="28"/>
      <c r="TR579" s="28"/>
      <c r="TS579" s="28"/>
      <c r="TT579" s="28"/>
      <c r="TU579" s="28"/>
      <c r="TV579" s="28"/>
      <c r="TW579" s="28"/>
      <c r="TX579" s="28"/>
      <c r="TY579" s="28"/>
      <c r="TZ579" s="28"/>
      <c r="UA579" s="28"/>
      <c r="UB579" s="28"/>
      <c r="UC579" s="28"/>
      <c r="UD579" s="28"/>
      <c r="UE579" s="28"/>
      <c r="UF579" s="28"/>
      <c r="UG579" s="28"/>
      <c r="UH579" s="28"/>
      <c r="UI579" s="28"/>
      <c r="UJ579" s="28"/>
      <c r="UK579" s="28"/>
      <c r="UL579" s="28"/>
      <c r="UM579" s="28"/>
      <c r="UN579" s="28"/>
      <c r="UO579" s="28"/>
      <c r="UP579" s="28"/>
      <c r="UQ579" s="28"/>
      <c r="UR579" s="28"/>
      <c r="US579" s="28"/>
      <c r="UT579" s="28"/>
      <c r="UU579" s="28"/>
      <c r="UV579" s="28"/>
      <c r="UW579" s="28"/>
      <c r="UX579" s="28"/>
      <c r="UY579" s="28"/>
      <c r="UZ579" s="28"/>
      <c r="VA579" s="28"/>
      <c r="VB579" s="28"/>
      <c r="VC579" s="28"/>
      <c r="VD579" s="28"/>
      <c r="VE579" s="28"/>
      <c r="VF579" s="28"/>
      <c r="VG579" s="28"/>
      <c r="VH579" s="28"/>
      <c r="VI579" s="28"/>
      <c r="VJ579" s="28"/>
      <c r="VK579" s="28"/>
      <c r="VL579" s="28"/>
      <c r="VM579" s="28"/>
      <c r="VN579" s="28"/>
      <c r="VO579" s="28"/>
      <c r="VP579" s="28"/>
      <c r="VQ579" s="28"/>
      <c r="VR579" s="28"/>
      <c r="VS579" s="28"/>
      <c r="VT579" s="28"/>
      <c r="VU579" s="28"/>
      <c r="VV579" s="28"/>
      <c r="VW579" s="28"/>
      <c r="VX579" s="28"/>
      <c r="VY579" s="28"/>
      <c r="VZ579" s="28"/>
      <c r="WA579" s="28"/>
      <c r="WB579" s="28"/>
      <c r="WC579" s="28"/>
      <c r="WD579" s="28"/>
      <c r="WE579" s="28"/>
      <c r="WF579" s="28"/>
      <c r="WG579" s="28"/>
      <c r="WH579" s="28"/>
      <c r="WI579" s="28"/>
      <c r="WJ579" s="28"/>
      <c r="WK579" s="28"/>
      <c r="WL579" s="28"/>
      <c r="WM579" s="28"/>
      <c r="WN579" s="28"/>
      <c r="WO579" s="28"/>
      <c r="WP579" s="28"/>
      <c r="WQ579" s="28"/>
      <c r="WR579" s="28"/>
      <c r="WS579" s="28"/>
      <c r="WT579" s="28"/>
      <c r="WU579" s="28"/>
      <c r="WV579" s="28"/>
      <c r="WW579" s="28"/>
      <c r="WX579" s="28"/>
      <c r="WY579" s="28"/>
      <c r="WZ579" s="28"/>
      <c r="XA579" s="28"/>
      <c r="XB579" s="28"/>
      <c r="XC579" s="28"/>
      <c r="XD579" s="28"/>
      <c r="XE579" s="28"/>
      <c r="XF579" s="28"/>
      <c r="XG579" s="28"/>
      <c r="XH579" s="28"/>
      <c r="XI579" s="28"/>
      <c r="XJ579" s="28"/>
      <c r="XK579" s="28"/>
      <c r="XL579" s="28"/>
      <c r="XM579" s="28"/>
      <c r="XN579" s="28"/>
      <c r="XO579" s="28"/>
      <c r="XP579" s="28"/>
      <c r="XQ579" s="28"/>
      <c r="XR579" s="28"/>
      <c r="XS579" s="28"/>
      <c r="XT579" s="28"/>
      <c r="XU579" s="28"/>
      <c r="XV579" s="28"/>
      <c r="XW579" s="28"/>
      <c r="XX579" s="28"/>
      <c r="XY579" s="28"/>
      <c r="XZ579" s="28"/>
      <c r="YA579" s="28"/>
      <c r="YB579" s="28"/>
      <c r="YC579" s="28"/>
      <c r="YD579" s="28"/>
      <c r="YE579" s="28"/>
      <c r="YF579" s="28"/>
      <c r="YG579" s="28"/>
      <c r="YH579" s="28"/>
      <c r="YI579" s="28"/>
      <c r="YJ579" s="28"/>
      <c r="YK579" s="28"/>
      <c r="YL579" s="28"/>
      <c r="YM579" s="28"/>
      <c r="YN579" s="28"/>
      <c r="YO579" s="28"/>
      <c r="YP579" s="28"/>
      <c r="YQ579" s="28"/>
      <c r="YR579" s="28"/>
      <c r="YS579" s="28"/>
      <c r="YT579" s="28"/>
      <c r="YU579" s="28"/>
      <c r="YV579" s="28"/>
      <c r="YW579" s="28"/>
      <c r="YX579" s="28"/>
      <c r="YY579" s="28"/>
      <c r="YZ579" s="28"/>
      <c r="ZA579" s="28"/>
      <c r="ZB579" s="28"/>
      <c r="ZC579" s="28"/>
      <c r="ZD579" s="28"/>
      <c r="ZE579" s="28"/>
      <c r="ZF579" s="28"/>
      <c r="ZG579" s="28"/>
      <c r="ZH579" s="28"/>
      <c r="ZI579" s="28"/>
      <c r="ZJ579" s="28"/>
      <c r="ZK579" s="28"/>
      <c r="ZL579" s="28"/>
      <c r="ZM579" s="28"/>
      <c r="ZN579" s="28"/>
      <c r="ZO579" s="28"/>
      <c r="ZP579" s="28"/>
      <c r="ZQ579" s="28"/>
      <c r="ZR579" s="28"/>
      <c r="ZS579" s="28"/>
      <c r="ZT579" s="28"/>
      <c r="ZU579" s="28"/>
      <c r="ZV579" s="28"/>
      <c r="ZW579" s="28"/>
      <c r="ZX579" s="28"/>
      <c r="ZY579" s="28"/>
      <c r="ZZ579" s="28"/>
      <c r="AAA579" s="28"/>
      <c r="AAB579" s="28"/>
      <c r="AAC579" s="28"/>
      <c r="AAD579" s="28"/>
      <c r="AAE579" s="28"/>
      <c r="AAF579" s="28"/>
      <c r="AAG579" s="28"/>
      <c r="AAH579" s="28"/>
      <c r="AAI579" s="28"/>
      <c r="AAJ579" s="28"/>
      <c r="AAK579" s="28"/>
      <c r="AAL579" s="28"/>
      <c r="AAM579" s="28"/>
      <c r="AAN579" s="28"/>
      <c r="AAO579" s="28"/>
      <c r="AAP579" s="28"/>
      <c r="AAQ579" s="28"/>
      <c r="AAR579" s="28"/>
      <c r="AAS579" s="28"/>
      <c r="AAT579" s="28"/>
      <c r="AAU579" s="28"/>
      <c r="AAV579" s="28"/>
      <c r="AAW579" s="28"/>
      <c r="AAX579" s="28"/>
      <c r="AAY579" s="28"/>
      <c r="AAZ579" s="28"/>
      <c r="ABA579" s="28"/>
      <c r="ABB579" s="28"/>
      <c r="ABC579" s="28"/>
      <c r="ABD579" s="28"/>
      <c r="ABE579" s="28"/>
      <c r="ABF579" s="28"/>
      <c r="ABG579" s="28"/>
      <c r="ABH579" s="28"/>
      <c r="ABI579" s="28"/>
      <c r="ABJ579" s="28"/>
      <c r="ABK579" s="28"/>
      <c r="ABL579" s="28"/>
      <c r="ABM579" s="28"/>
      <c r="ABN579" s="28"/>
      <c r="ABO579" s="28"/>
      <c r="ABP579" s="28"/>
      <c r="ABQ579" s="28"/>
      <c r="ABR579" s="28"/>
      <c r="ABS579" s="28"/>
      <c r="ABT579" s="28"/>
      <c r="ABU579" s="28"/>
      <c r="ABV579" s="28"/>
      <c r="ABW579" s="28"/>
      <c r="ABX579" s="28"/>
      <c r="ABY579" s="28"/>
      <c r="ABZ579" s="28"/>
      <c r="ACA579" s="28"/>
      <c r="ACB579" s="28"/>
      <c r="ACC579" s="28"/>
      <c r="ACD579" s="28"/>
      <c r="ACE579" s="28"/>
      <c r="ACF579" s="28"/>
      <c r="ACG579" s="28"/>
      <c r="ACH579" s="28"/>
      <c r="ACI579" s="28"/>
      <c r="ACJ579" s="28"/>
      <c r="ACK579" s="28"/>
      <c r="ACL579" s="28"/>
      <c r="ACM579" s="28"/>
      <c r="ACN579" s="28"/>
      <c r="ACO579" s="28"/>
      <c r="ACP579" s="28"/>
      <c r="ACQ579" s="28"/>
      <c r="ACR579" s="28"/>
      <c r="ACS579" s="28"/>
      <c r="ACT579" s="28"/>
      <c r="ACU579" s="28"/>
      <c r="ACV579" s="28"/>
      <c r="ACW579" s="28"/>
      <c r="ACX579" s="28"/>
      <c r="ACY579" s="28"/>
      <c r="ACZ579" s="28"/>
      <c r="ADA579" s="28"/>
      <c r="ADB579" s="28"/>
      <c r="ADC579" s="28"/>
      <c r="ADD579" s="28"/>
      <c r="ADE579" s="28"/>
      <c r="ADF579" s="28"/>
      <c r="ADG579" s="28"/>
      <c r="ADH579" s="28"/>
      <c r="ADI579" s="28"/>
      <c r="ADJ579" s="28"/>
      <c r="ADK579" s="28"/>
      <c r="ADL579" s="28"/>
      <c r="ADM579" s="28"/>
      <c r="ADN579" s="28"/>
      <c r="ADO579" s="28"/>
      <c r="ADP579" s="28"/>
      <c r="ADQ579" s="28"/>
      <c r="ADR579" s="28"/>
      <c r="ADS579" s="28"/>
      <c r="ADT579" s="28"/>
      <c r="ADU579" s="28"/>
      <c r="ADV579" s="28"/>
      <c r="ADW579" s="28"/>
      <c r="ADX579" s="28"/>
      <c r="ADY579" s="28"/>
      <c r="ADZ579" s="28"/>
      <c r="AEA579" s="28"/>
      <c r="AEB579" s="28"/>
      <c r="AEC579" s="28"/>
      <c r="AED579" s="28"/>
      <c r="AEE579" s="28"/>
      <c r="AEF579" s="28"/>
      <c r="AEG579" s="28"/>
      <c r="AEH579" s="28"/>
      <c r="AEI579" s="28"/>
      <c r="AEJ579" s="28"/>
      <c r="AEK579" s="28"/>
      <c r="AEL579" s="28"/>
      <c r="AEM579" s="28"/>
      <c r="AEN579" s="28"/>
      <c r="AEO579" s="28"/>
      <c r="AEP579" s="28"/>
      <c r="AEQ579" s="28"/>
      <c r="AER579" s="28"/>
      <c r="AES579" s="28"/>
      <c r="AET579" s="28"/>
      <c r="AEU579" s="28"/>
      <c r="AEV579" s="28"/>
      <c r="AEW579" s="28"/>
      <c r="AEX579" s="28"/>
      <c r="AEY579" s="28"/>
      <c r="AEZ579" s="28"/>
      <c r="AFA579" s="28"/>
      <c r="AFB579" s="28"/>
      <c r="AFC579" s="28"/>
      <c r="AFD579" s="28"/>
      <c r="AFE579" s="28"/>
      <c r="AFF579" s="28"/>
      <c r="AFG579" s="28"/>
      <c r="AFH579" s="28"/>
      <c r="AFI579" s="28"/>
      <c r="AFJ579" s="28"/>
      <c r="AFK579" s="28"/>
      <c r="AFL579" s="28"/>
      <c r="AFM579" s="28"/>
      <c r="AFN579" s="28"/>
      <c r="AFO579" s="28"/>
      <c r="AFP579" s="28"/>
      <c r="AFQ579" s="28"/>
      <c r="AFR579" s="28"/>
    </row>
    <row r="580" spans="1:850" s="130" customFormat="1" ht="13.5" customHeight="1">
      <c r="A580" s="150"/>
      <c r="B580" s="202"/>
      <c r="C580" s="85"/>
      <c r="D580" s="203"/>
      <c r="E580" s="86"/>
      <c r="F580" s="152"/>
      <c r="G580" s="153"/>
      <c r="H580" s="200">
        <f t="shared" si="120"/>
        <v>0</v>
      </c>
      <c r="I580" s="155"/>
      <c r="J580" s="200">
        <f t="shared" si="121"/>
        <v>0</v>
      </c>
      <c r="K580" s="157">
        <f t="shared" si="122"/>
        <v>0</v>
      </c>
      <c r="L580" s="201">
        <f t="shared" si="123"/>
        <v>0</v>
      </c>
      <c r="M580" s="159"/>
      <c r="N580" s="155"/>
      <c r="O580" s="154">
        <f t="shared" si="124"/>
        <v>0</v>
      </c>
      <c r="P580" s="155"/>
      <c r="Q580" s="154">
        <f t="shared" si="125"/>
        <v>0</v>
      </c>
      <c r="R580" s="157">
        <f t="shared" si="126"/>
        <v>0</v>
      </c>
      <c r="S580" s="160">
        <f t="shared" si="127"/>
        <v>0</v>
      </c>
      <c r="T580" s="159"/>
      <c r="U580" s="155"/>
      <c r="V580" s="154">
        <f t="shared" si="128"/>
        <v>0</v>
      </c>
      <c r="W580" s="155"/>
      <c r="X580" s="154">
        <f t="shared" si="129"/>
        <v>0</v>
      </c>
      <c r="Y580" s="157">
        <f t="shared" si="130"/>
        <v>0</v>
      </c>
      <c r="Z580" s="161">
        <f t="shared" si="131"/>
        <v>0</v>
      </c>
      <c r="AA580" s="162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  <c r="QN580" s="28"/>
      <c r="QO580" s="28"/>
      <c r="QP580" s="28"/>
      <c r="QQ580" s="28"/>
      <c r="QR580" s="28"/>
      <c r="QS580" s="28"/>
      <c r="QT580" s="28"/>
      <c r="QU580" s="28"/>
      <c r="QV580" s="28"/>
      <c r="QW580" s="28"/>
      <c r="QX580" s="28"/>
      <c r="QY580" s="28"/>
      <c r="QZ580" s="28"/>
      <c r="RA580" s="28"/>
      <c r="RB580" s="28"/>
      <c r="RC580" s="28"/>
      <c r="RD580" s="28"/>
      <c r="RE580" s="28"/>
      <c r="RF580" s="28"/>
      <c r="RG580" s="28"/>
      <c r="RH580" s="28"/>
      <c r="RI580" s="28"/>
      <c r="RJ580" s="28"/>
      <c r="RK580" s="28"/>
      <c r="RL580" s="28"/>
      <c r="RM580" s="28"/>
      <c r="RN580" s="28"/>
      <c r="RO580" s="28"/>
      <c r="RP580" s="28"/>
      <c r="RQ580" s="28"/>
      <c r="RR580" s="28"/>
      <c r="RS580" s="28"/>
      <c r="RT580" s="28"/>
      <c r="RU580" s="28"/>
      <c r="RV580" s="28"/>
      <c r="RW580" s="28"/>
      <c r="RX580" s="28"/>
      <c r="RY580" s="28"/>
      <c r="RZ580" s="28"/>
      <c r="SA580" s="28"/>
      <c r="SB580" s="28"/>
      <c r="SC580" s="28"/>
      <c r="SD580" s="28"/>
      <c r="SE580" s="28"/>
      <c r="SF580" s="28"/>
      <c r="SG580" s="28"/>
      <c r="SH580" s="28"/>
      <c r="SI580" s="28"/>
      <c r="SJ580" s="28"/>
      <c r="SK580" s="28"/>
      <c r="SL580" s="28"/>
      <c r="SM580" s="28"/>
      <c r="SN580" s="28"/>
      <c r="SO580" s="28"/>
      <c r="SP580" s="28"/>
      <c r="SQ580" s="28"/>
      <c r="SR580" s="28"/>
      <c r="SS580" s="28"/>
      <c r="ST580" s="28"/>
      <c r="SU580" s="28"/>
      <c r="SV580" s="28"/>
      <c r="SW580" s="28"/>
      <c r="SX580" s="28"/>
      <c r="SY580" s="28"/>
      <c r="SZ580" s="28"/>
      <c r="TA580" s="28"/>
      <c r="TB580" s="28"/>
      <c r="TC580" s="28"/>
      <c r="TD580" s="28"/>
      <c r="TE580" s="28"/>
      <c r="TF580" s="28"/>
      <c r="TG580" s="28"/>
      <c r="TH580" s="28"/>
      <c r="TI580" s="28"/>
      <c r="TJ580" s="28"/>
      <c r="TK580" s="28"/>
      <c r="TL580" s="28"/>
      <c r="TM580" s="28"/>
      <c r="TN580" s="28"/>
      <c r="TO580" s="28"/>
      <c r="TP580" s="28"/>
      <c r="TQ580" s="28"/>
      <c r="TR580" s="28"/>
      <c r="TS580" s="28"/>
      <c r="TT580" s="28"/>
      <c r="TU580" s="28"/>
      <c r="TV580" s="28"/>
      <c r="TW580" s="28"/>
      <c r="TX580" s="28"/>
      <c r="TY580" s="28"/>
      <c r="TZ580" s="28"/>
      <c r="UA580" s="28"/>
      <c r="UB580" s="28"/>
      <c r="UC580" s="28"/>
      <c r="UD580" s="28"/>
      <c r="UE580" s="28"/>
      <c r="UF580" s="28"/>
      <c r="UG580" s="28"/>
      <c r="UH580" s="28"/>
      <c r="UI580" s="28"/>
      <c r="UJ580" s="28"/>
      <c r="UK580" s="28"/>
      <c r="UL580" s="28"/>
      <c r="UM580" s="28"/>
      <c r="UN580" s="28"/>
      <c r="UO580" s="28"/>
      <c r="UP580" s="28"/>
      <c r="UQ580" s="28"/>
      <c r="UR580" s="28"/>
      <c r="US580" s="28"/>
      <c r="UT580" s="28"/>
      <c r="UU580" s="28"/>
      <c r="UV580" s="28"/>
      <c r="UW580" s="28"/>
      <c r="UX580" s="28"/>
      <c r="UY580" s="28"/>
      <c r="UZ580" s="28"/>
      <c r="VA580" s="28"/>
      <c r="VB580" s="28"/>
      <c r="VC580" s="28"/>
      <c r="VD580" s="28"/>
      <c r="VE580" s="28"/>
      <c r="VF580" s="28"/>
      <c r="VG580" s="28"/>
      <c r="VH580" s="28"/>
      <c r="VI580" s="28"/>
      <c r="VJ580" s="28"/>
      <c r="VK580" s="28"/>
      <c r="VL580" s="28"/>
      <c r="VM580" s="28"/>
      <c r="VN580" s="28"/>
      <c r="VO580" s="28"/>
      <c r="VP580" s="28"/>
      <c r="VQ580" s="28"/>
      <c r="VR580" s="28"/>
      <c r="VS580" s="28"/>
      <c r="VT580" s="28"/>
      <c r="VU580" s="28"/>
      <c r="VV580" s="28"/>
      <c r="VW580" s="28"/>
      <c r="VX580" s="28"/>
      <c r="VY580" s="28"/>
      <c r="VZ580" s="28"/>
      <c r="WA580" s="28"/>
      <c r="WB580" s="28"/>
      <c r="WC580" s="28"/>
      <c r="WD580" s="28"/>
      <c r="WE580" s="28"/>
      <c r="WF580" s="28"/>
      <c r="WG580" s="28"/>
      <c r="WH580" s="28"/>
      <c r="WI580" s="28"/>
      <c r="WJ580" s="28"/>
      <c r="WK580" s="28"/>
      <c r="WL580" s="28"/>
      <c r="WM580" s="28"/>
      <c r="WN580" s="28"/>
      <c r="WO580" s="28"/>
      <c r="WP580" s="28"/>
      <c r="WQ580" s="28"/>
      <c r="WR580" s="28"/>
      <c r="WS580" s="28"/>
      <c r="WT580" s="28"/>
      <c r="WU580" s="28"/>
      <c r="WV580" s="28"/>
      <c r="WW580" s="28"/>
      <c r="WX580" s="28"/>
      <c r="WY580" s="28"/>
      <c r="WZ580" s="28"/>
      <c r="XA580" s="28"/>
      <c r="XB580" s="28"/>
      <c r="XC580" s="28"/>
      <c r="XD580" s="28"/>
      <c r="XE580" s="28"/>
      <c r="XF580" s="28"/>
      <c r="XG580" s="28"/>
      <c r="XH580" s="28"/>
      <c r="XI580" s="28"/>
      <c r="XJ580" s="28"/>
      <c r="XK580" s="28"/>
      <c r="XL580" s="28"/>
      <c r="XM580" s="28"/>
      <c r="XN580" s="28"/>
      <c r="XO580" s="28"/>
      <c r="XP580" s="28"/>
      <c r="XQ580" s="28"/>
      <c r="XR580" s="28"/>
      <c r="XS580" s="28"/>
      <c r="XT580" s="28"/>
      <c r="XU580" s="28"/>
      <c r="XV580" s="28"/>
      <c r="XW580" s="28"/>
      <c r="XX580" s="28"/>
      <c r="XY580" s="28"/>
      <c r="XZ580" s="28"/>
      <c r="YA580" s="28"/>
      <c r="YB580" s="28"/>
      <c r="YC580" s="28"/>
      <c r="YD580" s="28"/>
      <c r="YE580" s="28"/>
      <c r="YF580" s="28"/>
      <c r="YG580" s="28"/>
      <c r="YH580" s="28"/>
      <c r="YI580" s="28"/>
      <c r="YJ580" s="28"/>
      <c r="YK580" s="28"/>
      <c r="YL580" s="28"/>
      <c r="YM580" s="28"/>
      <c r="YN580" s="28"/>
      <c r="YO580" s="28"/>
      <c r="YP580" s="28"/>
      <c r="YQ580" s="28"/>
      <c r="YR580" s="28"/>
      <c r="YS580" s="28"/>
      <c r="YT580" s="28"/>
      <c r="YU580" s="28"/>
      <c r="YV580" s="28"/>
      <c r="YW580" s="28"/>
      <c r="YX580" s="28"/>
      <c r="YY580" s="28"/>
      <c r="YZ580" s="28"/>
      <c r="ZA580" s="28"/>
      <c r="ZB580" s="28"/>
      <c r="ZC580" s="28"/>
      <c r="ZD580" s="28"/>
      <c r="ZE580" s="28"/>
      <c r="ZF580" s="28"/>
      <c r="ZG580" s="28"/>
      <c r="ZH580" s="28"/>
      <c r="ZI580" s="28"/>
      <c r="ZJ580" s="28"/>
      <c r="ZK580" s="28"/>
      <c r="ZL580" s="28"/>
      <c r="ZM580" s="28"/>
      <c r="ZN580" s="28"/>
      <c r="ZO580" s="28"/>
      <c r="ZP580" s="28"/>
      <c r="ZQ580" s="28"/>
      <c r="ZR580" s="28"/>
      <c r="ZS580" s="28"/>
      <c r="ZT580" s="28"/>
      <c r="ZU580" s="28"/>
      <c r="ZV580" s="28"/>
      <c r="ZW580" s="28"/>
      <c r="ZX580" s="28"/>
      <c r="ZY580" s="28"/>
      <c r="ZZ580" s="28"/>
      <c r="AAA580" s="28"/>
      <c r="AAB580" s="28"/>
      <c r="AAC580" s="28"/>
      <c r="AAD580" s="28"/>
      <c r="AAE580" s="28"/>
      <c r="AAF580" s="28"/>
      <c r="AAG580" s="28"/>
      <c r="AAH580" s="28"/>
      <c r="AAI580" s="28"/>
      <c r="AAJ580" s="28"/>
      <c r="AAK580" s="28"/>
      <c r="AAL580" s="28"/>
      <c r="AAM580" s="28"/>
      <c r="AAN580" s="28"/>
      <c r="AAO580" s="28"/>
      <c r="AAP580" s="28"/>
      <c r="AAQ580" s="28"/>
      <c r="AAR580" s="28"/>
      <c r="AAS580" s="28"/>
      <c r="AAT580" s="28"/>
      <c r="AAU580" s="28"/>
      <c r="AAV580" s="28"/>
      <c r="AAW580" s="28"/>
      <c r="AAX580" s="28"/>
      <c r="AAY580" s="28"/>
      <c r="AAZ580" s="28"/>
      <c r="ABA580" s="28"/>
      <c r="ABB580" s="28"/>
      <c r="ABC580" s="28"/>
      <c r="ABD580" s="28"/>
      <c r="ABE580" s="28"/>
      <c r="ABF580" s="28"/>
      <c r="ABG580" s="28"/>
      <c r="ABH580" s="28"/>
      <c r="ABI580" s="28"/>
      <c r="ABJ580" s="28"/>
      <c r="ABK580" s="28"/>
      <c r="ABL580" s="28"/>
      <c r="ABM580" s="28"/>
      <c r="ABN580" s="28"/>
      <c r="ABO580" s="28"/>
      <c r="ABP580" s="28"/>
      <c r="ABQ580" s="28"/>
      <c r="ABR580" s="28"/>
      <c r="ABS580" s="28"/>
      <c r="ABT580" s="28"/>
      <c r="ABU580" s="28"/>
      <c r="ABV580" s="28"/>
      <c r="ABW580" s="28"/>
      <c r="ABX580" s="28"/>
      <c r="ABY580" s="28"/>
      <c r="ABZ580" s="28"/>
      <c r="ACA580" s="28"/>
      <c r="ACB580" s="28"/>
      <c r="ACC580" s="28"/>
      <c r="ACD580" s="28"/>
      <c r="ACE580" s="28"/>
      <c r="ACF580" s="28"/>
      <c r="ACG580" s="28"/>
      <c r="ACH580" s="28"/>
      <c r="ACI580" s="28"/>
      <c r="ACJ580" s="28"/>
      <c r="ACK580" s="28"/>
      <c r="ACL580" s="28"/>
      <c r="ACM580" s="28"/>
      <c r="ACN580" s="28"/>
      <c r="ACO580" s="28"/>
      <c r="ACP580" s="28"/>
      <c r="ACQ580" s="28"/>
      <c r="ACR580" s="28"/>
      <c r="ACS580" s="28"/>
      <c r="ACT580" s="28"/>
      <c r="ACU580" s="28"/>
      <c r="ACV580" s="28"/>
      <c r="ACW580" s="28"/>
      <c r="ACX580" s="28"/>
      <c r="ACY580" s="28"/>
      <c r="ACZ580" s="28"/>
      <c r="ADA580" s="28"/>
      <c r="ADB580" s="28"/>
      <c r="ADC580" s="28"/>
      <c r="ADD580" s="28"/>
      <c r="ADE580" s="28"/>
      <c r="ADF580" s="28"/>
      <c r="ADG580" s="28"/>
      <c r="ADH580" s="28"/>
      <c r="ADI580" s="28"/>
      <c r="ADJ580" s="28"/>
      <c r="ADK580" s="28"/>
      <c r="ADL580" s="28"/>
      <c r="ADM580" s="28"/>
      <c r="ADN580" s="28"/>
      <c r="ADO580" s="28"/>
      <c r="ADP580" s="28"/>
      <c r="ADQ580" s="28"/>
      <c r="ADR580" s="28"/>
      <c r="ADS580" s="28"/>
      <c r="ADT580" s="28"/>
      <c r="ADU580" s="28"/>
      <c r="ADV580" s="28"/>
      <c r="ADW580" s="28"/>
      <c r="ADX580" s="28"/>
      <c r="ADY580" s="28"/>
      <c r="ADZ580" s="28"/>
      <c r="AEA580" s="28"/>
      <c r="AEB580" s="28"/>
      <c r="AEC580" s="28"/>
      <c r="AED580" s="28"/>
      <c r="AEE580" s="28"/>
      <c r="AEF580" s="28"/>
      <c r="AEG580" s="28"/>
      <c r="AEH580" s="28"/>
      <c r="AEI580" s="28"/>
      <c r="AEJ580" s="28"/>
      <c r="AEK580" s="28"/>
      <c r="AEL580" s="28"/>
      <c r="AEM580" s="28"/>
      <c r="AEN580" s="28"/>
      <c r="AEO580" s="28"/>
      <c r="AEP580" s="28"/>
      <c r="AEQ580" s="28"/>
      <c r="AER580" s="28"/>
      <c r="AES580" s="28"/>
      <c r="AET580" s="28"/>
      <c r="AEU580" s="28"/>
      <c r="AEV580" s="28"/>
      <c r="AEW580" s="28"/>
      <c r="AEX580" s="28"/>
      <c r="AEY580" s="28"/>
      <c r="AEZ580" s="28"/>
      <c r="AFA580" s="28"/>
      <c r="AFB580" s="28"/>
      <c r="AFC580" s="28"/>
      <c r="AFD580" s="28"/>
      <c r="AFE580" s="28"/>
      <c r="AFF580" s="28"/>
      <c r="AFG580" s="28"/>
      <c r="AFH580" s="28"/>
      <c r="AFI580" s="28"/>
      <c r="AFJ580" s="28"/>
      <c r="AFK580" s="28"/>
      <c r="AFL580" s="28"/>
      <c r="AFM580" s="28"/>
      <c r="AFN580" s="28"/>
      <c r="AFO580" s="28"/>
      <c r="AFP580" s="28"/>
      <c r="AFQ580" s="28"/>
      <c r="AFR580" s="28"/>
    </row>
    <row r="581" spans="1:850" s="130" customFormat="1" ht="13.5" customHeight="1">
      <c r="A581" s="150"/>
      <c r="B581" s="202"/>
      <c r="C581" s="85"/>
      <c r="D581" s="203"/>
      <c r="E581" s="86"/>
      <c r="F581" s="152"/>
      <c r="G581" s="153"/>
      <c r="H581" s="200">
        <f t="shared" si="120"/>
        <v>0</v>
      </c>
      <c r="I581" s="155"/>
      <c r="J581" s="200">
        <f t="shared" si="121"/>
        <v>0</v>
      </c>
      <c r="K581" s="157">
        <f t="shared" si="122"/>
        <v>0</v>
      </c>
      <c r="L581" s="201">
        <f t="shared" si="123"/>
        <v>0</v>
      </c>
      <c r="M581" s="159"/>
      <c r="N581" s="155"/>
      <c r="O581" s="154">
        <f t="shared" si="124"/>
        <v>0</v>
      </c>
      <c r="P581" s="155"/>
      <c r="Q581" s="154">
        <f t="shared" si="125"/>
        <v>0</v>
      </c>
      <c r="R581" s="157">
        <f t="shared" si="126"/>
        <v>0</v>
      </c>
      <c r="S581" s="160">
        <f t="shared" si="127"/>
        <v>0</v>
      </c>
      <c r="T581" s="159"/>
      <c r="U581" s="155"/>
      <c r="V581" s="154">
        <f t="shared" si="128"/>
        <v>0</v>
      </c>
      <c r="W581" s="155"/>
      <c r="X581" s="154">
        <f t="shared" si="129"/>
        <v>0</v>
      </c>
      <c r="Y581" s="157">
        <f t="shared" si="130"/>
        <v>0</v>
      </c>
      <c r="Z581" s="161">
        <f t="shared" si="131"/>
        <v>0</v>
      </c>
      <c r="AA581" s="162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/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  <c r="QN581" s="28"/>
      <c r="QO581" s="28"/>
      <c r="QP581" s="28"/>
      <c r="QQ581" s="28"/>
      <c r="QR581" s="28"/>
      <c r="QS581" s="28"/>
      <c r="QT581" s="28"/>
      <c r="QU581" s="28"/>
      <c r="QV581" s="28"/>
      <c r="QW581" s="28"/>
      <c r="QX581" s="28"/>
      <c r="QY581" s="28"/>
      <c r="QZ581" s="28"/>
      <c r="RA581" s="28"/>
      <c r="RB581" s="28"/>
      <c r="RC581" s="28"/>
      <c r="RD581" s="28"/>
      <c r="RE581" s="28"/>
      <c r="RF581" s="28"/>
      <c r="RG581" s="28"/>
      <c r="RH581" s="28"/>
      <c r="RI581" s="28"/>
      <c r="RJ581" s="28"/>
      <c r="RK581" s="28"/>
      <c r="RL581" s="28"/>
      <c r="RM581" s="28"/>
      <c r="RN581" s="28"/>
      <c r="RO581" s="28"/>
      <c r="RP581" s="28"/>
      <c r="RQ581" s="28"/>
      <c r="RR581" s="28"/>
      <c r="RS581" s="28"/>
      <c r="RT581" s="28"/>
      <c r="RU581" s="28"/>
      <c r="RV581" s="28"/>
      <c r="RW581" s="28"/>
      <c r="RX581" s="28"/>
      <c r="RY581" s="28"/>
      <c r="RZ581" s="28"/>
      <c r="SA581" s="28"/>
      <c r="SB581" s="28"/>
      <c r="SC581" s="28"/>
      <c r="SD581" s="28"/>
      <c r="SE581" s="28"/>
      <c r="SF581" s="28"/>
      <c r="SG581" s="28"/>
      <c r="SH581" s="28"/>
      <c r="SI581" s="28"/>
      <c r="SJ581" s="28"/>
      <c r="SK581" s="28"/>
      <c r="SL581" s="28"/>
      <c r="SM581" s="28"/>
      <c r="SN581" s="28"/>
      <c r="SO581" s="28"/>
      <c r="SP581" s="28"/>
      <c r="SQ581" s="28"/>
      <c r="SR581" s="28"/>
      <c r="SS581" s="28"/>
      <c r="ST581" s="28"/>
      <c r="SU581" s="28"/>
      <c r="SV581" s="28"/>
      <c r="SW581" s="28"/>
      <c r="SX581" s="28"/>
      <c r="SY581" s="28"/>
      <c r="SZ581" s="28"/>
      <c r="TA581" s="28"/>
      <c r="TB581" s="28"/>
      <c r="TC581" s="28"/>
      <c r="TD581" s="28"/>
      <c r="TE581" s="28"/>
      <c r="TF581" s="28"/>
      <c r="TG581" s="28"/>
      <c r="TH581" s="28"/>
      <c r="TI581" s="28"/>
      <c r="TJ581" s="28"/>
      <c r="TK581" s="28"/>
      <c r="TL581" s="28"/>
      <c r="TM581" s="28"/>
      <c r="TN581" s="28"/>
      <c r="TO581" s="28"/>
      <c r="TP581" s="28"/>
      <c r="TQ581" s="28"/>
      <c r="TR581" s="28"/>
      <c r="TS581" s="28"/>
      <c r="TT581" s="28"/>
      <c r="TU581" s="28"/>
      <c r="TV581" s="28"/>
      <c r="TW581" s="28"/>
      <c r="TX581" s="28"/>
      <c r="TY581" s="28"/>
      <c r="TZ581" s="28"/>
      <c r="UA581" s="28"/>
      <c r="UB581" s="28"/>
      <c r="UC581" s="28"/>
      <c r="UD581" s="28"/>
      <c r="UE581" s="28"/>
      <c r="UF581" s="28"/>
      <c r="UG581" s="28"/>
      <c r="UH581" s="28"/>
      <c r="UI581" s="28"/>
      <c r="UJ581" s="28"/>
      <c r="UK581" s="28"/>
      <c r="UL581" s="28"/>
      <c r="UM581" s="28"/>
      <c r="UN581" s="28"/>
      <c r="UO581" s="28"/>
      <c r="UP581" s="28"/>
      <c r="UQ581" s="28"/>
      <c r="UR581" s="28"/>
      <c r="US581" s="28"/>
      <c r="UT581" s="28"/>
      <c r="UU581" s="28"/>
      <c r="UV581" s="28"/>
      <c r="UW581" s="28"/>
      <c r="UX581" s="28"/>
      <c r="UY581" s="28"/>
      <c r="UZ581" s="28"/>
      <c r="VA581" s="28"/>
      <c r="VB581" s="28"/>
      <c r="VC581" s="28"/>
      <c r="VD581" s="28"/>
      <c r="VE581" s="28"/>
      <c r="VF581" s="28"/>
      <c r="VG581" s="28"/>
      <c r="VH581" s="28"/>
      <c r="VI581" s="28"/>
      <c r="VJ581" s="28"/>
      <c r="VK581" s="28"/>
      <c r="VL581" s="28"/>
      <c r="VM581" s="28"/>
      <c r="VN581" s="28"/>
      <c r="VO581" s="28"/>
      <c r="VP581" s="28"/>
      <c r="VQ581" s="28"/>
      <c r="VR581" s="28"/>
      <c r="VS581" s="28"/>
      <c r="VT581" s="28"/>
      <c r="VU581" s="28"/>
      <c r="VV581" s="28"/>
      <c r="VW581" s="28"/>
      <c r="VX581" s="28"/>
      <c r="VY581" s="28"/>
      <c r="VZ581" s="28"/>
      <c r="WA581" s="28"/>
      <c r="WB581" s="28"/>
      <c r="WC581" s="28"/>
      <c r="WD581" s="28"/>
      <c r="WE581" s="28"/>
      <c r="WF581" s="28"/>
      <c r="WG581" s="28"/>
      <c r="WH581" s="28"/>
      <c r="WI581" s="28"/>
      <c r="WJ581" s="28"/>
      <c r="WK581" s="28"/>
      <c r="WL581" s="28"/>
      <c r="WM581" s="28"/>
      <c r="WN581" s="28"/>
      <c r="WO581" s="28"/>
      <c r="WP581" s="28"/>
      <c r="WQ581" s="28"/>
      <c r="WR581" s="28"/>
      <c r="WS581" s="28"/>
      <c r="WT581" s="28"/>
      <c r="WU581" s="28"/>
      <c r="WV581" s="28"/>
      <c r="WW581" s="28"/>
      <c r="WX581" s="28"/>
      <c r="WY581" s="28"/>
      <c r="WZ581" s="28"/>
      <c r="XA581" s="28"/>
      <c r="XB581" s="28"/>
      <c r="XC581" s="28"/>
      <c r="XD581" s="28"/>
      <c r="XE581" s="28"/>
      <c r="XF581" s="28"/>
      <c r="XG581" s="28"/>
      <c r="XH581" s="28"/>
      <c r="XI581" s="28"/>
      <c r="XJ581" s="28"/>
      <c r="XK581" s="28"/>
      <c r="XL581" s="28"/>
      <c r="XM581" s="28"/>
      <c r="XN581" s="28"/>
      <c r="XO581" s="28"/>
      <c r="XP581" s="28"/>
      <c r="XQ581" s="28"/>
      <c r="XR581" s="28"/>
      <c r="XS581" s="28"/>
      <c r="XT581" s="28"/>
      <c r="XU581" s="28"/>
      <c r="XV581" s="28"/>
      <c r="XW581" s="28"/>
      <c r="XX581" s="28"/>
      <c r="XY581" s="28"/>
      <c r="XZ581" s="28"/>
      <c r="YA581" s="28"/>
      <c r="YB581" s="28"/>
      <c r="YC581" s="28"/>
      <c r="YD581" s="28"/>
      <c r="YE581" s="28"/>
      <c r="YF581" s="28"/>
      <c r="YG581" s="28"/>
      <c r="YH581" s="28"/>
      <c r="YI581" s="28"/>
      <c r="YJ581" s="28"/>
      <c r="YK581" s="28"/>
      <c r="YL581" s="28"/>
      <c r="YM581" s="28"/>
      <c r="YN581" s="28"/>
      <c r="YO581" s="28"/>
      <c r="YP581" s="28"/>
      <c r="YQ581" s="28"/>
      <c r="YR581" s="28"/>
      <c r="YS581" s="28"/>
      <c r="YT581" s="28"/>
      <c r="YU581" s="28"/>
      <c r="YV581" s="28"/>
      <c r="YW581" s="28"/>
      <c r="YX581" s="28"/>
      <c r="YY581" s="28"/>
      <c r="YZ581" s="28"/>
      <c r="ZA581" s="28"/>
      <c r="ZB581" s="28"/>
      <c r="ZC581" s="28"/>
      <c r="ZD581" s="28"/>
      <c r="ZE581" s="28"/>
      <c r="ZF581" s="28"/>
      <c r="ZG581" s="28"/>
      <c r="ZH581" s="28"/>
      <c r="ZI581" s="28"/>
      <c r="ZJ581" s="28"/>
      <c r="ZK581" s="28"/>
      <c r="ZL581" s="28"/>
      <c r="ZM581" s="28"/>
      <c r="ZN581" s="28"/>
      <c r="ZO581" s="28"/>
      <c r="ZP581" s="28"/>
      <c r="ZQ581" s="28"/>
      <c r="ZR581" s="28"/>
      <c r="ZS581" s="28"/>
      <c r="ZT581" s="28"/>
      <c r="ZU581" s="28"/>
      <c r="ZV581" s="28"/>
      <c r="ZW581" s="28"/>
      <c r="ZX581" s="28"/>
      <c r="ZY581" s="28"/>
      <c r="ZZ581" s="28"/>
      <c r="AAA581" s="28"/>
      <c r="AAB581" s="28"/>
      <c r="AAC581" s="28"/>
      <c r="AAD581" s="28"/>
      <c r="AAE581" s="28"/>
      <c r="AAF581" s="28"/>
      <c r="AAG581" s="28"/>
      <c r="AAH581" s="28"/>
      <c r="AAI581" s="28"/>
      <c r="AAJ581" s="28"/>
      <c r="AAK581" s="28"/>
      <c r="AAL581" s="28"/>
      <c r="AAM581" s="28"/>
      <c r="AAN581" s="28"/>
      <c r="AAO581" s="28"/>
      <c r="AAP581" s="28"/>
      <c r="AAQ581" s="28"/>
      <c r="AAR581" s="28"/>
      <c r="AAS581" s="28"/>
      <c r="AAT581" s="28"/>
      <c r="AAU581" s="28"/>
      <c r="AAV581" s="28"/>
      <c r="AAW581" s="28"/>
      <c r="AAX581" s="28"/>
      <c r="AAY581" s="28"/>
      <c r="AAZ581" s="28"/>
      <c r="ABA581" s="28"/>
      <c r="ABB581" s="28"/>
      <c r="ABC581" s="28"/>
      <c r="ABD581" s="28"/>
      <c r="ABE581" s="28"/>
      <c r="ABF581" s="28"/>
      <c r="ABG581" s="28"/>
      <c r="ABH581" s="28"/>
      <c r="ABI581" s="28"/>
      <c r="ABJ581" s="28"/>
      <c r="ABK581" s="28"/>
      <c r="ABL581" s="28"/>
      <c r="ABM581" s="28"/>
      <c r="ABN581" s="28"/>
      <c r="ABO581" s="28"/>
      <c r="ABP581" s="28"/>
      <c r="ABQ581" s="28"/>
      <c r="ABR581" s="28"/>
      <c r="ABS581" s="28"/>
      <c r="ABT581" s="28"/>
      <c r="ABU581" s="28"/>
      <c r="ABV581" s="28"/>
      <c r="ABW581" s="28"/>
      <c r="ABX581" s="28"/>
      <c r="ABY581" s="28"/>
      <c r="ABZ581" s="28"/>
      <c r="ACA581" s="28"/>
      <c r="ACB581" s="28"/>
      <c r="ACC581" s="28"/>
      <c r="ACD581" s="28"/>
      <c r="ACE581" s="28"/>
      <c r="ACF581" s="28"/>
      <c r="ACG581" s="28"/>
      <c r="ACH581" s="28"/>
      <c r="ACI581" s="28"/>
      <c r="ACJ581" s="28"/>
      <c r="ACK581" s="28"/>
      <c r="ACL581" s="28"/>
      <c r="ACM581" s="28"/>
      <c r="ACN581" s="28"/>
      <c r="ACO581" s="28"/>
      <c r="ACP581" s="28"/>
      <c r="ACQ581" s="28"/>
      <c r="ACR581" s="28"/>
      <c r="ACS581" s="28"/>
      <c r="ACT581" s="28"/>
      <c r="ACU581" s="28"/>
      <c r="ACV581" s="28"/>
      <c r="ACW581" s="28"/>
      <c r="ACX581" s="28"/>
      <c r="ACY581" s="28"/>
      <c r="ACZ581" s="28"/>
      <c r="ADA581" s="28"/>
      <c r="ADB581" s="28"/>
      <c r="ADC581" s="28"/>
      <c r="ADD581" s="28"/>
      <c r="ADE581" s="28"/>
      <c r="ADF581" s="28"/>
      <c r="ADG581" s="28"/>
      <c r="ADH581" s="28"/>
      <c r="ADI581" s="28"/>
      <c r="ADJ581" s="28"/>
      <c r="ADK581" s="28"/>
      <c r="ADL581" s="28"/>
      <c r="ADM581" s="28"/>
      <c r="ADN581" s="28"/>
      <c r="ADO581" s="28"/>
      <c r="ADP581" s="28"/>
      <c r="ADQ581" s="28"/>
      <c r="ADR581" s="28"/>
      <c r="ADS581" s="28"/>
      <c r="ADT581" s="28"/>
      <c r="ADU581" s="28"/>
      <c r="ADV581" s="28"/>
      <c r="ADW581" s="28"/>
      <c r="ADX581" s="28"/>
      <c r="ADY581" s="28"/>
      <c r="ADZ581" s="28"/>
      <c r="AEA581" s="28"/>
      <c r="AEB581" s="28"/>
      <c r="AEC581" s="28"/>
      <c r="AED581" s="28"/>
      <c r="AEE581" s="28"/>
      <c r="AEF581" s="28"/>
      <c r="AEG581" s="28"/>
      <c r="AEH581" s="28"/>
      <c r="AEI581" s="28"/>
      <c r="AEJ581" s="28"/>
      <c r="AEK581" s="28"/>
      <c r="AEL581" s="28"/>
      <c r="AEM581" s="28"/>
      <c r="AEN581" s="28"/>
      <c r="AEO581" s="28"/>
      <c r="AEP581" s="28"/>
      <c r="AEQ581" s="28"/>
      <c r="AER581" s="28"/>
      <c r="AES581" s="28"/>
      <c r="AET581" s="28"/>
      <c r="AEU581" s="28"/>
      <c r="AEV581" s="28"/>
      <c r="AEW581" s="28"/>
      <c r="AEX581" s="28"/>
      <c r="AEY581" s="28"/>
      <c r="AEZ581" s="28"/>
      <c r="AFA581" s="28"/>
      <c r="AFB581" s="28"/>
      <c r="AFC581" s="28"/>
      <c r="AFD581" s="28"/>
      <c r="AFE581" s="28"/>
      <c r="AFF581" s="28"/>
      <c r="AFG581" s="28"/>
      <c r="AFH581" s="28"/>
      <c r="AFI581" s="28"/>
      <c r="AFJ581" s="28"/>
      <c r="AFK581" s="28"/>
      <c r="AFL581" s="28"/>
      <c r="AFM581" s="28"/>
      <c r="AFN581" s="28"/>
      <c r="AFO581" s="28"/>
      <c r="AFP581" s="28"/>
      <c r="AFQ581" s="28"/>
      <c r="AFR581" s="28"/>
    </row>
    <row r="582" spans="1:850" s="130" customFormat="1" ht="13.5" customHeight="1">
      <c r="A582" s="150"/>
      <c r="B582" s="202"/>
      <c r="C582" s="85"/>
      <c r="D582" s="203"/>
      <c r="E582" s="86"/>
      <c r="F582" s="152"/>
      <c r="G582" s="153"/>
      <c r="H582" s="200">
        <f t="shared" si="120"/>
        <v>0</v>
      </c>
      <c r="I582" s="155"/>
      <c r="J582" s="200">
        <f t="shared" si="121"/>
        <v>0</v>
      </c>
      <c r="K582" s="157">
        <f t="shared" si="122"/>
        <v>0</v>
      </c>
      <c r="L582" s="201">
        <f t="shared" si="123"/>
        <v>0</v>
      </c>
      <c r="M582" s="159"/>
      <c r="N582" s="155"/>
      <c r="O582" s="154">
        <f t="shared" si="124"/>
        <v>0</v>
      </c>
      <c r="P582" s="155"/>
      <c r="Q582" s="154">
        <f t="shared" si="125"/>
        <v>0</v>
      </c>
      <c r="R582" s="157">
        <f t="shared" si="126"/>
        <v>0</v>
      </c>
      <c r="S582" s="160">
        <f t="shared" si="127"/>
        <v>0</v>
      </c>
      <c r="T582" s="159"/>
      <c r="U582" s="155"/>
      <c r="V582" s="154">
        <f t="shared" si="128"/>
        <v>0</v>
      </c>
      <c r="W582" s="155"/>
      <c r="X582" s="154">
        <f t="shared" si="129"/>
        <v>0</v>
      </c>
      <c r="Y582" s="157">
        <f t="shared" si="130"/>
        <v>0</v>
      </c>
      <c r="Z582" s="161">
        <f t="shared" si="131"/>
        <v>0</v>
      </c>
      <c r="AA582" s="162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  <c r="QN582" s="28"/>
      <c r="QO582" s="28"/>
      <c r="QP582" s="28"/>
      <c r="QQ582" s="28"/>
      <c r="QR582" s="28"/>
      <c r="QS582" s="28"/>
      <c r="QT582" s="28"/>
      <c r="QU582" s="28"/>
      <c r="QV582" s="28"/>
      <c r="QW582" s="28"/>
      <c r="QX582" s="28"/>
      <c r="QY582" s="28"/>
      <c r="QZ582" s="28"/>
      <c r="RA582" s="28"/>
      <c r="RB582" s="28"/>
      <c r="RC582" s="28"/>
      <c r="RD582" s="28"/>
      <c r="RE582" s="28"/>
      <c r="RF582" s="28"/>
      <c r="RG582" s="28"/>
      <c r="RH582" s="28"/>
      <c r="RI582" s="28"/>
      <c r="RJ582" s="28"/>
      <c r="RK582" s="28"/>
      <c r="RL582" s="28"/>
      <c r="RM582" s="28"/>
      <c r="RN582" s="28"/>
      <c r="RO582" s="28"/>
      <c r="RP582" s="28"/>
      <c r="RQ582" s="28"/>
      <c r="RR582" s="28"/>
      <c r="RS582" s="28"/>
      <c r="RT582" s="28"/>
      <c r="RU582" s="28"/>
      <c r="RV582" s="28"/>
      <c r="RW582" s="28"/>
      <c r="RX582" s="28"/>
      <c r="RY582" s="28"/>
      <c r="RZ582" s="28"/>
      <c r="SA582" s="28"/>
      <c r="SB582" s="28"/>
      <c r="SC582" s="28"/>
      <c r="SD582" s="28"/>
      <c r="SE582" s="28"/>
      <c r="SF582" s="28"/>
      <c r="SG582" s="28"/>
      <c r="SH582" s="28"/>
      <c r="SI582" s="28"/>
      <c r="SJ582" s="28"/>
      <c r="SK582" s="28"/>
      <c r="SL582" s="28"/>
      <c r="SM582" s="28"/>
      <c r="SN582" s="28"/>
      <c r="SO582" s="28"/>
      <c r="SP582" s="28"/>
      <c r="SQ582" s="28"/>
      <c r="SR582" s="28"/>
      <c r="SS582" s="28"/>
      <c r="ST582" s="28"/>
      <c r="SU582" s="28"/>
      <c r="SV582" s="28"/>
      <c r="SW582" s="28"/>
      <c r="SX582" s="28"/>
      <c r="SY582" s="28"/>
      <c r="SZ582" s="28"/>
      <c r="TA582" s="28"/>
      <c r="TB582" s="28"/>
      <c r="TC582" s="28"/>
      <c r="TD582" s="28"/>
      <c r="TE582" s="28"/>
      <c r="TF582" s="28"/>
      <c r="TG582" s="28"/>
      <c r="TH582" s="28"/>
      <c r="TI582" s="28"/>
      <c r="TJ582" s="28"/>
      <c r="TK582" s="28"/>
      <c r="TL582" s="28"/>
      <c r="TM582" s="28"/>
      <c r="TN582" s="28"/>
      <c r="TO582" s="28"/>
      <c r="TP582" s="28"/>
      <c r="TQ582" s="28"/>
      <c r="TR582" s="28"/>
      <c r="TS582" s="28"/>
      <c r="TT582" s="28"/>
      <c r="TU582" s="28"/>
      <c r="TV582" s="28"/>
      <c r="TW582" s="28"/>
      <c r="TX582" s="28"/>
      <c r="TY582" s="28"/>
      <c r="TZ582" s="28"/>
      <c r="UA582" s="28"/>
      <c r="UB582" s="28"/>
      <c r="UC582" s="28"/>
      <c r="UD582" s="28"/>
      <c r="UE582" s="28"/>
      <c r="UF582" s="28"/>
      <c r="UG582" s="28"/>
      <c r="UH582" s="28"/>
      <c r="UI582" s="28"/>
      <c r="UJ582" s="28"/>
      <c r="UK582" s="28"/>
      <c r="UL582" s="28"/>
      <c r="UM582" s="28"/>
      <c r="UN582" s="28"/>
      <c r="UO582" s="28"/>
      <c r="UP582" s="28"/>
      <c r="UQ582" s="28"/>
      <c r="UR582" s="28"/>
      <c r="US582" s="28"/>
      <c r="UT582" s="28"/>
      <c r="UU582" s="28"/>
      <c r="UV582" s="28"/>
      <c r="UW582" s="28"/>
      <c r="UX582" s="28"/>
      <c r="UY582" s="28"/>
      <c r="UZ582" s="28"/>
      <c r="VA582" s="28"/>
      <c r="VB582" s="28"/>
      <c r="VC582" s="28"/>
      <c r="VD582" s="28"/>
      <c r="VE582" s="28"/>
      <c r="VF582" s="28"/>
      <c r="VG582" s="28"/>
      <c r="VH582" s="28"/>
      <c r="VI582" s="28"/>
      <c r="VJ582" s="28"/>
      <c r="VK582" s="28"/>
      <c r="VL582" s="28"/>
      <c r="VM582" s="28"/>
      <c r="VN582" s="28"/>
      <c r="VO582" s="28"/>
      <c r="VP582" s="28"/>
      <c r="VQ582" s="28"/>
      <c r="VR582" s="28"/>
      <c r="VS582" s="28"/>
      <c r="VT582" s="28"/>
      <c r="VU582" s="28"/>
      <c r="VV582" s="28"/>
      <c r="VW582" s="28"/>
      <c r="VX582" s="28"/>
      <c r="VY582" s="28"/>
      <c r="VZ582" s="28"/>
      <c r="WA582" s="28"/>
      <c r="WB582" s="28"/>
      <c r="WC582" s="28"/>
      <c r="WD582" s="28"/>
      <c r="WE582" s="28"/>
      <c r="WF582" s="28"/>
      <c r="WG582" s="28"/>
      <c r="WH582" s="28"/>
      <c r="WI582" s="28"/>
      <c r="WJ582" s="28"/>
      <c r="WK582" s="28"/>
      <c r="WL582" s="28"/>
      <c r="WM582" s="28"/>
      <c r="WN582" s="28"/>
      <c r="WO582" s="28"/>
      <c r="WP582" s="28"/>
      <c r="WQ582" s="28"/>
      <c r="WR582" s="28"/>
      <c r="WS582" s="28"/>
      <c r="WT582" s="28"/>
      <c r="WU582" s="28"/>
      <c r="WV582" s="28"/>
      <c r="WW582" s="28"/>
      <c r="WX582" s="28"/>
      <c r="WY582" s="28"/>
      <c r="WZ582" s="28"/>
      <c r="XA582" s="28"/>
      <c r="XB582" s="28"/>
      <c r="XC582" s="28"/>
      <c r="XD582" s="28"/>
      <c r="XE582" s="28"/>
      <c r="XF582" s="28"/>
      <c r="XG582" s="28"/>
      <c r="XH582" s="28"/>
      <c r="XI582" s="28"/>
      <c r="XJ582" s="28"/>
      <c r="XK582" s="28"/>
      <c r="XL582" s="28"/>
      <c r="XM582" s="28"/>
      <c r="XN582" s="28"/>
      <c r="XO582" s="28"/>
      <c r="XP582" s="28"/>
      <c r="XQ582" s="28"/>
      <c r="XR582" s="28"/>
      <c r="XS582" s="28"/>
      <c r="XT582" s="28"/>
      <c r="XU582" s="28"/>
      <c r="XV582" s="28"/>
      <c r="XW582" s="28"/>
      <c r="XX582" s="28"/>
      <c r="XY582" s="28"/>
      <c r="XZ582" s="28"/>
      <c r="YA582" s="28"/>
      <c r="YB582" s="28"/>
      <c r="YC582" s="28"/>
      <c r="YD582" s="28"/>
      <c r="YE582" s="28"/>
      <c r="YF582" s="28"/>
      <c r="YG582" s="28"/>
      <c r="YH582" s="28"/>
      <c r="YI582" s="28"/>
      <c r="YJ582" s="28"/>
      <c r="YK582" s="28"/>
      <c r="YL582" s="28"/>
      <c r="YM582" s="28"/>
      <c r="YN582" s="28"/>
      <c r="YO582" s="28"/>
      <c r="YP582" s="28"/>
      <c r="YQ582" s="28"/>
      <c r="YR582" s="28"/>
      <c r="YS582" s="28"/>
      <c r="YT582" s="28"/>
      <c r="YU582" s="28"/>
      <c r="YV582" s="28"/>
      <c r="YW582" s="28"/>
      <c r="YX582" s="28"/>
      <c r="YY582" s="28"/>
      <c r="YZ582" s="28"/>
      <c r="ZA582" s="28"/>
      <c r="ZB582" s="28"/>
      <c r="ZC582" s="28"/>
      <c r="ZD582" s="28"/>
      <c r="ZE582" s="28"/>
      <c r="ZF582" s="28"/>
      <c r="ZG582" s="28"/>
      <c r="ZH582" s="28"/>
      <c r="ZI582" s="28"/>
      <c r="ZJ582" s="28"/>
      <c r="ZK582" s="28"/>
      <c r="ZL582" s="28"/>
      <c r="ZM582" s="28"/>
      <c r="ZN582" s="28"/>
      <c r="ZO582" s="28"/>
      <c r="ZP582" s="28"/>
      <c r="ZQ582" s="28"/>
      <c r="ZR582" s="28"/>
      <c r="ZS582" s="28"/>
      <c r="ZT582" s="28"/>
      <c r="ZU582" s="28"/>
      <c r="ZV582" s="28"/>
      <c r="ZW582" s="28"/>
      <c r="ZX582" s="28"/>
      <c r="ZY582" s="28"/>
      <c r="ZZ582" s="28"/>
      <c r="AAA582" s="28"/>
      <c r="AAB582" s="28"/>
      <c r="AAC582" s="28"/>
      <c r="AAD582" s="28"/>
      <c r="AAE582" s="28"/>
      <c r="AAF582" s="28"/>
      <c r="AAG582" s="28"/>
      <c r="AAH582" s="28"/>
      <c r="AAI582" s="28"/>
      <c r="AAJ582" s="28"/>
      <c r="AAK582" s="28"/>
      <c r="AAL582" s="28"/>
      <c r="AAM582" s="28"/>
      <c r="AAN582" s="28"/>
      <c r="AAO582" s="28"/>
      <c r="AAP582" s="28"/>
      <c r="AAQ582" s="28"/>
      <c r="AAR582" s="28"/>
      <c r="AAS582" s="28"/>
      <c r="AAT582" s="28"/>
      <c r="AAU582" s="28"/>
      <c r="AAV582" s="28"/>
      <c r="AAW582" s="28"/>
      <c r="AAX582" s="28"/>
      <c r="AAY582" s="28"/>
      <c r="AAZ582" s="28"/>
      <c r="ABA582" s="28"/>
      <c r="ABB582" s="28"/>
      <c r="ABC582" s="28"/>
      <c r="ABD582" s="28"/>
      <c r="ABE582" s="28"/>
      <c r="ABF582" s="28"/>
      <c r="ABG582" s="28"/>
      <c r="ABH582" s="28"/>
      <c r="ABI582" s="28"/>
      <c r="ABJ582" s="28"/>
      <c r="ABK582" s="28"/>
      <c r="ABL582" s="28"/>
      <c r="ABM582" s="28"/>
      <c r="ABN582" s="28"/>
      <c r="ABO582" s="28"/>
      <c r="ABP582" s="28"/>
      <c r="ABQ582" s="28"/>
      <c r="ABR582" s="28"/>
      <c r="ABS582" s="28"/>
      <c r="ABT582" s="28"/>
      <c r="ABU582" s="28"/>
      <c r="ABV582" s="28"/>
      <c r="ABW582" s="28"/>
      <c r="ABX582" s="28"/>
      <c r="ABY582" s="28"/>
      <c r="ABZ582" s="28"/>
      <c r="ACA582" s="28"/>
      <c r="ACB582" s="28"/>
      <c r="ACC582" s="28"/>
      <c r="ACD582" s="28"/>
      <c r="ACE582" s="28"/>
      <c r="ACF582" s="28"/>
      <c r="ACG582" s="28"/>
      <c r="ACH582" s="28"/>
      <c r="ACI582" s="28"/>
      <c r="ACJ582" s="28"/>
      <c r="ACK582" s="28"/>
      <c r="ACL582" s="28"/>
      <c r="ACM582" s="28"/>
      <c r="ACN582" s="28"/>
      <c r="ACO582" s="28"/>
      <c r="ACP582" s="28"/>
      <c r="ACQ582" s="28"/>
      <c r="ACR582" s="28"/>
      <c r="ACS582" s="28"/>
      <c r="ACT582" s="28"/>
      <c r="ACU582" s="28"/>
      <c r="ACV582" s="28"/>
      <c r="ACW582" s="28"/>
      <c r="ACX582" s="28"/>
      <c r="ACY582" s="28"/>
      <c r="ACZ582" s="28"/>
      <c r="ADA582" s="28"/>
      <c r="ADB582" s="28"/>
      <c r="ADC582" s="28"/>
      <c r="ADD582" s="28"/>
      <c r="ADE582" s="28"/>
      <c r="ADF582" s="28"/>
      <c r="ADG582" s="28"/>
      <c r="ADH582" s="28"/>
      <c r="ADI582" s="28"/>
      <c r="ADJ582" s="28"/>
      <c r="ADK582" s="28"/>
      <c r="ADL582" s="28"/>
      <c r="ADM582" s="28"/>
      <c r="ADN582" s="28"/>
      <c r="ADO582" s="28"/>
      <c r="ADP582" s="28"/>
      <c r="ADQ582" s="28"/>
      <c r="ADR582" s="28"/>
      <c r="ADS582" s="28"/>
      <c r="ADT582" s="28"/>
      <c r="ADU582" s="28"/>
      <c r="ADV582" s="28"/>
      <c r="ADW582" s="28"/>
      <c r="ADX582" s="28"/>
      <c r="ADY582" s="28"/>
      <c r="ADZ582" s="28"/>
      <c r="AEA582" s="28"/>
      <c r="AEB582" s="28"/>
      <c r="AEC582" s="28"/>
      <c r="AED582" s="28"/>
      <c r="AEE582" s="28"/>
      <c r="AEF582" s="28"/>
      <c r="AEG582" s="28"/>
      <c r="AEH582" s="28"/>
      <c r="AEI582" s="28"/>
      <c r="AEJ582" s="28"/>
      <c r="AEK582" s="28"/>
      <c r="AEL582" s="28"/>
      <c r="AEM582" s="28"/>
      <c r="AEN582" s="28"/>
      <c r="AEO582" s="28"/>
      <c r="AEP582" s="28"/>
      <c r="AEQ582" s="28"/>
      <c r="AER582" s="28"/>
      <c r="AES582" s="28"/>
      <c r="AET582" s="28"/>
      <c r="AEU582" s="28"/>
      <c r="AEV582" s="28"/>
      <c r="AEW582" s="28"/>
      <c r="AEX582" s="28"/>
      <c r="AEY582" s="28"/>
      <c r="AEZ582" s="28"/>
      <c r="AFA582" s="28"/>
      <c r="AFB582" s="28"/>
      <c r="AFC582" s="28"/>
      <c r="AFD582" s="28"/>
      <c r="AFE582" s="28"/>
      <c r="AFF582" s="28"/>
      <c r="AFG582" s="28"/>
      <c r="AFH582" s="28"/>
      <c r="AFI582" s="28"/>
      <c r="AFJ582" s="28"/>
      <c r="AFK582" s="28"/>
      <c r="AFL582" s="28"/>
      <c r="AFM582" s="28"/>
      <c r="AFN582" s="28"/>
      <c r="AFO582" s="28"/>
      <c r="AFP582" s="28"/>
      <c r="AFQ582" s="28"/>
      <c r="AFR582" s="28"/>
    </row>
    <row r="583" spans="1:850" s="130" customFormat="1" ht="13.5" customHeight="1">
      <c r="A583" s="150"/>
      <c r="B583" s="202"/>
      <c r="C583" s="85"/>
      <c r="D583" s="203"/>
      <c r="E583" s="86"/>
      <c r="F583" s="152"/>
      <c r="G583" s="153"/>
      <c r="H583" s="200">
        <f t="shared" si="120"/>
        <v>0</v>
      </c>
      <c r="I583" s="155"/>
      <c r="J583" s="200">
        <f t="shared" si="121"/>
        <v>0</v>
      </c>
      <c r="K583" s="157">
        <f t="shared" si="122"/>
        <v>0</v>
      </c>
      <c r="L583" s="201">
        <f t="shared" si="123"/>
        <v>0</v>
      </c>
      <c r="M583" s="159"/>
      <c r="N583" s="155"/>
      <c r="O583" s="154">
        <f t="shared" si="124"/>
        <v>0</v>
      </c>
      <c r="P583" s="155"/>
      <c r="Q583" s="154">
        <f t="shared" si="125"/>
        <v>0</v>
      </c>
      <c r="R583" s="157">
        <f t="shared" si="126"/>
        <v>0</v>
      </c>
      <c r="S583" s="160">
        <f t="shared" si="127"/>
        <v>0</v>
      </c>
      <c r="T583" s="159"/>
      <c r="U583" s="155"/>
      <c r="V583" s="154">
        <f t="shared" si="128"/>
        <v>0</v>
      </c>
      <c r="W583" s="155"/>
      <c r="X583" s="154">
        <f t="shared" si="129"/>
        <v>0</v>
      </c>
      <c r="Y583" s="157">
        <f t="shared" si="130"/>
        <v>0</v>
      </c>
      <c r="Z583" s="161">
        <f t="shared" si="131"/>
        <v>0</v>
      </c>
      <c r="AA583" s="162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  <c r="QN583" s="28"/>
      <c r="QO583" s="28"/>
      <c r="QP583" s="28"/>
      <c r="QQ583" s="28"/>
      <c r="QR583" s="28"/>
      <c r="QS583" s="28"/>
      <c r="QT583" s="28"/>
      <c r="QU583" s="28"/>
      <c r="QV583" s="28"/>
      <c r="QW583" s="28"/>
      <c r="QX583" s="28"/>
      <c r="QY583" s="28"/>
      <c r="QZ583" s="28"/>
      <c r="RA583" s="28"/>
      <c r="RB583" s="28"/>
      <c r="RC583" s="28"/>
      <c r="RD583" s="28"/>
      <c r="RE583" s="28"/>
      <c r="RF583" s="28"/>
      <c r="RG583" s="28"/>
      <c r="RH583" s="28"/>
      <c r="RI583" s="28"/>
      <c r="RJ583" s="28"/>
      <c r="RK583" s="28"/>
      <c r="RL583" s="28"/>
      <c r="RM583" s="28"/>
      <c r="RN583" s="28"/>
      <c r="RO583" s="28"/>
      <c r="RP583" s="28"/>
      <c r="RQ583" s="28"/>
      <c r="RR583" s="28"/>
      <c r="RS583" s="28"/>
      <c r="RT583" s="28"/>
      <c r="RU583" s="28"/>
      <c r="RV583" s="28"/>
      <c r="RW583" s="28"/>
      <c r="RX583" s="28"/>
      <c r="RY583" s="28"/>
      <c r="RZ583" s="28"/>
      <c r="SA583" s="28"/>
      <c r="SB583" s="28"/>
      <c r="SC583" s="28"/>
      <c r="SD583" s="28"/>
      <c r="SE583" s="28"/>
      <c r="SF583" s="28"/>
      <c r="SG583" s="28"/>
      <c r="SH583" s="28"/>
      <c r="SI583" s="28"/>
      <c r="SJ583" s="28"/>
      <c r="SK583" s="28"/>
      <c r="SL583" s="28"/>
      <c r="SM583" s="28"/>
      <c r="SN583" s="28"/>
      <c r="SO583" s="28"/>
      <c r="SP583" s="28"/>
      <c r="SQ583" s="28"/>
      <c r="SR583" s="28"/>
      <c r="SS583" s="28"/>
      <c r="ST583" s="28"/>
      <c r="SU583" s="28"/>
      <c r="SV583" s="28"/>
      <c r="SW583" s="28"/>
      <c r="SX583" s="28"/>
      <c r="SY583" s="28"/>
      <c r="SZ583" s="28"/>
      <c r="TA583" s="28"/>
      <c r="TB583" s="28"/>
      <c r="TC583" s="28"/>
      <c r="TD583" s="28"/>
      <c r="TE583" s="28"/>
      <c r="TF583" s="28"/>
      <c r="TG583" s="28"/>
      <c r="TH583" s="28"/>
      <c r="TI583" s="28"/>
      <c r="TJ583" s="28"/>
      <c r="TK583" s="28"/>
      <c r="TL583" s="28"/>
      <c r="TM583" s="28"/>
      <c r="TN583" s="28"/>
      <c r="TO583" s="28"/>
      <c r="TP583" s="28"/>
      <c r="TQ583" s="28"/>
      <c r="TR583" s="28"/>
      <c r="TS583" s="28"/>
      <c r="TT583" s="28"/>
      <c r="TU583" s="28"/>
      <c r="TV583" s="28"/>
      <c r="TW583" s="28"/>
      <c r="TX583" s="28"/>
      <c r="TY583" s="28"/>
      <c r="TZ583" s="28"/>
      <c r="UA583" s="28"/>
      <c r="UB583" s="28"/>
      <c r="UC583" s="28"/>
      <c r="UD583" s="28"/>
      <c r="UE583" s="28"/>
      <c r="UF583" s="28"/>
      <c r="UG583" s="28"/>
      <c r="UH583" s="28"/>
      <c r="UI583" s="28"/>
      <c r="UJ583" s="28"/>
      <c r="UK583" s="28"/>
      <c r="UL583" s="28"/>
      <c r="UM583" s="28"/>
      <c r="UN583" s="28"/>
      <c r="UO583" s="28"/>
      <c r="UP583" s="28"/>
      <c r="UQ583" s="28"/>
      <c r="UR583" s="28"/>
      <c r="US583" s="28"/>
      <c r="UT583" s="28"/>
      <c r="UU583" s="28"/>
      <c r="UV583" s="28"/>
      <c r="UW583" s="28"/>
      <c r="UX583" s="28"/>
      <c r="UY583" s="28"/>
      <c r="UZ583" s="28"/>
      <c r="VA583" s="28"/>
      <c r="VB583" s="28"/>
      <c r="VC583" s="28"/>
      <c r="VD583" s="28"/>
      <c r="VE583" s="28"/>
      <c r="VF583" s="28"/>
      <c r="VG583" s="28"/>
      <c r="VH583" s="28"/>
      <c r="VI583" s="28"/>
      <c r="VJ583" s="28"/>
      <c r="VK583" s="28"/>
      <c r="VL583" s="28"/>
      <c r="VM583" s="28"/>
      <c r="VN583" s="28"/>
      <c r="VO583" s="28"/>
      <c r="VP583" s="28"/>
      <c r="VQ583" s="28"/>
      <c r="VR583" s="28"/>
      <c r="VS583" s="28"/>
      <c r="VT583" s="28"/>
      <c r="VU583" s="28"/>
      <c r="VV583" s="28"/>
      <c r="VW583" s="28"/>
      <c r="VX583" s="28"/>
      <c r="VY583" s="28"/>
      <c r="VZ583" s="28"/>
      <c r="WA583" s="28"/>
      <c r="WB583" s="28"/>
      <c r="WC583" s="28"/>
      <c r="WD583" s="28"/>
      <c r="WE583" s="28"/>
      <c r="WF583" s="28"/>
      <c r="WG583" s="28"/>
      <c r="WH583" s="28"/>
      <c r="WI583" s="28"/>
      <c r="WJ583" s="28"/>
      <c r="WK583" s="28"/>
      <c r="WL583" s="28"/>
      <c r="WM583" s="28"/>
      <c r="WN583" s="28"/>
      <c r="WO583" s="28"/>
      <c r="WP583" s="28"/>
      <c r="WQ583" s="28"/>
      <c r="WR583" s="28"/>
      <c r="WS583" s="28"/>
      <c r="WT583" s="28"/>
      <c r="WU583" s="28"/>
      <c r="WV583" s="28"/>
      <c r="WW583" s="28"/>
      <c r="WX583" s="28"/>
      <c r="WY583" s="28"/>
      <c r="WZ583" s="28"/>
      <c r="XA583" s="28"/>
      <c r="XB583" s="28"/>
      <c r="XC583" s="28"/>
      <c r="XD583" s="28"/>
      <c r="XE583" s="28"/>
      <c r="XF583" s="28"/>
      <c r="XG583" s="28"/>
      <c r="XH583" s="28"/>
      <c r="XI583" s="28"/>
      <c r="XJ583" s="28"/>
      <c r="XK583" s="28"/>
      <c r="XL583" s="28"/>
      <c r="XM583" s="28"/>
      <c r="XN583" s="28"/>
      <c r="XO583" s="28"/>
      <c r="XP583" s="28"/>
      <c r="XQ583" s="28"/>
      <c r="XR583" s="28"/>
      <c r="XS583" s="28"/>
      <c r="XT583" s="28"/>
      <c r="XU583" s="28"/>
      <c r="XV583" s="28"/>
      <c r="XW583" s="28"/>
      <c r="XX583" s="28"/>
      <c r="XY583" s="28"/>
      <c r="XZ583" s="28"/>
      <c r="YA583" s="28"/>
      <c r="YB583" s="28"/>
      <c r="YC583" s="28"/>
      <c r="YD583" s="28"/>
      <c r="YE583" s="28"/>
      <c r="YF583" s="28"/>
      <c r="YG583" s="28"/>
      <c r="YH583" s="28"/>
      <c r="YI583" s="28"/>
      <c r="YJ583" s="28"/>
      <c r="YK583" s="28"/>
      <c r="YL583" s="28"/>
      <c r="YM583" s="28"/>
      <c r="YN583" s="28"/>
      <c r="YO583" s="28"/>
      <c r="YP583" s="28"/>
      <c r="YQ583" s="28"/>
      <c r="YR583" s="28"/>
      <c r="YS583" s="28"/>
      <c r="YT583" s="28"/>
      <c r="YU583" s="28"/>
      <c r="YV583" s="28"/>
      <c r="YW583" s="28"/>
      <c r="YX583" s="28"/>
      <c r="YY583" s="28"/>
      <c r="YZ583" s="28"/>
      <c r="ZA583" s="28"/>
      <c r="ZB583" s="28"/>
      <c r="ZC583" s="28"/>
      <c r="ZD583" s="28"/>
      <c r="ZE583" s="28"/>
      <c r="ZF583" s="28"/>
      <c r="ZG583" s="28"/>
      <c r="ZH583" s="28"/>
      <c r="ZI583" s="28"/>
      <c r="ZJ583" s="28"/>
      <c r="ZK583" s="28"/>
      <c r="ZL583" s="28"/>
      <c r="ZM583" s="28"/>
      <c r="ZN583" s="28"/>
      <c r="ZO583" s="28"/>
      <c r="ZP583" s="28"/>
      <c r="ZQ583" s="28"/>
      <c r="ZR583" s="28"/>
      <c r="ZS583" s="28"/>
      <c r="ZT583" s="28"/>
      <c r="ZU583" s="28"/>
      <c r="ZV583" s="28"/>
      <c r="ZW583" s="28"/>
      <c r="ZX583" s="28"/>
      <c r="ZY583" s="28"/>
      <c r="ZZ583" s="28"/>
      <c r="AAA583" s="28"/>
      <c r="AAB583" s="28"/>
      <c r="AAC583" s="28"/>
      <c r="AAD583" s="28"/>
      <c r="AAE583" s="28"/>
      <c r="AAF583" s="28"/>
      <c r="AAG583" s="28"/>
      <c r="AAH583" s="28"/>
      <c r="AAI583" s="28"/>
      <c r="AAJ583" s="28"/>
      <c r="AAK583" s="28"/>
      <c r="AAL583" s="28"/>
      <c r="AAM583" s="28"/>
      <c r="AAN583" s="28"/>
      <c r="AAO583" s="28"/>
      <c r="AAP583" s="28"/>
      <c r="AAQ583" s="28"/>
      <c r="AAR583" s="28"/>
      <c r="AAS583" s="28"/>
      <c r="AAT583" s="28"/>
      <c r="AAU583" s="28"/>
      <c r="AAV583" s="28"/>
      <c r="AAW583" s="28"/>
      <c r="AAX583" s="28"/>
      <c r="AAY583" s="28"/>
      <c r="AAZ583" s="28"/>
      <c r="ABA583" s="28"/>
      <c r="ABB583" s="28"/>
      <c r="ABC583" s="28"/>
      <c r="ABD583" s="28"/>
      <c r="ABE583" s="28"/>
      <c r="ABF583" s="28"/>
      <c r="ABG583" s="28"/>
      <c r="ABH583" s="28"/>
      <c r="ABI583" s="28"/>
      <c r="ABJ583" s="28"/>
      <c r="ABK583" s="28"/>
      <c r="ABL583" s="28"/>
      <c r="ABM583" s="28"/>
      <c r="ABN583" s="28"/>
      <c r="ABO583" s="28"/>
      <c r="ABP583" s="28"/>
      <c r="ABQ583" s="28"/>
      <c r="ABR583" s="28"/>
      <c r="ABS583" s="28"/>
      <c r="ABT583" s="28"/>
      <c r="ABU583" s="28"/>
      <c r="ABV583" s="28"/>
      <c r="ABW583" s="28"/>
      <c r="ABX583" s="28"/>
      <c r="ABY583" s="28"/>
      <c r="ABZ583" s="28"/>
      <c r="ACA583" s="28"/>
      <c r="ACB583" s="28"/>
      <c r="ACC583" s="28"/>
      <c r="ACD583" s="28"/>
      <c r="ACE583" s="28"/>
      <c r="ACF583" s="28"/>
      <c r="ACG583" s="28"/>
      <c r="ACH583" s="28"/>
      <c r="ACI583" s="28"/>
      <c r="ACJ583" s="28"/>
      <c r="ACK583" s="28"/>
      <c r="ACL583" s="28"/>
      <c r="ACM583" s="28"/>
      <c r="ACN583" s="28"/>
      <c r="ACO583" s="28"/>
      <c r="ACP583" s="28"/>
      <c r="ACQ583" s="28"/>
      <c r="ACR583" s="28"/>
      <c r="ACS583" s="28"/>
      <c r="ACT583" s="28"/>
      <c r="ACU583" s="28"/>
      <c r="ACV583" s="28"/>
      <c r="ACW583" s="28"/>
      <c r="ACX583" s="28"/>
      <c r="ACY583" s="28"/>
      <c r="ACZ583" s="28"/>
      <c r="ADA583" s="28"/>
      <c r="ADB583" s="28"/>
      <c r="ADC583" s="28"/>
      <c r="ADD583" s="28"/>
      <c r="ADE583" s="28"/>
      <c r="ADF583" s="28"/>
      <c r="ADG583" s="28"/>
      <c r="ADH583" s="28"/>
      <c r="ADI583" s="28"/>
      <c r="ADJ583" s="28"/>
      <c r="ADK583" s="28"/>
      <c r="ADL583" s="28"/>
      <c r="ADM583" s="28"/>
      <c r="ADN583" s="28"/>
      <c r="ADO583" s="28"/>
      <c r="ADP583" s="28"/>
      <c r="ADQ583" s="28"/>
      <c r="ADR583" s="28"/>
      <c r="ADS583" s="28"/>
      <c r="ADT583" s="28"/>
      <c r="ADU583" s="28"/>
      <c r="ADV583" s="28"/>
      <c r="ADW583" s="28"/>
      <c r="ADX583" s="28"/>
      <c r="ADY583" s="28"/>
      <c r="ADZ583" s="28"/>
      <c r="AEA583" s="28"/>
      <c r="AEB583" s="28"/>
      <c r="AEC583" s="28"/>
      <c r="AED583" s="28"/>
      <c r="AEE583" s="28"/>
      <c r="AEF583" s="28"/>
      <c r="AEG583" s="28"/>
      <c r="AEH583" s="28"/>
      <c r="AEI583" s="28"/>
      <c r="AEJ583" s="28"/>
      <c r="AEK583" s="28"/>
      <c r="AEL583" s="28"/>
      <c r="AEM583" s="28"/>
      <c r="AEN583" s="28"/>
      <c r="AEO583" s="28"/>
      <c r="AEP583" s="28"/>
      <c r="AEQ583" s="28"/>
      <c r="AER583" s="28"/>
      <c r="AES583" s="28"/>
      <c r="AET583" s="28"/>
      <c r="AEU583" s="28"/>
      <c r="AEV583" s="28"/>
      <c r="AEW583" s="28"/>
      <c r="AEX583" s="28"/>
      <c r="AEY583" s="28"/>
      <c r="AEZ583" s="28"/>
      <c r="AFA583" s="28"/>
      <c r="AFB583" s="28"/>
      <c r="AFC583" s="28"/>
      <c r="AFD583" s="28"/>
      <c r="AFE583" s="28"/>
      <c r="AFF583" s="28"/>
      <c r="AFG583" s="28"/>
      <c r="AFH583" s="28"/>
      <c r="AFI583" s="28"/>
      <c r="AFJ583" s="28"/>
      <c r="AFK583" s="28"/>
      <c r="AFL583" s="28"/>
      <c r="AFM583" s="28"/>
      <c r="AFN583" s="28"/>
      <c r="AFO583" s="28"/>
      <c r="AFP583" s="28"/>
      <c r="AFQ583" s="28"/>
      <c r="AFR583" s="28"/>
    </row>
    <row r="584" spans="1:850" s="130" customFormat="1" ht="13.5" customHeight="1">
      <c r="A584" s="150"/>
      <c r="B584" s="202"/>
      <c r="C584" s="85"/>
      <c r="D584" s="203"/>
      <c r="E584" s="86"/>
      <c r="F584" s="152"/>
      <c r="G584" s="153"/>
      <c r="H584" s="200">
        <f t="shared" si="120"/>
        <v>0</v>
      </c>
      <c r="I584" s="155"/>
      <c r="J584" s="200">
        <f t="shared" si="121"/>
        <v>0</v>
      </c>
      <c r="K584" s="157">
        <f t="shared" si="122"/>
        <v>0</v>
      </c>
      <c r="L584" s="201">
        <f t="shared" si="123"/>
        <v>0</v>
      </c>
      <c r="M584" s="159"/>
      <c r="N584" s="155"/>
      <c r="O584" s="154">
        <f t="shared" si="124"/>
        <v>0</v>
      </c>
      <c r="P584" s="155"/>
      <c r="Q584" s="154">
        <f t="shared" si="125"/>
        <v>0</v>
      </c>
      <c r="R584" s="157">
        <f t="shared" si="126"/>
        <v>0</v>
      </c>
      <c r="S584" s="160">
        <f t="shared" si="127"/>
        <v>0</v>
      </c>
      <c r="T584" s="159"/>
      <c r="U584" s="155"/>
      <c r="V584" s="154">
        <f t="shared" si="128"/>
        <v>0</v>
      </c>
      <c r="W584" s="155"/>
      <c r="X584" s="154">
        <f t="shared" si="129"/>
        <v>0</v>
      </c>
      <c r="Y584" s="157">
        <f t="shared" si="130"/>
        <v>0</v>
      </c>
      <c r="Z584" s="161">
        <f t="shared" si="131"/>
        <v>0</v>
      </c>
      <c r="AA584" s="162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/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/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  <c r="QN584" s="28"/>
      <c r="QO584" s="28"/>
      <c r="QP584" s="28"/>
      <c r="QQ584" s="28"/>
      <c r="QR584" s="28"/>
      <c r="QS584" s="28"/>
      <c r="QT584" s="28"/>
      <c r="QU584" s="28"/>
      <c r="QV584" s="28"/>
      <c r="QW584" s="28"/>
      <c r="QX584" s="28"/>
      <c r="QY584" s="28"/>
      <c r="QZ584" s="28"/>
      <c r="RA584" s="28"/>
      <c r="RB584" s="28"/>
      <c r="RC584" s="28"/>
      <c r="RD584" s="28"/>
      <c r="RE584" s="28"/>
      <c r="RF584" s="28"/>
      <c r="RG584" s="28"/>
      <c r="RH584" s="28"/>
      <c r="RI584" s="28"/>
      <c r="RJ584" s="28"/>
      <c r="RK584" s="28"/>
      <c r="RL584" s="28"/>
      <c r="RM584" s="28"/>
      <c r="RN584" s="28"/>
      <c r="RO584" s="28"/>
      <c r="RP584" s="28"/>
      <c r="RQ584" s="28"/>
      <c r="RR584" s="28"/>
      <c r="RS584" s="28"/>
      <c r="RT584" s="28"/>
      <c r="RU584" s="28"/>
      <c r="RV584" s="28"/>
      <c r="RW584" s="28"/>
      <c r="RX584" s="28"/>
      <c r="RY584" s="28"/>
      <c r="RZ584" s="28"/>
      <c r="SA584" s="28"/>
      <c r="SB584" s="28"/>
      <c r="SC584" s="28"/>
      <c r="SD584" s="28"/>
      <c r="SE584" s="28"/>
      <c r="SF584" s="28"/>
      <c r="SG584" s="28"/>
      <c r="SH584" s="28"/>
      <c r="SI584" s="28"/>
      <c r="SJ584" s="28"/>
      <c r="SK584" s="28"/>
      <c r="SL584" s="28"/>
      <c r="SM584" s="28"/>
      <c r="SN584" s="28"/>
      <c r="SO584" s="28"/>
      <c r="SP584" s="28"/>
      <c r="SQ584" s="28"/>
      <c r="SR584" s="28"/>
      <c r="SS584" s="28"/>
      <c r="ST584" s="28"/>
      <c r="SU584" s="28"/>
      <c r="SV584" s="28"/>
      <c r="SW584" s="28"/>
      <c r="SX584" s="28"/>
      <c r="SY584" s="28"/>
      <c r="SZ584" s="28"/>
      <c r="TA584" s="28"/>
      <c r="TB584" s="28"/>
      <c r="TC584" s="28"/>
      <c r="TD584" s="28"/>
      <c r="TE584" s="28"/>
      <c r="TF584" s="28"/>
      <c r="TG584" s="28"/>
      <c r="TH584" s="28"/>
      <c r="TI584" s="28"/>
      <c r="TJ584" s="28"/>
      <c r="TK584" s="28"/>
      <c r="TL584" s="28"/>
      <c r="TM584" s="28"/>
      <c r="TN584" s="28"/>
      <c r="TO584" s="28"/>
      <c r="TP584" s="28"/>
      <c r="TQ584" s="28"/>
      <c r="TR584" s="28"/>
      <c r="TS584" s="28"/>
      <c r="TT584" s="28"/>
      <c r="TU584" s="28"/>
      <c r="TV584" s="28"/>
      <c r="TW584" s="28"/>
      <c r="TX584" s="28"/>
      <c r="TY584" s="28"/>
      <c r="TZ584" s="28"/>
      <c r="UA584" s="28"/>
      <c r="UB584" s="28"/>
      <c r="UC584" s="28"/>
      <c r="UD584" s="28"/>
      <c r="UE584" s="28"/>
      <c r="UF584" s="28"/>
      <c r="UG584" s="28"/>
      <c r="UH584" s="28"/>
      <c r="UI584" s="28"/>
      <c r="UJ584" s="28"/>
      <c r="UK584" s="28"/>
      <c r="UL584" s="28"/>
      <c r="UM584" s="28"/>
      <c r="UN584" s="28"/>
      <c r="UO584" s="28"/>
      <c r="UP584" s="28"/>
      <c r="UQ584" s="28"/>
      <c r="UR584" s="28"/>
      <c r="US584" s="28"/>
      <c r="UT584" s="28"/>
      <c r="UU584" s="28"/>
      <c r="UV584" s="28"/>
      <c r="UW584" s="28"/>
      <c r="UX584" s="28"/>
      <c r="UY584" s="28"/>
      <c r="UZ584" s="28"/>
      <c r="VA584" s="28"/>
      <c r="VB584" s="28"/>
      <c r="VC584" s="28"/>
      <c r="VD584" s="28"/>
      <c r="VE584" s="28"/>
      <c r="VF584" s="28"/>
      <c r="VG584" s="28"/>
      <c r="VH584" s="28"/>
      <c r="VI584" s="28"/>
      <c r="VJ584" s="28"/>
      <c r="VK584" s="28"/>
      <c r="VL584" s="28"/>
      <c r="VM584" s="28"/>
      <c r="VN584" s="28"/>
      <c r="VO584" s="28"/>
      <c r="VP584" s="28"/>
      <c r="VQ584" s="28"/>
      <c r="VR584" s="28"/>
      <c r="VS584" s="28"/>
      <c r="VT584" s="28"/>
      <c r="VU584" s="28"/>
      <c r="VV584" s="28"/>
      <c r="VW584" s="28"/>
      <c r="VX584" s="28"/>
      <c r="VY584" s="28"/>
      <c r="VZ584" s="28"/>
      <c r="WA584" s="28"/>
      <c r="WB584" s="28"/>
      <c r="WC584" s="28"/>
      <c r="WD584" s="28"/>
      <c r="WE584" s="28"/>
      <c r="WF584" s="28"/>
      <c r="WG584" s="28"/>
      <c r="WH584" s="28"/>
      <c r="WI584" s="28"/>
      <c r="WJ584" s="28"/>
      <c r="WK584" s="28"/>
      <c r="WL584" s="28"/>
      <c r="WM584" s="28"/>
      <c r="WN584" s="28"/>
      <c r="WO584" s="28"/>
      <c r="WP584" s="28"/>
      <c r="WQ584" s="28"/>
      <c r="WR584" s="28"/>
      <c r="WS584" s="28"/>
      <c r="WT584" s="28"/>
      <c r="WU584" s="28"/>
      <c r="WV584" s="28"/>
      <c r="WW584" s="28"/>
      <c r="WX584" s="28"/>
      <c r="WY584" s="28"/>
      <c r="WZ584" s="28"/>
      <c r="XA584" s="28"/>
      <c r="XB584" s="28"/>
      <c r="XC584" s="28"/>
      <c r="XD584" s="28"/>
      <c r="XE584" s="28"/>
      <c r="XF584" s="28"/>
      <c r="XG584" s="28"/>
      <c r="XH584" s="28"/>
      <c r="XI584" s="28"/>
      <c r="XJ584" s="28"/>
      <c r="XK584" s="28"/>
      <c r="XL584" s="28"/>
      <c r="XM584" s="28"/>
      <c r="XN584" s="28"/>
      <c r="XO584" s="28"/>
      <c r="XP584" s="28"/>
      <c r="XQ584" s="28"/>
      <c r="XR584" s="28"/>
      <c r="XS584" s="28"/>
      <c r="XT584" s="28"/>
      <c r="XU584" s="28"/>
      <c r="XV584" s="28"/>
      <c r="XW584" s="28"/>
      <c r="XX584" s="28"/>
      <c r="XY584" s="28"/>
      <c r="XZ584" s="28"/>
      <c r="YA584" s="28"/>
      <c r="YB584" s="28"/>
      <c r="YC584" s="28"/>
      <c r="YD584" s="28"/>
      <c r="YE584" s="28"/>
      <c r="YF584" s="28"/>
      <c r="YG584" s="28"/>
      <c r="YH584" s="28"/>
      <c r="YI584" s="28"/>
      <c r="YJ584" s="28"/>
      <c r="YK584" s="28"/>
      <c r="YL584" s="28"/>
      <c r="YM584" s="28"/>
      <c r="YN584" s="28"/>
      <c r="YO584" s="28"/>
      <c r="YP584" s="28"/>
      <c r="YQ584" s="28"/>
      <c r="YR584" s="28"/>
      <c r="YS584" s="28"/>
      <c r="YT584" s="28"/>
      <c r="YU584" s="28"/>
      <c r="YV584" s="28"/>
      <c r="YW584" s="28"/>
      <c r="YX584" s="28"/>
      <c r="YY584" s="28"/>
      <c r="YZ584" s="28"/>
      <c r="ZA584" s="28"/>
      <c r="ZB584" s="28"/>
      <c r="ZC584" s="28"/>
      <c r="ZD584" s="28"/>
      <c r="ZE584" s="28"/>
      <c r="ZF584" s="28"/>
      <c r="ZG584" s="28"/>
      <c r="ZH584" s="28"/>
      <c r="ZI584" s="28"/>
      <c r="ZJ584" s="28"/>
      <c r="ZK584" s="28"/>
      <c r="ZL584" s="28"/>
      <c r="ZM584" s="28"/>
      <c r="ZN584" s="28"/>
      <c r="ZO584" s="28"/>
      <c r="ZP584" s="28"/>
      <c r="ZQ584" s="28"/>
      <c r="ZR584" s="28"/>
      <c r="ZS584" s="28"/>
      <c r="ZT584" s="28"/>
      <c r="ZU584" s="28"/>
      <c r="ZV584" s="28"/>
      <c r="ZW584" s="28"/>
      <c r="ZX584" s="28"/>
      <c r="ZY584" s="28"/>
      <c r="ZZ584" s="28"/>
      <c r="AAA584" s="28"/>
      <c r="AAB584" s="28"/>
      <c r="AAC584" s="28"/>
      <c r="AAD584" s="28"/>
      <c r="AAE584" s="28"/>
      <c r="AAF584" s="28"/>
      <c r="AAG584" s="28"/>
      <c r="AAH584" s="28"/>
      <c r="AAI584" s="28"/>
      <c r="AAJ584" s="28"/>
      <c r="AAK584" s="28"/>
      <c r="AAL584" s="28"/>
      <c r="AAM584" s="28"/>
      <c r="AAN584" s="28"/>
      <c r="AAO584" s="28"/>
      <c r="AAP584" s="28"/>
      <c r="AAQ584" s="28"/>
      <c r="AAR584" s="28"/>
      <c r="AAS584" s="28"/>
      <c r="AAT584" s="28"/>
      <c r="AAU584" s="28"/>
      <c r="AAV584" s="28"/>
      <c r="AAW584" s="28"/>
      <c r="AAX584" s="28"/>
      <c r="AAY584" s="28"/>
      <c r="AAZ584" s="28"/>
      <c r="ABA584" s="28"/>
      <c r="ABB584" s="28"/>
      <c r="ABC584" s="28"/>
      <c r="ABD584" s="28"/>
      <c r="ABE584" s="28"/>
      <c r="ABF584" s="28"/>
      <c r="ABG584" s="28"/>
      <c r="ABH584" s="28"/>
      <c r="ABI584" s="28"/>
      <c r="ABJ584" s="28"/>
      <c r="ABK584" s="28"/>
      <c r="ABL584" s="28"/>
      <c r="ABM584" s="28"/>
      <c r="ABN584" s="28"/>
      <c r="ABO584" s="28"/>
      <c r="ABP584" s="28"/>
      <c r="ABQ584" s="28"/>
      <c r="ABR584" s="28"/>
      <c r="ABS584" s="28"/>
      <c r="ABT584" s="28"/>
      <c r="ABU584" s="28"/>
      <c r="ABV584" s="28"/>
      <c r="ABW584" s="28"/>
      <c r="ABX584" s="28"/>
      <c r="ABY584" s="28"/>
      <c r="ABZ584" s="28"/>
      <c r="ACA584" s="28"/>
      <c r="ACB584" s="28"/>
      <c r="ACC584" s="28"/>
      <c r="ACD584" s="28"/>
      <c r="ACE584" s="28"/>
      <c r="ACF584" s="28"/>
      <c r="ACG584" s="28"/>
      <c r="ACH584" s="28"/>
      <c r="ACI584" s="28"/>
      <c r="ACJ584" s="28"/>
      <c r="ACK584" s="28"/>
      <c r="ACL584" s="28"/>
      <c r="ACM584" s="28"/>
      <c r="ACN584" s="28"/>
      <c r="ACO584" s="28"/>
      <c r="ACP584" s="28"/>
      <c r="ACQ584" s="28"/>
      <c r="ACR584" s="28"/>
      <c r="ACS584" s="28"/>
      <c r="ACT584" s="28"/>
      <c r="ACU584" s="28"/>
      <c r="ACV584" s="28"/>
      <c r="ACW584" s="28"/>
      <c r="ACX584" s="28"/>
      <c r="ACY584" s="28"/>
      <c r="ACZ584" s="28"/>
      <c r="ADA584" s="28"/>
      <c r="ADB584" s="28"/>
      <c r="ADC584" s="28"/>
      <c r="ADD584" s="28"/>
      <c r="ADE584" s="28"/>
      <c r="ADF584" s="28"/>
      <c r="ADG584" s="28"/>
      <c r="ADH584" s="28"/>
      <c r="ADI584" s="28"/>
      <c r="ADJ584" s="28"/>
      <c r="ADK584" s="28"/>
      <c r="ADL584" s="28"/>
      <c r="ADM584" s="28"/>
      <c r="ADN584" s="28"/>
      <c r="ADO584" s="28"/>
      <c r="ADP584" s="28"/>
      <c r="ADQ584" s="28"/>
      <c r="ADR584" s="28"/>
      <c r="ADS584" s="28"/>
      <c r="ADT584" s="28"/>
      <c r="ADU584" s="28"/>
      <c r="ADV584" s="28"/>
      <c r="ADW584" s="28"/>
      <c r="ADX584" s="28"/>
      <c r="ADY584" s="28"/>
      <c r="ADZ584" s="28"/>
      <c r="AEA584" s="28"/>
      <c r="AEB584" s="28"/>
      <c r="AEC584" s="28"/>
      <c r="AED584" s="28"/>
      <c r="AEE584" s="28"/>
      <c r="AEF584" s="28"/>
      <c r="AEG584" s="28"/>
      <c r="AEH584" s="28"/>
      <c r="AEI584" s="28"/>
      <c r="AEJ584" s="28"/>
      <c r="AEK584" s="28"/>
      <c r="AEL584" s="28"/>
      <c r="AEM584" s="28"/>
      <c r="AEN584" s="28"/>
      <c r="AEO584" s="28"/>
      <c r="AEP584" s="28"/>
      <c r="AEQ584" s="28"/>
      <c r="AER584" s="28"/>
      <c r="AES584" s="28"/>
      <c r="AET584" s="28"/>
      <c r="AEU584" s="28"/>
      <c r="AEV584" s="28"/>
      <c r="AEW584" s="28"/>
      <c r="AEX584" s="28"/>
      <c r="AEY584" s="28"/>
      <c r="AEZ584" s="28"/>
      <c r="AFA584" s="28"/>
      <c r="AFB584" s="28"/>
      <c r="AFC584" s="28"/>
      <c r="AFD584" s="28"/>
      <c r="AFE584" s="28"/>
      <c r="AFF584" s="28"/>
      <c r="AFG584" s="28"/>
      <c r="AFH584" s="28"/>
      <c r="AFI584" s="28"/>
      <c r="AFJ584" s="28"/>
      <c r="AFK584" s="28"/>
      <c r="AFL584" s="28"/>
      <c r="AFM584" s="28"/>
      <c r="AFN584" s="28"/>
      <c r="AFO584" s="28"/>
      <c r="AFP584" s="28"/>
      <c r="AFQ584" s="28"/>
      <c r="AFR584" s="28"/>
    </row>
    <row r="585" spans="1:850" s="130" customFormat="1" ht="13.5" customHeight="1">
      <c r="A585" s="150"/>
      <c r="B585" s="202"/>
      <c r="C585" s="85"/>
      <c r="D585" s="203"/>
      <c r="E585" s="86"/>
      <c r="F585" s="152"/>
      <c r="G585" s="153"/>
      <c r="H585" s="200">
        <f t="shared" si="120"/>
        <v>0</v>
      </c>
      <c r="I585" s="155"/>
      <c r="J585" s="200">
        <f t="shared" si="121"/>
        <v>0</v>
      </c>
      <c r="K585" s="157">
        <f t="shared" si="122"/>
        <v>0</v>
      </c>
      <c r="L585" s="201">
        <f t="shared" si="123"/>
        <v>0</v>
      </c>
      <c r="M585" s="159"/>
      <c r="N585" s="155"/>
      <c r="O585" s="154">
        <f t="shared" si="124"/>
        <v>0</v>
      </c>
      <c r="P585" s="155"/>
      <c r="Q585" s="154">
        <f t="shared" si="125"/>
        <v>0</v>
      </c>
      <c r="R585" s="157">
        <f t="shared" si="126"/>
        <v>0</v>
      </c>
      <c r="S585" s="160">
        <f t="shared" si="127"/>
        <v>0</v>
      </c>
      <c r="T585" s="159"/>
      <c r="U585" s="155"/>
      <c r="V585" s="154">
        <f t="shared" si="128"/>
        <v>0</v>
      </c>
      <c r="W585" s="155"/>
      <c r="X585" s="154">
        <f t="shared" si="129"/>
        <v>0</v>
      </c>
      <c r="Y585" s="157">
        <f t="shared" si="130"/>
        <v>0</v>
      </c>
      <c r="Z585" s="161">
        <f t="shared" si="131"/>
        <v>0</v>
      </c>
      <c r="AA585" s="162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/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/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  <c r="QN585" s="28"/>
      <c r="QO585" s="28"/>
      <c r="QP585" s="28"/>
      <c r="QQ585" s="28"/>
      <c r="QR585" s="28"/>
      <c r="QS585" s="28"/>
      <c r="QT585" s="28"/>
      <c r="QU585" s="28"/>
      <c r="QV585" s="28"/>
      <c r="QW585" s="28"/>
      <c r="QX585" s="28"/>
      <c r="QY585" s="28"/>
      <c r="QZ585" s="28"/>
      <c r="RA585" s="28"/>
      <c r="RB585" s="28"/>
      <c r="RC585" s="28"/>
      <c r="RD585" s="28"/>
      <c r="RE585" s="28"/>
      <c r="RF585" s="28"/>
      <c r="RG585" s="28"/>
      <c r="RH585" s="28"/>
      <c r="RI585" s="28"/>
      <c r="RJ585" s="28"/>
      <c r="RK585" s="28"/>
      <c r="RL585" s="28"/>
      <c r="RM585" s="28"/>
      <c r="RN585" s="28"/>
      <c r="RO585" s="28"/>
      <c r="RP585" s="28"/>
      <c r="RQ585" s="28"/>
      <c r="RR585" s="28"/>
      <c r="RS585" s="28"/>
      <c r="RT585" s="28"/>
      <c r="RU585" s="28"/>
      <c r="RV585" s="28"/>
      <c r="RW585" s="28"/>
      <c r="RX585" s="28"/>
      <c r="RY585" s="28"/>
      <c r="RZ585" s="28"/>
      <c r="SA585" s="28"/>
      <c r="SB585" s="28"/>
      <c r="SC585" s="28"/>
      <c r="SD585" s="28"/>
      <c r="SE585" s="28"/>
      <c r="SF585" s="28"/>
      <c r="SG585" s="28"/>
      <c r="SH585" s="28"/>
      <c r="SI585" s="28"/>
      <c r="SJ585" s="28"/>
      <c r="SK585" s="28"/>
      <c r="SL585" s="28"/>
      <c r="SM585" s="28"/>
      <c r="SN585" s="28"/>
      <c r="SO585" s="28"/>
      <c r="SP585" s="28"/>
      <c r="SQ585" s="28"/>
      <c r="SR585" s="28"/>
      <c r="SS585" s="28"/>
      <c r="ST585" s="28"/>
      <c r="SU585" s="28"/>
      <c r="SV585" s="28"/>
      <c r="SW585" s="28"/>
      <c r="SX585" s="28"/>
      <c r="SY585" s="28"/>
      <c r="SZ585" s="28"/>
      <c r="TA585" s="28"/>
      <c r="TB585" s="28"/>
      <c r="TC585" s="28"/>
      <c r="TD585" s="28"/>
      <c r="TE585" s="28"/>
      <c r="TF585" s="28"/>
      <c r="TG585" s="28"/>
      <c r="TH585" s="28"/>
      <c r="TI585" s="28"/>
      <c r="TJ585" s="28"/>
      <c r="TK585" s="28"/>
      <c r="TL585" s="28"/>
      <c r="TM585" s="28"/>
      <c r="TN585" s="28"/>
      <c r="TO585" s="28"/>
      <c r="TP585" s="28"/>
      <c r="TQ585" s="28"/>
      <c r="TR585" s="28"/>
      <c r="TS585" s="28"/>
      <c r="TT585" s="28"/>
      <c r="TU585" s="28"/>
      <c r="TV585" s="28"/>
      <c r="TW585" s="28"/>
      <c r="TX585" s="28"/>
      <c r="TY585" s="28"/>
      <c r="TZ585" s="28"/>
      <c r="UA585" s="28"/>
      <c r="UB585" s="28"/>
      <c r="UC585" s="28"/>
      <c r="UD585" s="28"/>
      <c r="UE585" s="28"/>
      <c r="UF585" s="28"/>
      <c r="UG585" s="28"/>
      <c r="UH585" s="28"/>
      <c r="UI585" s="28"/>
      <c r="UJ585" s="28"/>
      <c r="UK585" s="28"/>
      <c r="UL585" s="28"/>
      <c r="UM585" s="28"/>
      <c r="UN585" s="28"/>
      <c r="UO585" s="28"/>
      <c r="UP585" s="28"/>
      <c r="UQ585" s="28"/>
      <c r="UR585" s="28"/>
      <c r="US585" s="28"/>
      <c r="UT585" s="28"/>
      <c r="UU585" s="28"/>
      <c r="UV585" s="28"/>
      <c r="UW585" s="28"/>
      <c r="UX585" s="28"/>
      <c r="UY585" s="28"/>
      <c r="UZ585" s="28"/>
      <c r="VA585" s="28"/>
      <c r="VB585" s="28"/>
      <c r="VC585" s="28"/>
      <c r="VD585" s="28"/>
      <c r="VE585" s="28"/>
      <c r="VF585" s="28"/>
      <c r="VG585" s="28"/>
      <c r="VH585" s="28"/>
      <c r="VI585" s="28"/>
      <c r="VJ585" s="28"/>
      <c r="VK585" s="28"/>
      <c r="VL585" s="28"/>
      <c r="VM585" s="28"/>
      <c r="VN585" s="28"/>
      <c r="VO585" s="28"/>
      <c r="VP585" s="28"/>
      <c r="VQ585" s="28"/>
      <c r="VR585" s="28"/>
      <c r="VS585" s="28"/>
      <c r="VT585" s="28"/>
      <c r="VU585" s="28"/>
      <c r="VV585" s="28"/>
      <c r="VW585" s="28"/>
      <c r="VX585" s="28"/>
      <c r="VY585" s="28"/>
      <c r="VZ585" s="28"/>
      <c r="WA585" s="28"/>
      <c r="WB585" s="28"/>
      <c r="WC585" s="28"/>
      <c r="WD585" s="28"/>
      <c r="WE585" s="28"/>
      <c r="WF585" s="28"/>
      <c r="WG585" s="28"/>
      <c r="WH585" s="28"/>
      <c r="WI585" s="28"/>
      <c r="WJ585" s="28"/>
      <c r="WK585" s="28"/>
      <c r="WL585" s="28"/>
      <c r="WM585" s="28"/>
      <c r="WN585" s="28"/>
      <c r="WO585" s="28"/>
      <c r="WP585" s="28"/>
      <c r="WQ585" s="28"/>
      <c r="WR585" s="28"/>
      <c r="WS585" s="28"/>
      <c r="WT585" s="28"/>
      <c r="WU585" s="28"/>
      <c r="WV585" s="28"/>
      <c r="WW585" s="28"/>
      <c r="WX585" s="28"/>
      <c r="WY585" s="28"/>
      <c r="WZ585" s="28"/>
      <c r="XA585" s="28"/>
      <c r="XB585" s="28"/>
      <c r="XC585" s="28"/>
      <c r="XD585" s="28"/>
      <c r="XE585" s="28"/>
      <c r="XF585" s="28"/>
      <c r="XG585" s="28"/>
      <c r="XH585" s="28"/>
      <c r="XI585" s="28"/>
      <c r="XJ585" s="28"/>
      <c r="XK585" s="28"/>
      <c r="XL585" s="28"/>
      <c r="XM585" s="28"/>
      <c r="XN585" s="28"/>
      <c r="XO585" s="28"/>
      <c r="XP585" s="28"/>
      <c r="XQ585" s="28"/>
      <c r="XR585" s="28"/>
      <c r="XS585" s="28"/>
      <c r="XT585" s="28"/>
      <c r="XU585" s="28"/>
      <c r="XV585" s="28"/>
      <c r="XW585" s="28"/>
      <c r="XX585" s="28"/>
      <c r="XY585" s="28"/>
      <c r="XZ585" s="28"/>
      <c r="YA585" s="28"/>
      <c r="YB585" s="28"/>
      <c r="YC585" s="28"/>
      <c r="YD585" s="28"/>
      <c r="YE585" s="28"/>
      <c r="YF585" s="28"/>
      <c r="YG585" s="28"/>
      <c r="YH585" s="28"/>
      <c r="YI585" s="28"/>
      <c r="YJ585" s="28"/>
      <c r="YK585" s="28"/>
      <c r="YL585" s="28"/>
      <c r="YM585" s="28"/>
      <c r="YN585" s="28"/>
      <c r="YO585" s="28"/>
      <c r="YP585" s="28"/>
      <c r="YQ585" s="28"/>
      <c r="YR585" s="28"/>
      <c r="YS585" s="28"/>
      <c r="YT585" s="28"/>
      <c r="YU585" s="28"/>
      <c r="YV585" s="28"/>
      <c r="YW585" s="28"/>
      <c r="YX585" s="28"/>
      <c r="YY585" s="28"/>
      <c r="YZ585" s="28"/>
      <c r="ZA585" s="28"/>
      <c r="ZB585" s="28"/>
      <c r="ZC585" s="28"/>
      <c r="ZD585" s="28"/>
      <c r="ZE585" s="28"/>
      <c r="ZF585" s="28"/>
      <c r="ZG585" s="28"/>
      <c r="ZH585" s="28"/>
      <c r="ZI585" s="28"/>
      <c r="ZJ585" s="28"/>
      <c r="ZK585" s="28"/>
      <c r="ZL585" s="28"/>
      <c r="ZM585" s="28"/>
      <c r="ZN585" s="28"/>
      <c r="ZO585" s="28"/>
      <c r="ZP585" s="28"/>
      <c r="ZQ585" s="28"/>
      <c r="ZR585" s="28"/>
      <c r="ZS585" s="28"/>
      <c r="ZT585" s="28"/>
      <c r="ZU585" s="28"/>
      <c r="ZV585" s="28"/>
      <c r="ZW585" s="28"/>
      <c r="ZX585" s="28"/>
      <c r="ZY585" s="28"/>
      <c r="ZZ585" s="28"/>
      <c r="AAA585" s="28"/>
      <c r="AAB585" s="28"/>
      <c r="AAC585" s="28"/>
      <c r="AAD585" s="28"/>
      <c r="AAE585" s="28"/>
      <c r="AAF585" s="28"/>
      <c r="AAG585" s="28"/>
      <c r="AAH585" s="28"/>
      <c r="AAI585" s="28"/>
      <c r="AAJ585" s="28"/>
      <c r="AAK585" s="28"/>
      <c r="AAL585" s="28"/>
      <c r="AAM585" s="28"/>
      <c r="AAN585" s="28"/>
      <c r="AAO585" s="28"/>
      <c r="AAP585" s="28"/>
      <c r="AAQ585" s="28"/>
      <c r="AAR585" s="28"/>
      <c r="AAS585" s="28"/>
      <c r="AAT585" s="28"/>
      <c r="AAU585" s="28"/>
      <c r="AAV585" s="28"/>
      <c r="AAW585" s="28"/>
      <c r="AAX585" s="28"/>
      <c r="AAY585" s="28"/>
      <c r="AAZ585" s="28"/>
      <c r="ABA585" s="28"/>
      <c r="ABB585" s="28"/>
      <c r="ABC585" s="28"/>
      <c r="ABD585" s="28"/>
      <c r="ABE585" s="28"/>
      <c r="ABF585" s="28"/>
      <c r="ABG585" s="28"/>
      <c r="ABH585" s="28"/>
      <c r="ABI585" s="28"/>
      <c r="ABJ585" s="28"/>
      <c r="ABK585" s="28"/>
      <c r="ABL585" s="28"/>
      <c r="ABM585" s="28"/>
      <c r="ABN585" s="28"/>
      <c r="ABO585" s="28"/>
      <c r="ABP585" s="28"/>
      <c r="ABQ585" s="28"/>
      <c r="ABR585" s="28"/>
      <c r="ABS585" s="28"/>
      <c r="ABT585" s="28"/>
      <c r="ABU585" s="28"/>
      <c r="ABV585" s="28"/>
      <c r="ABW585" s="28"/>
      <c r="ABX585" s="28"/>
      <c r="ABY585" s="28"/>
      <c r="ABZ585" s="28"/>
      <c r="ACA585" s="28"/>
      <c r="ACB585" s="28"/>
      <c r="ACC585" s="28"/>
      <c r="ACD585" s="28"/>
      <c r="ACE585" s="28"/>
      <c r="ACF585" s="28"/>
      <c r="ACG585" s="28"/>
      <c r="ACH585" s="28"/>
      <c r="ACI585" s="28"/>
      <c r="ACJ585" s="28"/>
      <c r="ACK585" s="28"/>
      <c r="ACL585" s="28"/>
      <c r="ACM585" s="28"/>
      <c r="ACN585" s="28"/>
      <c r="ACO585" s="28"/>
      <c r="ACP585" s="28"/>
      <c r="ACQ585" s="28"/>
      <c r="ACR585" s="28"/>
      <c r="ACS585" s="28"/>
      <c r="ACT585" s="28"/>
      <c r="ACU585" s="28"/>
      <c r="ACV585" s="28"/>
      <c r="ACW585" s="28"/>
      <c r="ACX585" s="28"/>
      <c r="ACY585" s="28"/>
      <c r="ACZ585" s="28"/>
      <c r="ADA585" s="28"/>
      <c r="ADB585" s="28"/>
      <c r="ADC585" s="28"/>
      <c r="ADD585" s="28"/>
      <c r="ADE585" s="28"/>
      <c r="ADF585" s="28"/>
      <c r="ADG585" s="28"/>
      <c r="ADH585" s="28"/>
      <c r="ADI585" s="28"/>
      <c r="ADJ585" s="28"/>
      <c r="ADK585" s="28"/>
      <c r="ADL585" s="28"/>
      <c r="ADM585" s="28"/>
      <c r="ADN585" s="28"/>
      <c r="ADO585" s="28"/>
      <c r="ADP585" s="28"/>
      <c r="ADQ585" s="28"/>
      <c r="ADR585" s="28"/>
      <c r="ADS585" s="28"/>
      <c r="ADT585" s="28"/>
      <c r="ADU585" s="28"/>
      <c r="ADV585" s="28"/>
      <c r="ADW585" s="28"/>
      <c r="ADX585" s="28"/>
      <c r="ADY585" s="28"/>
      <c r="ADZ585" s="28"/>
      <c r="AEA585" s="28"/>
      <c r="AEB585" s="28"/>
      <c r="AEC585" s="28"/>
      <c r="AED585" s="28"/>
      <c r="AEE585" s="28"/>
      <c r="AEF585" s="28"/>
      <c r="AEG585" s="28"/>
      <c r="AEH585" s="28"/>
      <c r="AEI585" s="28"/>
      <c r="AEJ585" s="28"/>
      <c r="AEK585" s="28"/>
      <c r="AEL585" s="28"/>
      <c r="AEM585" s="28"/>
      <c r="AEN585" s="28"/>
      <c r="AEO585" s="28"/>
      <c r="AEP585" s="28"/>
      <c r="AEQ585" s="28"/>
      <c r="AER585" s="28"/>
      <c r="AES585" s="28"/>
      <c r="AET585" s="28"/>
      <c r="AEU585" s="28"/>
      <c r="AEV585" s="28"/>
      <c r="AEW585" s="28"/>
      <c r="AEX585" s="28"/>
      <c r="AEY585" s="28"/>
      <c r="AEZ585" s="28"/>
      <c r="AFA585" s="28"/>
      <c r="AFB585" s="28"/>
      <c r="AFC585" s="28"/>
      <c r="AFD585" s="28"/>
      <c r="AFE585" s="28"/>
      <c r="AFF585" s="28"/>
      <c r="AFG585" s="28"/>
      <c r="AFH585" s="28"/>
      <c r="AFI585" s="28"/>
      <c r="AFJ585" s="28"/>
      <c r="AFK585" s="28"/>
      <c r="AFL585" s="28"/>
      <c r="AFM585" s="28"/>
      <c r="AFN585" s="28"/>
      <c r="AFO585" s="28"/>
      <c r="AFP585" s="28"/>
      <c r="AFQ585" s="28"/>
      <c r="AFR585" s="28"/>
    </row>
    <row r="586" spans="1:850" s="130" customFormat="1" ht="13.5" customHeight="1">
      <c r="A586" s="150"/>
      <c r="B586" s="202"/>
      <c r="C586" s="85"/>
      <c r="D586" s="203"/>
      <c r="E586" s="86"/>
      <c r="F586" s="152"/>
      <c r="G586" s="153"/>
      <c r="H586" s="200">
        <f t="shared" si="120"/>
        <v>0</v>
      </c>
      <c r="I586" s="155"/>
      <c r="J586" s="200">
        <f t="shared" si="121"/>
        <v>0</v>
      </c>
      <c r="K586" s="157">
        <f t="shared" si="122"/>
        <v>0</v>
      </c>
      <c r="L586" s="201">
        <f t="shared" si="123"/>
        <v>0</v>
      </c>
      <c r="M586" s="159"/>
      <c r="N586" s="155"/>
      <c r="O586" s="154">
        <f t="shared" si="124"/>
        <v>0</v>
      </c>
      <c r="P586" s="155"/>
      <c r="Q586" s="154">
        <f t="shared" si="125"/>
        <v>0</v>
      </c>
      <c r="R586" s="157">
        <f t="shared" si="126"/>
        <v>0</v>
      </c>
      <c r="S586" s="160">
        <f t="shared" si="127"/>
        <v>0</v>
      </c>
      <c r="T586" s="159"/>
      <c r="U586" s="155"/>
      <c r="V586" s="154">
        <f t="shared" si="128"/>
        <v>0</v>
      </c>
      <c r="W586" s="155"/>
      <c r="X586" s="154">
        <f t="shared" si="129"/>
        <v>0</v>
      </c>
      <c r="Y586" s="157">
        <f t="shared" si="130"/>
        <v>0</v>
      </c>
      <c r="Z586" s="161">
        <f t="shared" si="131"/>
        <v>0</v>
      </c>
      <c r="AA586" s="162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  <c r="QN586" s="28"/>
      <c r="QO586" s="28"/>
      <c r="QP586" s="28"/>
      <c r="QQ586" s="28"/>
      <c r="QR586" s="28"/>
      <c r="QS586" s="28"/>
      <c r="QT586" s="28"/>
      <c r="QU586" s="28"/>
      <c r="QV586" s="28"/>
      <c r="QW586" s="28"/>
      <c r="QX586" s="28"/>
      <c r="QY586" s="28"/>
      <c r="QZ586" s="28"/>
      <c r="RA586" s="28"/>
      <c r="RB586" s="28"/>
      <c r="RC586" s="28"/>
      <c r="RD586" s="28"/>
      <c r="RE586" s="28"/>
      <c r="RF586" s="28"/>
      <c r="RG586" s="28"/>
      <c r="RH586" s="28"/>
      <c r="RI586" s="28"/>
      <c r="RJ586" s="28"/>
      <c r="RK586" s="28"/>
      <c r="RL586" s="28"/>
      <c r="RM586" s="28"/>
      <c r="RN586" s="28"/>
      <c r="RO586" s="28"/>
      <c r="RP586" s="28"/>
      <c r="RQ586" s="28"/>
      <c r="RR586" s="28"/>
      <c r="RS586" s="28"/>
      <c r="RT586" s="28"/>
      <c r="RU586" s="28"/>
      <c r="RV586" s="28"/>
      <c r="RW586" s="28"/>
      <c r="RX586" s="28"/>
      <c r="RY586" s="28"/>
      <c r="RZ586" s="28"/>
      <c r="SA586" s="28"/>
      <c r="SB586" s="28"/>
      <c r="SC586" s="28"/>
      <c r="SD586" s="28"/>
      <c r="SE586" s="28"/>
      <c r="SF586" s="28"/>
      <c r="SG586" s="28"/>
      <c r="SH586" s="28"/>
      <c r="SI586" s="28"/>
      <c r="SJ586" s="28"/>
      <c r="SK586" s="28"/>
      <c r="SL586" s="28"/>
      <c r="SM586" s="28"/>
      <c r="SN586" s="28"/>
      <c r="SO586" s="28"/>
      <c r="SP586" s="28"/>
      <c r="SQ586" s="28"/>
      <c r="SR586" s="28"/>
      <c r="SS586" s="28"/>
      <c r="ST586" s="28"/>
      <c r="SU586" s="28"/>
      <c r="SV586" s="28"/>
      <c r="SW586" s="28"/>
      <c r="SX586" s="28"/>
      <c r="SY586" s="28"/>
      <c r="SZ586" s="28"/>
      <c r="TA586" s="28"/>
      <c r="TB586" s="28"/>
      <c r="TC586" s="28"/>
      <c r="TD586" s="28"/>
      <c r="TE586" s="28"/>
      <c r="TF586" s="28"/>
      <c r="TG586" s="28"/>
      <c r="TH586" s="28"/>
      <c r="TI586" s="28"/>
      <c r="TJ586" s="28"/>
      <c r="TK586" s="28"/>
      <c r="TL586" s="28"/>
      <c r="TM586" s="28"/>
      <c r="TN586" s="28"/>
      <c r="TO586" s="28"/>
      <c r="TP586" s="28"/>
      <c r="TQ586" s="28"/>
      <c r="TR586" s="28"/>
      <c r="TS586" s="28"/>
      <c r="TT586" s="28"/>
      <c r="TU586" s="28"/>
      <c r="TV586" s="28"/>
      <c r="TW586" s="28"/>
      <c r="TX586" s="28"/>
      <c r="TY586" s="28"/>
      <c r="TZ586" s="28"/>
      <c r="UA586" s="28"/>
      <c r="UB586" s="28"/>
      <c r="UC586" s="28"/>
      <c r="UD586" s="28"/>
      <c r="UE586" s="28"/>
      <c r="UF586" s="28"/>
      <c r="UG586" s="28"/>
      <c r="UH586" s="28"/>
      <c r="UI586" s="28"/>
      <c r="UJ586" s="28"/>
      <c r="UK586" s="28"/>
      <c r="UL586" s="28"/>
      <c r="UM586" s="28"/>
      <c r="UN586" s="28"/>
      <c r="UO586" s="28"/>
      <c r="UP586" s="28"/>
      <c r="UQ586" s="28"/>
      <c r="UR586" s="28"/>
      <c r="US586" s="28"/>
      <c r="UT586" s="28"/>
      <c r="UU586" s="28"/>
      <c r="UV586" s="28"/>
      <c r="UW586" s="28"/>
      <c r="UX586" s="28"/>
      <c r="UY586" s="28"/>
      <c r="UZ586" s="28"/>
      <c r="VA586" s="28"/>
      <c r="VB586" s="28"/>
      <c r="VC586" s="28"/>
      <c r="VD586" s="28"/>
      <c r="VE586" s="28"/>
      <c r="VF586" s="28"/>
      <c r="VG586" s="28"/>
      <c r="VH586" s="28"/>
      <c r="VI586" s="28"/>
      <c r="VJ586" s="28"/>
      <c r="VK586" s="28"/>
      <c r="VL586" s="28"/>
      <c r="VM586" s="28"/>
      <c r="VN586" s="28"/>
      <c r="VO586" s="28"/>
      <c r="VP586" s="28"/>
      <c r="VQ586" s="28"/>
      <c r="VR586" s="28"/>
      <c r="VS586" s="28"/>
      <c r="VT586" s="28"/>
      <c r="VU586" s="28"/>
      <c r="VV586" s="28"/>
      <c r="VW586" s="28"/>
      <c r="VX586" s="28"/>
      <c r="VY586" s="28"/>
      <c r="VZ586" s="28"/>
      <c r="WA586" s="28"/>
      <c r="WB586" s="28"/>
      <c r="WC586" s="28"/>
      <c r="WD586" s="28"/>
      <c r="WE586" s="28"/>
      <c r="WF586" s="28"/>
      <c r="WG586" s="28"/>
      <c r="WH586" s="28"/>
      <c r="WI586" s="28"/>
      <c r="WJ586" s="28"/>
      <c r="WK586" s="28"/>
      <c r="WL586" s="28"/>
      <c r="WM586" s="28"/>
      <c r="WN586" s="28"/>
      <c r="WO586" s="28"/>
      <c r="WP586" s="28"/>
      <c r="WQ586" s="28"/>
      <c r="WR586" s="28"/>
      <c r="WS586" s="28"/>
      <c r="WT586" s="28"/>
      <c r="WU586" s="28"/>
      <c r="WV586" s="28"/>
      <c r="WW586" s="28"/>
      <c r="WX586" s="28"/>
      <c r="WY586" s="28"/>
      <c r="WZ586" s="28"/>
      <c r="XA586" s="28"/>
      <c r="XB586" s="28"/>
      <c r="XC586" s="28"/>
      <c r="XD586" s="28"/>
      <c r="XE586" s="28"/>
      <c r="XF586" s="28"/>
      <c r="XG586" s="28"/>
      <c r="XH586" s="28"/>
      <c r="XI586" s="28"/>
      <c r="XJ586" s="28"/>
      <c r="XK586" s="28"/>
      <c r="XL586" s="28"/>
      <c r="XM586" s="28"/>
      <c r="XN586" s="28"/>
      <c r="XO586" s="28"/>
      <c r="XP586" s="28"/>
      <c r="XQ586" s="28"/>
      <c r="XR586" s="28"/>
      <c r="XS586" s="28"/>
      <c r="XT586" s="28"/>
      <c r="XU586" s="28"/>
      <c r="XV586" s="28"/>
      <c r="XW586" s="28"/>
      <c r="XX586" s="28"/>
      <c r="XY586" s="28"/>
      <c r="XZ586" s="28"/>
      <c r="YA586" s="28"/>
      <c r="YB586" s="28"/>
      <c r="YC586" s="28"/>
      <c r="YD586" s="28"/>
      <c r="YE586" s="28"/>
      <c r="YF586" s="28"/>
      <c r="YG586" s="28"/>
      <c r="YH586" s="28"/>
      <c r="YI586" s="28"/>
      <c r="YJ586" s="28"/>
      <c r="YK586" s="28"/>
      <c r="YL586" s="28"/>
      <c r="YM586" s="28"/>
      <c r="YN586" s="28"/>
      <c r="YO586" s="28"/>
      <c r="YP586" s="28"/>
      <c r="YQ586" s="28"/>
      <c r="YR586" s="28"/>
      <c r="YS586" s="28"/>
      <c r="YT586" s="28"/>
      <c r="YU586" s="28"/>
      <c r="YV586" s="28"/>
      <c r="YW586" s="28"/>
      <c r="YX586" s="28"/>
      <c r="YY586" s="28"/>
      <c r="YZ586" s="28"/>
      <c r="ZA586" s="28"/>
      <c r="ZB586" s="28"/>
      <c r="ZC586" s="28"/>
      <c r="ZD586" s="28"/>
      <c r="ZE586" s="28"/>
      <c r="ZF586" s="28"/>
      <c r="ZG586" s="28"/>
      <c r="ZH586" s="28"/>
      <c r="ZI586" s="28"/>
      <c r="ZJ586" s="28"/>
      <c r="ZK586" s="28"/>
      <c r="ZL586" s="28"/>
      <c r="ZM586" s="28"/>
      <c r="ZN586" s="28"/>
      <c r="ZO586" s="28"/>
      <c r="ZP586" s="28"/>
      <c r="ZQ586" s="28"/>
      <c r="ZR586" s="28"/>
      <c r="ZS586" s="28"/>
      <c r="ZT586" s="28"/>
      <c r="ZU586" s="28"/>
      <c r="ZV586" s="28"/>
      <c r="ZW586" s="28"/>
      <c r="ZX586" s="28"/>
      <c r="ZY586" s="28"/>
      <c r="ZZ586" s="28"/>
      <c r="AAA586" s="28"/>
      <c r="AAB586" s="28"/>
      <c r="AAC586" s="28"/>
      <c r="AAD586" s="28"/>
      <c r="AAE586" s="28"/>
      <c r="AAF586" s="28"/>
      <c r="AAG586" s="28"/>
      <c r="AAH586" s="28"/>
      <c r="AAI586" s="28"/>
      <c r="AAJ586" s="28"/>
      <c r="AAK586" s="28"/>
      <c r="AAL586" s="28"/>
      <c r="AAM586" s="28"/>
      <c r="AAN586" s="28"/>
      <c r="AAO586" s="28"/>
      <c r="AAP586" s="28"/>
      <c r="AAQ586" s="28"/>
      <c r="AAR586" s="28"/>
      <c r="AAS586" s="28"/>
      <c r="AAT586" s="28"/>
      <c r="AAU586" s="28"/>
      <c r="AAV586" s="28"/>
      <c r="AAW586" s="28"/>
      <c r="AAX586" s="28"/>
      <c r="AAY586" s="28"/>
      <c r="AAZ586" s="28"/>
      <c r="ABA586" s="28"/>
      <c r="ABB586" s="28"/>
      <c r="ABC586" s="28"/>
      <c r="ABD586" s="28"/>
      <c r="ABE586" s="28"/>
      <c r="ABF586" s="28"/>
      <c r="ABG586" s="28"/>
      <c r="ABH586" s="28"/>
      <c r="ABI586" s="28"/>
      <c r="ABJ586" s="28"/>
      <c r="ABK586" s="28"/>
      <c r="ABL586" s="28"/>
      <c r="ABM586" s="28"/>
      <c r="ABN586" s="28"/>
      <c r="ABO586" s="28"/>
      <c r="ABP586" s="28"/>
      <c r="ABQ586" s="28"/>
      <c r="ABR586" s="28"/>
      <c r="ABS586" s="28"/>
      <c r="ABT586" s="28"/>
      <c r="ABU586" s="28"/>
      <c r="ABV586" s="28"/>
      <c r="ABW586" s="28"/>
      <c r="ABX586" s="28"/>
      <c r="ABY586" s="28"/>
      <c r="ABZ586" s="28"/>
      <c r="ACA586" s="28"/>
      <c r="ACB586" s="28"/>
      <c r="ACC586" s="28"/>
      <c r="ACD586" s="28"/>
      <c r="ACE586" s="28"/>
      <c r="ACF586" s="28"/>
      <c r="ACG586" s="28"/>
      <c r="ACH586" s="28"/>
      <c r="ACI586" s="28"/>
      <c r="ACJ586" s="28"/>
      <c r="ACK586" s="28"/>
      <c r="ACL586" s="28"/>
      <c r="ACM586" s="28"/>
      <c r="ACN586" s="28"/>
      <c r="ACO586" s="28"/>
      <c r="ACP586" s="28"/>
      <c r="ACQ586" s="28"/>
      <c r="ACR586" s="28"/>
      <c r="ACS586" s="28"/>
      <c r="ACT586" s="28"/>
      <c r="ACU586" s="28"/>
      <c r="ACV586" s="28"/>
      <c r="ACW586" s="28"/>
      <c r="ACX586" s="28"/>
      <c r="ACY586" s="28"/>
      <c r="ACZ586" s="28"/>
      <c r="ADA586" s="28"/>
      <c r="ADB586" s="28"/>
      <c r="ADC586" s="28"/>
      <c r="ADD586" s="28"/>
      <c r="ADE586" s="28"/>
      <c r="ADF586" s="28"/>
      <c r="ADG586" s="28"/>
      <c r="ADH586" s="28"/>
      <c r="ADI586" s="28"/>
      <c r="ADJ586" s="28"/>
      <c r="ADK586" s="28"/>
      <c r="ADL586" s="28"/>
      <c r="ADM586" s="28"/>
      <c r="ADN586" s="28"/>
      <c r="ADO586" s="28"/>
      <c r="ADP586" s="28"/>
      <c r="ADQ586" s="28"/>
      <c r="ADR586" s="28"/>
      <c r="ADS586" s="28"/>
      <c r="ADT586" s="28"/>
      <c r="ADU586" s="28"/>
      <c r="ADV586" s="28"/>
      <c r="ADW586" s="28"/>
      <c r="ADX586" s="28"/>
      <c r="ADY586" s="28"/>
      <c r="ADZ586" s="28"/>
      <c r="AEA586" s="28"/>
      <c r="AEB586" s="28"/>
      <c r="AEC586" s="28"/>
      <c r="AED586" s="28"/>
      <c r="AEE586" s="28"/>
      <c r="AEF586" s="28"/>
      <c r="AEG586" s="28"/>
      <c r="AEH586" s="28"/>
      <c r="AEI586" s="28"/>
      <c r="AEJ586" s="28"/>
      <c r="AEK586" s="28"/>
      <c r="AEL586" s="28"/>
      <c r="AEM586" s="28"/>
      <c r="AEN586" s="28"/>
      <c r="AEO586" s="28"/>
      <c r="AEP586" s="28"/>
      <c r="AEQ586" s="28"/>
      <c r="AER586" s="28"/>
      <c r="AES586" s="28"/>
      <c r="AET586" s="28"/>
      <c r="AEU586" s="28"/>
      <c r="AEV586" s="28"/>
      <c r="AEW586" s="28"/>
      <c r="AEX586" s="28"/>
      <c r="AEY586" s="28"/>
      <c r="AEZ586" s="28"/>
      <c r="AFA586" s="28"/>
      <c r="AFB586" s="28"/>
      <c r="AFC586" s="28"/>
      <c r="AFD586" s="28"/>
      <c r="AFE586" s="28"/>
      <c r="AFF586" s="28"/>
      <c r="AFG586" s="28"/>
      <c r="AFH586" s="28"/>
      <c r="AFI586" s="28"/>
      <c r="AFJ586" s="28"/>
      <c r="AFK586" s="28"/>
      <c r="AFL586" s="28"/>
      <c r="AFM586" s="28"/>
      <c r="AFN586" s="28"/>
      <c r="AFO586" s="28"/>
      <c r="AFP586" s="28"/>
      <c r="AFQ586" s="28"/>
      <c r="AFR586" s="28"/>
    </row>
    <row r="587" spans="1:850" s="130" customFormat="1" ht="13.5" customHeight="1">
      <c r="A587" s="150"/>
      <c r="B587" s="202"/>
      <c r="C587" s="85"/>
      <c r="D587" s="203"/>
      <c r="E587" s="86"/>
      <c r="F587" s="152"/>
      <c r="G587" s="153"/>
      <c r="H587" s="200">
        <f t="shared" si="120"/>
        <v>0</v>
      </c>
      <c r="I587" s="155"/>
      <c r="J587" s="200">
        <f t="shared" si="121"/>
        <v>0</v>
      </c>
      <c r="K587" s="157">
        <f t="shared" si="122"/>
        <v>0</v>
      </c>
      <c r="L587" s="201">
        <f t="shared" si="123"/>
        <v>0</v>
      </c>
      <c r="M587" s="159"/>
      <c r="N587" s="155"/>
      <c r="O587" s="154">
        <f t="shared" si="124"/>
        <v>0</v>
      </c>
      <c r="P587" s="155"/>
      <c r="Q587" s="154">
        <f t="shared" si="125"/>
        <v>0</v>
      </c>
      <c r="R587" s="157">
        <f t="shared" si="126"/>
        <v>0</v>
      </c>
      <c r="S587" s="160">
        <f t="shared" si="127"/>
        <v>0</v>
      </c>
      <c r="T587" s="159"/>
      <c r="U587" s="155"/>
      <c r="V587" s="154">
        <f t="shared" si="128"/>
        <v>0</v>
      </c>
      <c r="W587" s="155"/>
      <c r="X587" s="154">
        <f t="shared" si="129"/>
        <v>0</v>
      </c>
      <c r="Y587" s="157">
        <f t="shared" si="130"/>
        <v>0</v>
      </c>
      <c r="Z587" s="161">
        <f t="shared" si="131"/>
        <v>0</v>
      </c>
      <c r="AA587" s="162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/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/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  <c r="QN587" s="28"/>
      <c r="QO587" s="28"/>
      <c r="QP587" s="28"/>
      <c r="QQ587" s="28"/>
      <c r="QR587" s="28"/>
      <c r="QS587" s="28"/>
      <c r="QT587" s="28"/>
      <c r="QU587" s="28"/>
      <c r="QV587" s="28"/>
      <c r="QW587" s="28"/>
      <c r="QX587" s="28"/>
      <c r="QY587" s="28"/>
      <c r="QZ587" s="28"/>
      <c r="RA587" s="28"/>
      <c r="RB587" s="28"/>
      <c r="RC587" s="28"/>
      <c r="RD587" s="28"/>
      <c r="RE587" s="28"/>
      <c r="RF587" s="28"/>
      <c r="RG587" s="28"/>
      <c r="RH587" s="28"/>
      <c r="RI587" s="28"/>
      <c r="RJ587" s="28"/>
      <c r="RK587" s="28"/>
      <c r="RL587" s="28"/>
      <c r="RM587" s="28"/>
      <c r="RN587" s="28"/>
      <c r="RO587" s="28"/>
      <c r="RP587" s="28"/>
      <c r="RQ587" s="28"/>
      <c r="RR587" s="28"/>
      <c r="RS587" s="28"/>
      <c r="RT587" s="28"/>
      <c r="RU587" s="28"/>
      <c r="RV587" s="28"/>
      <c r="RW587" s="28"/>
      <c r="RX587" s="28"/>
      <c r="RY587" s="28"/>
      <c r="RZ587" s="28"/>
      <c r="SA587" s="28"/>
      <c r="SB587" s="28"/>
      <c r="SC587" s="28"/>
      <c r="SD587" s="28"/>
      <c r="SE587" s="28"/>
      <c r="SF587" s="28"/>
      <c r="SG587" s="28"/>
      <c r="SH587" s="28"/>
      <c r="SI587" s="28"/>
      <c r="SJ587" s="28"/>
      <c r="SK587" s="28"/>
      <c r="SL587" s="28"/>
      <c r="SM587" s="28"/>
      <c r="SN587" s="28"/>
      <c r="SO587" s="28"/>
      <c r="SP587" s="28"/>
      <c r="SQ587" s="28"/>
      <c r="SR587" s="28"/>
      <c r="SS587" s="28"/>
      <c r="ST587" s="28"/>
      <c r="SU587" s="28"/>
      <c r="SV587" s="28"/>
      <c r="SW587" s="28"/>
      <c r="SX587" s="28"/>
      <c r="SY587" s="28"/>
      <c r="SZ587" s="28"/>
      <c r="TA587" s="28"/>
      <c r="TB587" s="28"/>
      <c r="TC587" s="28"/>
      <c r="TD587" s="28"/>
      <c r="TE587" s="28"/>
      <c r="TF587" s="28"/>
      <c r="TG587" s="28"/>
      <c r="TH587" s="28"/>
      <c r="TI587" s="28"/>
      <c r="TJ587" s="28"/>
      <c r="TK587" s="28"/>
      <c r="TL587" s="28"/>
      <c r="TM587" s="28"/>
      <c r="TN587" s="28"/>
      <c r="TO587" s="28"/>
      <c r="TP587" s="28"/>
      <c r="TQ587" s="28"/>
      <c r="TR587" s="28"/>
      <c r="TS587" s="28"/>
      <c r="TT587" s="28"/>
      <c r="TU587" s="28"/>
      <c r="TV587" s="28"/>
      <c r="TW587" s="28"/>
      <c r="TX587" s="28"/>
      <c r="TY587" s="28"/>
      <c r="TZ587" s="28"/>
      <c r="UA587" s="28"/>
      <c r="UB587" s="28"/>
      <c r="UC587" s="28"/>
      <c r="UD587" s="28"/>
      <c r="UE587" s="28"/>
      <c r="UF587" s="28"/>
      <c r="UG587" s="28"/>
      <c r="UH587" s="28"/>
      <c r="UI587" s="28"/>
      <c r="UJ587" s="28"/>
      <c r="UK587" s="28"/>
      <c r="UL587" s="28"/>
      <c r="UM587" s="28"/>
      <c r="UN587" s="28"/>
      <c r="UO587" s="28"/>
      <c r="UP587" s="28"/>
      <c r="UQ587" s="28"/>
      <c r="UR587" s="28"/>
      <c r="US587" s="28"/>
      <c r="UT587" s="28"/>
      <c r="UU587" s="28"/>
      <c r="UV587" s="28"/>
      <c r="UW587" s="28"/>
      <c r="UX587" s="28"/>
      <c r="UY587" s="28"/>
      <c r="UZ587" s="28"/>
      <c r="VA587" s="28"/>
      <c r="VB587" s="28"/>
      <c r="VC587" s="28"/>
      <c r="VD587" s="28"/>
      <c r="VE587" s="28"/>
      <c r="VF587" s="28"/>
      <c r="VG587" s="28"/>
      <c r="VH587" s="28"/>
      <c r="VI587" s="28"/>
      <c r="VJ587" s="28"/>
      <c r="VK587" s="28"/>
      <c r="VL587" s="28"/>
      <c r="VM587" s="28"/>
      <c r="VN587" s="28"/>
      <c r="VO587" s="28"/>
      <c r="VP587" s="28"/>
      <c r="VQ587" s="28"/>
      <c r="VR587" s="28"/>
      <c r="VS587" s="28"/>
      <c r="VT587" s="28"/>
      <c r="VU587" s="28"/>
      <c r="VV587" s="28"/>
      <c r="VW587" s="28"/>
      <c r="VX587" s="28"/>
      <c r="VY587" s="28"/>
      <c r="VZ587" s="28"/>
      <c r="WA587" s="28"/>
      <c r="WB587" s="28"/>
      <c r="WC587" s="28"/>
      <c r="WD587" s="28"/>
      <c r="WE587" s="28"/>
      <c r="WF587" s="28"/>
      <c r="WG587" s="28"/>
      <c r="WH587" s="28"/>
      <c r="WI587" s="28"/>
      <c r="WJ587" s="28"/>
      <c r="WK587" s="28"/>
      <c r="WL587" s="28"/>
      <c r="WM587" s="28"/>
      <c r="WN587" s="28"/>
      <c r="WO587" s="28"/>
      <c r="WP587" s="28"/>
      <c r="WQ587" s="28"/>
      <c r="WR587" s="28"/>
      <c r="WS587" s="28"/>
      <c r="WT587" s="28"/>
      <c r="WU587" s="28"/>
      <c r="WV587" s="28"/>
      <c r="WW587" s="28"/>
      <c r="WX587" s="28"/>
      <c r="WY587" s="28"/>
      <c r="WZ587" s="28"/>
      <c r="XA587" s="28"/>
      <c r="XB587" s="28"/>
      <c r="XC587" s="28"/>
      <c r="XD587" s="28"/>
      <c r="XE587" s="28"/>
      <c r="XF587" s="28"/>
      <c r="XG587" s="28"/>
      <c r="XH587" s="28"/>
      <c r="XI587" s="28"/>
      <c r="XJ587" s="28"/>
      <c r="XK587" s="28"/>
      <c r="XL587" s="28"/>
      <c r="XM587" s="28"/>
      <c r="XN587" s="28"/>
      <c r="XO587" s="28"/>
      <c r="XP587" s="28"/>
      <c r="XQ587" s="28"/>
      <c r="XR587" s="28"/>
      <c r="XS587" s="28"/>
      <c r="XT587" s="28"/>
      <c r="XU587" s="28"/>
      <c r="XV587" s="28"/>
      <c r="XW587" s="28"/>
      <c r="XX587" s="28"/>
      <c r="XY587" s="28"/>
      <c r="XZ587" s="28"/>
      <c r="YA587" s="28"/>
      <c r="YB587" s="28"/>
      <c r="YC587" s="28"/>
      <c r="YD587" s="28"/>
      <c r="YE587" s="28"/>
      <c r="YF587" s="28"/>
      <c r="YG587" s="28"/>
      <c r="YH587" s="28"/>
      <c r="YI587" s="28"/>
      <c r="YJ587" s="28"/>
      <c r="YK587" s="28"/>
      <c r="YL587" s="28"/>
      <c r="YM587" s="28"/>
      <c r="YN587" s="28"/>
      <c r="YO587" s="28"/>
      <c r="YP587" s="28"/>
      <c r="YQ587" s="28"/>
      <c r="YR587" s="28"/>
      <c r="YS587" s="28"/>
      <c r="YT587" s="28"/>
      <c r="YU587" s="28"/>
      <c r="YV587" s="28"/>
      <c r="YW587" s="28"/>
      <c r="YX587" s="28"/>
      <c r="YY587" s="28"/>
      <c r="YZ587" s="28"/>
      <c r="ZA587" s="28"/>
      <c r="ZB587" s="28"/>
      <c r="ZC587" s="28"/>
      <c r="ZD587" s="28"/>
      <c r="ZE587" s="28"/>
      <c r="ZF587" s="28"/>
      <c r="ZG587" s="28"/>
      <c r="ZH587" s="28"/>
      <c r="ZI587" s="28"/>
      <c r="ZJ587" s="28"/>
      <c r="ZK587" s="28"/>
      <c r="ZL587" s="28"/>
      <c r="ZM587" s="28"/>
      <c r="ZN587" s="28"/>
      <c r="ZO587" s="28"/>
      <c r="ZP587" s="28"/>
      <c r="ZQ587" s="28"/>
      <c r="ZR587" s="28"/>
      <c r="ZS587" s="28"/>
      <c r="ZT587" s="28"/>
      <c r="ZU587" s="28"/>
      <c r="ZV587" s="28"/>
      <c r="ZW587" s="28"/>
      <c r="ZX587" s="28"/>
      <c r="ZY587" s="28"/>
      <c r="ZZ587" s="28"/>
      <c r="AAA587" s="28"/>
      <c r="AAB587" s="28"/>
      <c r="AAC587" s="28"/>
      <c r="AAD587" s="28"/>
      <c r="AAE587" s="28"/>
      <c r="AAF587" s="28"/>
      <c r="AAG587" s="28"/>
      <c r="AAH587" s="28"/>
      <c r="AAI587" s="28"/>
      <c r="AAJ587" s="28"/>
      <c r="AAK587" s="28"/>
      <c r="AAL587" s="28"/>
      <c r="AAM587" s="28"/>
      <c r="AAN587" s="28"/>
      <c r="AAO587" s="28"/>
      <c r="AAP587" s="28"/>
      <c r="AAQ587" s="28"/>
      <c r="AAR587" s="28"/>
      <c r="AAS587" s="28"/>
      <c r="AAT587" s="28"/>
      <c r="AAU587" s="28"/>
      <c r="AAV587" s="28"/>
      <c r="AAW587" s="28"/>
      <c r="AAX587" s="28"/>
      <c r="AAY587" s="28"/>
      <c r="AAZ587" s="28"/>
      <c r="ABA587" s="28"/>
      <c r="ABB587" s="28"/>
      <c r="ABC587" s="28"/>
      <c r="ABD587" s="28"/>
      <c r="ABE587" s="28"/>
      <c r="ABF587" s="28"/>
      <c r="ABG587" s="28"/>
      <c r="ABH587" s="28"/>
      <c r="ABI587" s="28"/>
      <c r="ABJ587" s="28"/>
      <c r="ABK587" s="28"/>
      <c r="ABL587" s="28"/>
      <c r="ABM587" s="28"/>
      <c r="ABN587" s="28"/>
      <c r="ABO587" s="28"/>
      <c r="ABP587" s="28"/>
      <c r="ABQ587" s="28"/>
      <c r="ABR587" s="28"/>
      <c r="ABS587" s="28"/>
      <c r="ABT587" s="28"/>
      <c r="ABU587" s="28"/>
      <c r="ABV587" s="28"/>
      <c r="ABW587" s="28"/>
      <c r="ABX587" s="28"/>
      <c r="ABY587" s="28"/>
      <c r="ABZ587" s="28"/>
      <c r="ACA587" s="28"/>
      <c r="ACB587" s="28"/>
      <c r="ACC587" s="28"/>
      <c r="ACD587" s="28"/>
      <c r="ACE587" s="28"/>
      <c r="ACF587" s="28"/>
      <c r="ACG587" s="28"/>
      <c r="ACH587" s="28"/>
      <c r="ACI587" s="28"/>
      <c r="ACJ587" s="28"/>
      <c r="ACK587" s="28"/>
      <c r="ACL587" s="28"/>
      <c r="ACM587" s="28"/>
      <c r="ACN587" s="28"/>
      <c r="ACO587" s="28"/>
      <c r="ACP587" s="28"/>
      <c r="ACQ587" s="28"/>
      <c r="ACR587" s="28"/>
      <c r="ACS587" s="28"/>
      <c r="ACT587" s="28"/>
      <c r="ACU587" s="28"/>
      <c r="ACV587" s="28"/>
      <c r="ACW587" s="28"/>
      <c r="ACX587" s="28"/>
      <c r="ACY587" s="28"/>
      <c r="ACZ587" s="28"/>
      <c r="ADA587" s="28"/>
      <c r="ADB587" s="28"/>
      <c r="ADC587" s="28"/>
      <c r="ADD587" s="28"/>
      <c r="ADE587" s="28"/>
      <c r="ADF587" s="28"/>
      <c r="ADG587" s="28"/>
      <c r="ADH587" s="28"/>
      <c r="ADI587" s="28"/>
      <c r="ADJ587" s="28"/>
      <c r="ADK587" s="28"/>
      <c r="ADL587" s="28"/>
      <c r="ADM587" s="28"/>
      <c r="ADN587" s="28"/>
      <c r="ADO587" s="28"/>
      <c r="ADP587" s="28"/>
      <c r="ADQ587" s="28"/>
      <c r="ADR587" s="28"/>
      <c r="ADS587" s="28"/>
      <c r="ADT587" s="28"/>
      <c r="ADU587" s="28"/>
      <c r="ADV587" s="28"/>
      <c r="ADW587" s="28"/>
      <c r="ADX587" s="28"/>
      <c r="ADY587" s="28"/>
      <c r="ADZ587" s="28"/>
      <c r="AEA587" s="28"/>
      <c r="AEB587" s="28"/>
      <c r="AEC587" s="28"/>
      <c r="AED587" s="28"/>
      <c r="AEE587" s="28"/>
      <c r="AEF587" s="28"/>
      <c r="AEG587" s="28"/>
      <c r="AEH587" s="28"/>
      <c r="AEI587" s="28"/>
      <c r="AEJ587" s="28"/>
      <c r="AEK587" s="28"/>
      <c r="AEL587" s="28"/>
      <c r="AEM587" s="28"/>
      <c r="AEN587" s="28"/>
      <c r="AEO587" s="28"/>
      <c r="AEP587" s="28"/>
      <c r="AEQ587" s="28"/>
      <c r="AER587" s="28"/>
      <c r="AES587" s="28"/>
      <c r="AET587" s="28"/>
      <c r="AEU587" s="28"/>
      <c r="AEV587" s="28"/>
      <c r="AEW587" s="28"/>
      <c r="AEX587" s="28"/>
      <c r="AEY587" s="28"/>
      <c r="AEZ587" s="28"/>
      <c r="AFA587" s="28"/>
      <c r="AFB587" s="28"/>
      <c r="AFC587" s="28"/>
      <c r="AFD587" s="28"/>
      <c r="AFE587" s="28"/>
      <c r="AFF587" s="28"/>
      <c r="AFG587" s="28"/>
      <c r="AFH587" s="28"/>
      <c r="AFI587" s="28"/>
      <c r="AFJ587" s="28"/>
      <c r="AFK587" s="28"/>
      <c r="AFL587" s="28"/>
      <c r="AFM587" s="28"/>
      <c r="AFN587" s="28"/>
      <c r="AFO587" s="28"/>
      <c r="AFP587" s="28"/>
      <c r="AFQ587" s="28"/>
      <c r="AFR587" s="28"/>
    </row>
    <row r="588" spans="1:850" s="130" customFormat="1" ht="13.5" customHeight="1">
      <c r="A588" s="150"/>
      <c r="B588" s="202"/>
      <c r="C588" s="85"/>
      <c r="D588" s="203"/>
      <c r="E588" s="86"/>
      <c r="F588" s="152"/>
      <c r="G588" s="153"/>
      <c r="H588" s="200">
        <f t="shared" si="120"/>
        <v>0</v>
      </c>
      <c r="I588" s="155"/>
      <c r="J588" s="200">
        <f t="shared" si="121"/>
        <v>0</v>
      </c>
      <c r="K588" s="157">
        <f t="shared" si="122"/>
        <v>0</v>
      </c>
      <c r="L588" s="201">
        <f t="shared" si="123"/>
        <v>0</v>
      </c>
      <c r="M588" s="159"/>
      <c r="N588" s="155"/>
      <c r="O588" s="154">
        <f t="shared" si="124"/>
        <v>0</v>
      </c>
      <c r="P588" s="155"/>
      <c r="Q588" s="154">
        <f t="shared" si="125"/>
        <v>0</v>
      </c>
      <c r="R588" s="157">
        <f t="shared" si="126"/>
        <v>0</v>
      </c>
      <c r="S588" s="160">
        <f t="shared" si="127"/>
        <v>0</v>
      </c>
      <c r="T588" s="159"/>
      <c r="U588" s="155"/>
      <c r="V588" s="154">
        <f t="shared" si="128"/>
        <v>0</v>
      </c>
      <c r="W588" s="155"/>
      <c r="X588" s="154">
        <f t="shared" si="129"/>
        <v>0</v>
      </c>
      <c r="Y588" s="157">
        <f t="shared" si="130"/>
        <v>0</v>
      </c>
      <c r="Z588" s="161">
        <f t="shared" si="131"/>
        <v>0</v>
      </c>
      <c r="AA588" s="162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/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/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  <c r="QN588" s="28"/>
      <c r="QO588" s="28"/>
      <c r="QP588" s="28"/>
      <c r="QQ588" s="28"/>
      <c r="QR588" s="28"/>
      <c r="QS588" s="28"/>
      <c r="QT588" s="28"/>
      <c r="QU588" s="28"/>
      <c r="QV588" s="28"/>
      <c r="QW588" s="28"/>
      <c r="QX588" s="28"/>
      <c r="QY588" s="28"/>
      <c r="QZ588" s="28"/>
      <c r="RA588" s="28"/>
      <c r="RB588" s="28"/>
      <c r="RC588" s="28"/>
      <c r="RD588" s="28"/>
      <c r="RE588" s="28"/>
      <c r="RF588" s="28"/>
      <c r="RG588" s="28"/>
      <c r="RH588" s="28"/>
      <c r="RI588" s="28"/>
      <c r="RJ588" s="28"/>
      <c r="RK588" s="28"/>
      <c r="RL588" s="28"/>
      <c r="RM588" s="28"/>
      <c r="RN588" s="28"/>
      <c r="RO588" s="28"/>
      <c r="RP588" s="28"/>
      <c r="RQ588" s="28"/>
      <c r="RR588" s="28"/>
      <c r="RS588" s="28"/>
      <c r="RT588" s="28"/>
      <c r="RU588" s="28"/>
      <c r="RV588" s="28"/>
      <c r="RW588" s="28"/>
      <c r="RX588" s="28"/>
      <c r="RY588" s="28"/>
      <c r="RZ588" s="28"/>
      <c r="SA588" s="28"/>
      <c r="SB588" s="28"/>
      <c r="SC588" s="28"/>
      <c r="SD588" s="28"/>
      <c r="SE588" s="28"/>
      <c r="SF588" s="28"/>
      <c r="SG588" s="28"/>
      <c r="SH588" s="28"/>
      <c r="SI588" s="28"/>
      <c r="SJ588" s="28"/>
      <c r="SK588" s="28"/>
      <c r="SL588" s="28"/>
      <c r="SM588" s="28"/>
      <c r="SN588" s="28"/>
      <c r="SO588" s="28"/>
      <c r="SP588" s="28"/>
      <c r="SQ588" s="28"/>
      <c r="SR588" s="28"/>
      <c r="SS588" s="28"/>
      <c r="ST588" s="28"/>
      <c r="SU588" s="28"/>
      <c r="SV588" s="28"/>
      <c r="SW588" s="28"/>
      <c r="SX588" s="28"/>
      <c r="SY588" s="28"/>
      <c r="SZ588" s="28"/>
      <c r="TA588" s="28"/>
      <c r="TB588" s="28"/>
      <c r="TC588" s="28"/>
      <c r="TD588" s="28"/>
      <c r="TE588" s="28"/>
      <c r="TF588" s="28"/>
      <c r="TG588" s="28"/>
      <c r="TH588" s="28"/>
      <c r="TI588" s="28"/>
      <c r="TJ588" s="28"/>
      <c r="TK588" s="28"/>
      <c r="TL588" s="28"/>
      <c r="TM588" s="28"/>
      <c r="TN588" s="28"/>
      <c r="TO588" s="28"/>
      <c r="TP588" s="28"/>
      <c r="TQ588" s="28"/>
      <c r="TR588" s="28"/>
      <c r="TS588" s="28"/>
      <c r="TT588" s="28"/>
      <c r="TU588" s="28"/>
      <c r="TV588" s="28"/>
      <c r="TW588" s="28"/>
      <c r="TX588" s="28"/>
      <c r="TY588" s="28"/>
      <c r="TZ588" s="28"/>
      <c r="UA588" s="28"/>
      <c r="UB588" s="28"/>
      <c r="UC588" s="28"/>
      <c r="UD588" s="28"/>
      <c r="UE588" s="28"/>
      <c r="UF588" s="28"/>
      <c r="UG588" s="28"/>
      <c r="UH588" s="28"/>
      <c r="UI588" s="28"/>
      <c r="UJ588" s="28"/>
      <c r="UK588" s="28"/>
      <c r="UL588" s="28"/>
      <c r="UM588" s="28"/>
      <c r="UN588" s="28"/>
      <c r="UO588" s="28"/>
      <c r="UP588" s="28"/>
      <c r="UQ588" s="28"/>
      <c r="UR588" s="28"/>
      <c r="US588" s="28"/>
      <c r="UT588" s="28"/>
      <c r="UU588" s="28"/>
      <c r="UV588" s="28"/>
      <c r="UW588" s="28"/>
      <c r="UX588" s="28"/>
      <c r="UY588" s="28"/>
      <c r="UZ588" s="28"/>
      <c r="VA588" s="28"/>
      <c r="VB588" s="28"/>
      <c r="VC588" s="28"/>
      <c r="VD588" s="28"/>
      <c r="VE588" s="28"/>
      <c r="VF588" s="28"/>
      <c r="VG588" s="28"/>
      <c r="VH588" s="28"/>
      <c r="VI588" s="28"/>
      <c r="VJ588" s="28"/>
      <c r="VK588" s="28"/>
      <c r="VL588" s="28"/>
      <c r="VM588" s="28"/>
      <c r="VN588" s="28"/>
      <c r="VO588" s="28"/>
      <c r="VP588" s="28"/>
      <c r="VQ588" s="28"/>
      <c r="VR588" s="28"/>
      <c r="VS588" s="28"/>
      <c r="VT588" s="28"/>
      <c r="VU588" s="28"/>
      <c r="VV588" s="28"/>
      <c r="VW588" s="28"/>
      <c r="VX588" s="28"/>
      <c r="VY588" s="28"/>
      <c r="VZ588" s="28"/>
      <c r="WA588" s="28"/>
      <c r="WB588" s="28"/>
      <c r="WC588" s="28"/>
      <c r="WD588" s="28"/>
      <c r="WE588" s="28"/>
      <c r="WF588" s="28"/>
      <c r="WG588" s="28"/>
      <c r="WH588" s="28"/>
      <c r="WI588" s="28"/>
      <c r="WJ588" s="28"/>
      <c r="WK588" s="28"/>
      <c r="WL588" s="28"/>
      <c r="WM588" s="28"/>
      <c r="WN588" s="28"/>
      <c r="WO588" s="28"/>
      <c r="WP588" s="28"/>
      <c r="WQ588" s="28"/>
      <c r="WR588" s="28"/>
      <c r="WS588" s="28"/>
      <c r="WT588" s="28"/>
      <c r="WU588" s="28"/>
      <c r="WV588" s="28"/>
      <c r="WW588" s="28"/>
      <c r="WX588" s="28"/>
      <c r="WY588" s="28"/>
      <c r="WZ588" s="28"/>
      <c r="XA588" s="28"/>
      <c r="XB588" s="28"/>
      <c r="XC588" s="28"/>
      <c r="XD588" s="28"/>
      <c r="XE588" s="28"/>
      <c r="XF588" s="28"/>
      <c r="XG588" s="28"/>
      <c r="XH588" s="28"/>
      <c r="XI588" s="28"/>
      <c r="XJ588" s="28"/>
      <c r="XK588" s="28"/>
      <c r="XL588" s="28"/>
      <c r="XM588" s="28"/>
      <c r="XN588" s="28"/>
      <c r="XO588" s="28"/>
      <c r="XP588" s="28"/>
      <c r="XQ588" s="28"/>
      <c r="XR588" s="28"/>
      <c r="XS588" s="28"/>
      <c r="XT588" s="28"/>
      <c r="XU588" s="28"/>
      <c r="XV588" s="28"/>
      <c r="XW588" s="28"/>
      <c r="XX588" s="28"/>
      <c r="XY588" s="28"/>
      <c r="XZ588" s="28"/>
      <c r="YA588" s="28"/>
      <c r="YB588" s="28"/>
      <c r="YC588" s="28"/>
      <c r="YD588" s="28"/>
      <c r="YE588" s="28"/>
      <c r="YF588" s="28"/>
      <c r="YG588" s="28"/>
      <c r="YH588" s="28"/>
      <c r="YI588" s="28"/>
      <c r="YJ588" s="28"/>
      <c r="YK588" s="28"/>
      <c r="YL588" s="28"/>
      <c r="YM588" s="28"/>
      <c r="YN588" s="28"/>
      <c r="YO588" s="28"/>
      <c r="YP588" s="28"/>
      <c r="YQ588" s="28"/>
      <c r="YR588" s="28"/>
      <c r="YS588" s="28"/>
      <c r="YT588" s="28"/>
      <c r="YU588" s="28"/>
      <c r="YV588" s="28"/>
      <c r="YW588" s="28"/>
      <c r="YX588" s="28"/>
      <c r="YY588" s="28"/>
      <c r="YZ588" s="28"/>
      <c r="ZA588" s="28"/>
      <c r="ZB588" s="28"/>
      <c r="ZC588" s="28"/>
      <c r="ZD588" s="28"/>
      <c r="ZE588" s="28"/>
      <c r="ZF588" s="28"/>
      <c r="ZG588" s="28"/>
      <c r="ZH588" s="28"/>
      <c r="ZI588" s="28"/>
      <c r="ZJ588" s="28"/>
      <c r="ZK588" s="28"/>
      <c r="ZL588" s="28"/>
      <c r="ZM588" s="28"/>
      <c r="ZN588" s="28"/>
      <c r="ZO588" s="28"/>
      <c r="ZP588" s="28"/>
      <c r="ZQ588" s="28"/>
      <c r="ZR588" s="28"/>
      <c r="ZS588" s="28"/>
      <c r="ZT588" s="28"/>
      <c r="ZU588" s="28"/>
      <c r="ZV588" s="28"/>
      <c r="ZW588" s="28"/>
      <c r="ZX588" s="28"/>
      <c r="ZY588" s="28"/>
      <c r="ZZ588" s="28"/>
      <c r="AAA588" s="28"/>
      <c r="AAB588" s="28"/>
      <c r="AAC588" s="28"/>
      <c r="AAD588" s="28"/>
      <c r="AAE588" s="28"/>
      <c r="AAF588" s="28"/>
      <c r="AAG588" s="28"/>
      <c r="AAH588" s="28"/>
      <c r="AAI588" s="28"/>
      <c r="AAJ588" s="28"/>
      <c r="AAK588" s="28"/>
      <c r="AAL588" s="28"/>
      <c r="AAM588" s="28"/>
      <c r="AAN588" s="28"/>
      <c r="AAO588" s="28"/>
      <c r="AAP588" s="28"/>
      <c r="AAQ588" s="28"/>
      <c r="AAR588" s="28"/>
      <c r="AAS588" s="28"/>
      <c r="AAT588" s="28"/>
      <c r="AAU588" s="28"/>
      <c r="AAV588" s="28"/>
      <c r="AAW588" s="28"/>
      <c r="AAX588" s="28"/>
      <c r="AAY588" s="28"/>
      <c r="AAZ588" s="28"/>
      <c r="ABA588" s="28"/>
      <c r="ABB588" s="28"/>
      <c r="ABC588" s="28"/>
      <c r="ABD588" s="28"/>
      <c r="ABE588" s="28"/>
      <c r="ABF588" s="28"/>
      <c r="ABG588" s="28"/>
      <c r="ABH588" s="28"/>
      <c r="ABI588" s="28"/>
      <c r="ABJ588" s="28"/>
      <c r="ABK588" s="28"/>
      <c r="ABL588" s="28"/>
      <c r="ABM588" s="28"/>
      <c r="ABN588" s="28"/>
      <c r="ABO588" s="28"/>
      <c r="ABP588" s="28"/>
      <c r="ABQ588" s="28"/>
      <c r="ABR588" s="28"/>
      <c r="ABS588" s="28"/>
      <c r="ABT588" s="28"/>
      <c r="ABU588" s="28"/>
      <c r="ABV588" s="28"/>
      <c r="ABW588" s="28"/>
      <c r="ABX588" s="28"/>
      <c r="ABY588" s="28"/>
      <c r="ABZ588" s="28"/>
      <c r="ACA588" s="28"/>
      <c r="ACB588" s="28"/>
      <c r="ACC588" s="28"/>
      <c r="ACD588" s="28"/>
      <c r="ACE588" s="28"/>
      <c r="ACF588" s="28"/>
      <c r="ACG588" s="28"/>
      <c r="ACH588" s="28"/>
      <c r="ACI588" s="28"/>
      <c r="ACJ588" s="28"/>
      <c r="ACK588" s="28"/>
      <c r="ACL588" s="28"/>
      <c r="ACM588" s="28"/>
      <c r="ACN588" s="28"/>
      <c r="ACO588" s="28"/>
      <c r="ACP588" s="28"/>
      <c r="ACQ588" s="28"/>
      <c r="ACR588" s="28"/>
      <c r="ACS588" s="28"/>
      <c r="ACT588" s="28"/>
      <c r="ACU588" s="28"/>
      <c r="ACV588" s="28"/>
      <c r="ACW588" s="28"/>
      <c r="ACX588" s="28"/>
      <c r="ACY588" s="28"/>
      <c r="ACZ588" s="28"/>
      <c r="ADA588" s="28"/>
      <c r="ADB588" s="28"/>
      <c r="ADC588" s="28"/>
      <c r="ADD588" s="28"/>
      <c r="ADE588" s="28"/>
      <c r="ADF588" s="28"/>
      <c r="ADG588" s="28"/>
      <c r="ADH588" s="28"/>
      <c r="ADI588" s="28"/>
      <c r="ADJ588" s="28"/>
      <c r="ADK588" s="28"/>
      <c r="ADL588" s="28"/>
      <c r="ADM588" s="28"/>
      <c r="ADN588" s="28"/>
      <c r="ADO588" s="28"/>
      <c r="ADP588" s="28"/>
      <c r="ADQ588" s="28"/>
      <c r="ADR588" s="28"/>
      <c r="ADS588" s="28"/>
      <c r="ADT588" s="28"/>
      <c r="ADU588" s="28"/>
      <c r="ADV588" s="28"/>
      <c r="ADW588" s="28"/>
      <c r="ADX588" s="28"/>
      <c r="ADY588" s="28"/>
      <c r="ADZ588" s="28"/>
      <c r="AEA588" s="28"/>
      <c r="AEB588" s="28"/>
      <c r="AEC588" s="28"/>
      <c r="AED588" s="28"/>
      <c r="AEE588" s="28"/>
      <c r="AEF588" s="28"/>
      <c r="AEG588" s="28"/>
      <c r="AEH588" s="28"/>
      <c r="AEI588" s="28"/>
      <c r="AEJ588" s="28"/>
      <c r="AEK588" s="28"/>
      <c r="AEL588" s="28"/>
      <c r="AEM588" s="28"/>
      <c r="AEN588" s="28"/>
      <c r="AEO588" s="28"/>
      <c r="AEP588" s="28"/>
      <c r="AEQ588" s="28"/>
      <c r="AER588" s="28"/>
      <c r="AES588" s="28"/>
      <c r="AET588" s="28"/>
      <c r="AEU588" s="28"/>
      <c r="AEV588" s="28"/>
      <c r="AEW588" s="28"/>
      <c r="AEX588" s="28"/>
      <c r="AEY588" s="28"/>
      <c r="AEZ588" s="28"/>
      <c r="AFA588" s="28"/>
      <c r="AFB588" s="28"/>
      <c r="AFC588" s="28"/>
      <c r="AFD588" s="28"/>
      <c r="AFE588" s="28"/>
      <c r="AFF588" s="28"/>
      <c r="AFG588" s="28"/>
      <c r="AFH588" s="28"/>
      <c r="AFI588" s="28"/>
      <c r="AFJ588" s="28"/>
      <c r="AFK588" s="28"/>
      <c r="AFL588" s="28"/>
      <c r="AFM588" s="28"/>
      <c r="AFN588" s="28"/>
      <c r="AFO588" s="28"/>
      <c r="AFP588" s="28"/>
      <c r="AFQ588" s="28"/>
      <c r="AFR588" s="28"/>
    </row>
    <row r="589" spans="1:850" s="130" customFormat="1" ht="13.5" customHeight="1">
      <c r="A589" s="150"/>
      <c r="B589" s="202"/>
      <c r="C589" s="85"/>
      <c r="D589" s="203"/>
      <c r="E589" s="86"/>
      <c r="F589" s="152"/>
      <c r="G589" s="153"/>
      <c r="H589" s="200">
        <f t="shared" si="120"/>
        <v>0</v>
      </c>
      <c r="I589" s="155"/>
      <c r="J589" s="200">
        <f t="shared" si="121"/>
        <v>0</v>
      </c>
      <c r="K589" s="157">
        <f t="shared" si="122"/>
        <v>0</v>
      </c>
      <c r="L589" s="201">
        <f t="shared" si="123"/>
        <v>0</v>
      </c>
      <c r="M589" s="159"/>
      <c r="N589" s="155"/>
      <c r="O589" s="154">
        <f t="shared" si="124"/>
        <v>0</v>
      </c>
      <c r="P589" s="155"/>
      <c r="Q589" s="154">
        <f t="shared" si="125"/>
        <v>0</v>
      </c>
      <c r="R589" s="157">
        <f t="shared" si="126"/>
        <v>0</v>
      </c>
      <c r="S589" s="160">
        <f t="shared" si="127"/>
        <v>0</v>
      </c>
      <c r="T589" s="159"/>
      <c r="U589" s="155"/>
      <c r="V589" s="154">
        <f t="shared" si="128"/>
        <v>0</v>
      </c>
      <c r="W589" s="155"/>
      <c r="X589" s="154">
        <f t="shared" si="129"/>
        <v>0</v>
      </c>
      <c r="Y589" s="157">
        <f t="shared" si="130"/>
        <v>0</v>
      </c>
      <c r="Z589" s="161">
        <f t="shared" si="131"/>
        <v>0</v>
      </c>
      <c r="AA589" s="162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/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/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  <c r="QN589" s="28"/>
      <c r="QO589" s="28"/>
      <c r="QP589" s="28"/>
      <c r="QQ589" s="28"/>
      <c r="QR589" s="28"/>
      <c r="QS589" s="28"/>
      <c r="QT589" s="28"/>
      <c r="QU589" s="28"/>
      <c r="QV589" s="28"/>
      <c r="QW589" s="28"/>
      <c r="QX589" s="28"/>
      <c r="QY589" s="28"/>
      <c r="QZ589" s="28"/>
      <c r="RA589" s="28"/>
      <c r="RB589" s="28"/>
      <c r="RC589" s="28"/>
      <c r="RD589" s="28"/>
      <c r="RE589" s="28"/>
      <c r="RF589" s="28"/>
      <c r="RG589" s="28"/>
      <c r="RH589" s="28"/>
      <c r="RI589" s="28"/>
      <c r="RJ589" s="28"/>
      <c r="RK589" s="28"/>
      <c r="RL589" s="28"/>
      <c r="RM589" s="28"/>
      <c r="RN589" s="28"/>
      <c r="RO589" s="28"/>
      <c r="RP589" s="28"/>
      <c r="RQ589" s="28"/>
      <c r="RR589" s="28"/>
      <c r="RS589" s="28"/>
      <c r="RT589" s="28"/>
      <c r="RU589" s="28"/>
      <c r="RV589" s="28"/>
      <c r="RW589" s="28"/>
      <c r="RX589" s="28"/>
      <c r="RY589" s="28"/>
      <c r="RZ589" s="28"/>
      <c r="SA589" s="28"/>
      <c r="SB589" s="28"/>
      <c r="SC589" s="28"/>
      <c r="SD589" s="28"/>
      <c r="SE589" s="28"/>
      <c r="SF589" s="28"/>
      <c r="SG589" s="28"/>
      <c r="SH589" s="28"/>
      <c r="SI589" s="28"/>
      <c r="SJ589" s="28"/>
      <c r="SK589" s="28"/>
      <c r="SL589" s="28"/>
      <c r="SM589" s="28"/>
      <c r="SN589" s="28"/>
      <c r="SO589" s="28"/>
      <c r="SP589" s="28"/>
      <c r="SQ589" s="28"/>
      <c r="SR589" s="28"/>
      <c r="SS589" s="28"/>
      <c r="ST589" s="28"/>
      <c r="SU589" s="28"/>
      <c r="SV589" s="28"/>
      <c r="SW589" s="28"/>
      <c r="SX589" s="28"/>
      <c r="SY589" s="28"/>
      <c r="SZ589" s="28"/>
      <c r="TA589" s="28"/>
      <c r="TB589" s="28"/>
      <c r="TC589" s="28"/>
      <c r="TD589" s="28"/>
      <c r="TE589" s="28"/>
      <c r="TF589" s="28"/>
      <c r="TG589" s="28"/>
      <c r="TH589" s="28"/>
      <c r="TI589" s="28"/>
      <c r="TJ589" s="28"/>
      <c r="TK589" s="28"/>
      <c r="TL589" s="28"/>
      <c r="TM589" s="28"/>
      <c r="TN589" s="28"/>
      <c r="TO589" s="28"/>
      <c r="TP589" s="28"/>
      <c r="TQ589" s="28"/>
      <c r="TR589" s="28"/>
      <c r="TS589" s="28"/>
      <c r="TT589" s="28"/>
      <c r="TU589" s="28"/>
      <c r="TV589" s="28"/>
      <c r="TW589" s="28"/>
      <c r="TX589" s="28"/>
      <c r="TY589" s="28"/>
      <c r="TZ589" s="28"/>
      <c r="UA589" s="28"/>
      <c r="UB589" s="28"/>
      <c r="UC589" s="28"/>
      <c r="UD589" s="28"/>
      <c r="UE589" s="28"/>
      <c r="UF589" s="28"/>
      <c r="UG589" s="28"/>
      <c r="UH589" s="28"/>
      <c r="UI589" s="28"/>
      <c r="UJ589" s="28"/>
      <c r="UK589" s="28"/>
      <c r="UL589" s="28"/>
      <c r="UM589" s="28"/>
      <c r="UN589" s="28"/>
      <c r="UO589" s="28"/>
      <c r="UP589" s="28"/>
      <c r="UQ589" s="28"/>
      <c r="UR589" s="28"/>
      <c r="US589" s="28"/>
      <c r="UT589" s="28"/>
      <c r="UU589" s="28"/>
      <c r="UV589" s="28"/>
      <c r="UW589" s="28"/>
      <c r="UX589" s="28"/>
      <c r="UY589" s="28"/>
      <c r="UZ589" s="28"/>
      <c r="VA589" s="28"/>
      <c r="VB589" s="28"/>
      <c r="VC589" s="28"/>
      <c r="VD589" s="28"/>
      <c r="VE589" s="28"/>
      <c r="VF589" s="28"/>
      <c r="VG589" s="28"/>
      <c r="VH589" s="28"/>
      <c r="VI589" s="28"/>
      <c r="VJ589" s="28"/>
      <c r="VK589" s="28"/>
      <c r="VL589" s="28"/>
      <c r="VM589" s="28"/>
      <c r="VN589" s="28"/>
      <c r="VO589" s="28"/>
      <c r="VP589" s="28"/>
      <c r="VQ589" s="28"/>
      <c r="VR589" s="28"/>
      <c r="VS589" s="28"/>
      <c r="VT589" s="28"/>
      <c r="VU589" s="28"/>
      <c r="VV589" s="28"/>
      <c r="VW589" s="28"/>
      <c r="VX589" s="28"/>
      <c r="VY589" s="28"/>
      <c r="VZ589" s="28"/>
      <c r="WA589" s="28"/>
      <c r="WB589" s="28"/>
      <c r="WC589" s="28"/>
      <c r="WD589" s="28"/>
      <c r="WE589" s="28"/>
      <c r="WF589" s="28"/>
      <c r="WG589" s="28"/>
      <c r="WH589" s="28"/>
      <c r="WI589" s="28"/>
      <c r="WJ589" s="28"/>
      <c r="WK589" s="28"/>
      <c r="WL589" s="28"/>
      <c r="WM589" s="28"/>
      <c r="WN589" s="28"/>
      <c r="WO589" s="28"/>
      <c r="WP589" s="28"/>
      <c r="WQ589" s="28"/>
      <c r="WR589" s="28"/>
      <c r="WS589" s="28"/>
      <c r="WT589" s="28"/>
      <c r="WU589" s="28"/>
      <c r="WV589" s="28"/>
      <c r="WW589" s="28"/>
      <c r="WX589" s="28"/>
      <c r="WY589" s="28"/>
      <c r="WZ589" s="28"/>
      <c r="XA589" s="28"/>
      <c r="XB589" s="28"/>
      <c r="XC589" s="28"/>
      <c r="XD589" s="28"/>
      <c r="XE589" s="28"/>
      <c r="XF589" s="28"/>
      <c r="XG589" s="28"/>
      <c r="XH589" s="28"/>
      <c r="XI589" s="28"/>
      <c r="XJ589" s="28"/>
      <c r="XK589" s="28"/>
      <c r="XL589" s="28"/>
      <c r="XM589" s="28"/>
      <c r="XN589" s="28"/>
      <c r="XO589" s="28"/>
      <c r="XP589" s="28"/>
      <c r="XQ589" s="28"/>
      <c r="XR589" s="28"/>
      <c r="XS589" s="28"/>
      <c r="XT589" s="28"/>
      <c r="XU589" s="28"/>
      <c r="XV589" s="28"/>
      <c r="XW589" s="28"/>
      <c r="XX589" s="28"/>
      <c r="XY589" s="28"/>
      <c r="XZ589" s="28"/>
      <c r="YA589" s="28"/>
      <c r="YB589" s="28"/>
      <c r="YC589" s="28"/>
      <c r="YD589" s="28"/>
      <c r="YE589" s="28"/>
      <c r="YF589" s="28"/>
      <c r="YG589" s="28"/>
      <c r="YH589" s="28"/>
      <c r="YI589" s="28"/>
      <c r="YJ589" s="28"/>
      <c r="YK589" s="28"/>
      <c r="YL589" s="28"/>
      <c r="YM589" s="28"/>
      <c r="YN589" s="28"/>
      <c r="YO589" s="28"/>
      <c r="YP589" s="28"/>
      <c r="YQ589" s="28"/>
      <c r="YR589" s="28"/>
      <c r="YS589" s="28"/>
      <c r="YT589" s="28"/>
      <c r="YU589" s="28"/>
      <c r="YV589" s="28"/>
      <c r="YW589" s="28"/>
      <c r="YX589" s="28"/>
      <c r="YY589" s="28"/>
      <c r="YZ589" s="28"/>
      <c r="ZA589" s="28"/>
      <c r="ZB589" s="28"/>
      <c r="ZC589" s="28"/>
      <c r="ZD589" s="28"/>
      <c r="ZE589" s="28"/>
      <c r="ZF589" s="28"/>
      <c r="ZG589" s="28"/>
      <c r="ZH589" s="28"/>
      <c r="ZI589" s="28"/>
      <c r="ZJ589" s="28"/>
      <c r="ZK589" s="28"/>
      <c r="ZL589" s="28"/>
      <c r="ZM589" s="28"/>
      <c r="ZN589" s="28"/>
      <c r="ZO589" s="28"/>
      <c r="ZP589" s="28"/>
      <c r="ZQ589" s="28"/>
      <c r="ZR589" s="28"/>
      <c r="ZS589" s="28"/>
      <c r="ZT589" s="28"/>
      <c r="ZU589" s="28"/>
      <c r="ZV589" s="28"/>
      <c r="ZW589" s="28"/>
      <c r="ZX589" s="28"/>
      <c r="ZY589" s="28"/>
      <c r="ZZ589" s="28"/>
      <c r="AAA589" s="28"/>
      <c r="AAB589" s="28"/>
      <c r="AAC589" s="28"/>
      <c r="AAD589" s="28"/>
      <c r="AAE589" s="28"/>
      <c r="AAF589" s="28"/>
      <c r="AAG589" s="28"/>
      <c r="AAH589" s="28"/>
      <c r="AAI589" s="28"/>
      <c r="AAJ589" s="28"/>
      <c r="AAK589" s="28"/>
      <c r="AAL589" s="28"/>
      <c r="AAM589" s="28"/>
      <c r="AAN589" s="28"/>
      <c r="AAO589" s="28"/>
      <c r="AAP589" s="28"/>
      <c r="AAQ589" s="28"/>
      <c r="AAR589" s="28"/>
      <c r="AAS589" s="28"/>
      <c r="AAT589" s="28"/>
      <c r="AAU589" s="28"/>
      <c r="AAV589" s="28"/>
      <c r="AAW589" s="28"/>
      <c r="AAX589" s="28"/>
      <c r="AAY589" s="28"/>
      <c r="AAZ589" s="28"/>
      <c r="ABA589" s="28"/>
      <c r="ABB589" s="28"/>
      <c r="ABC589" s="28"/>
      <c r="ABD589" s="28"/>
      <c r="ABE589" s="28"/>
      <c r="ABF589" s="28"/>
      <c r="ABG589" s="28"/>
      <c r="ABH589" s="28"/>
      <c r="ABI589" s="28"/>
      <c r="ABJ589" s="28"/>
      <c r="ABK589" s="28"/>
      <c r="ABL589" s="28"/>
      <c r="ABM589" s="28"/>
      <c r="ABN589" s="28"/>
      <c r="ABO589" s="28"/>
      <c r="ABP589" s="28"/>
      <c r="ABQ589" s="28"/>
      <c r="ABR589" s="28"/>
      <c r="ABS589" s="28"/>
      <c r="ABT589" s="28"/>
      <c r="ABU589" s="28"/>
      <c r="ABV589" s="28"/>
      <c r="ABW589" s="28"/>
      <c r="ABX589" s="28"/>
      <c r="ABY589" s="28"/>
      <c r="ABZ589" s="28"/>
      <c r="ACA589" s="28"/>
      <c r="ACB589" s="28"/>
      <c r="ACC589" s="28"/>
      <c r="ACD589" s="28"/>
      <c r="ACE589" s="28"/>
      <c r="ACF589" s="28"/>
      <c r="ACG589" s="28"/>
      <c r="ACH589" s="28"/>
      <c r="ACI589" s="28"/>
      <c r="ACJ589" s="28"/>
      <c r="ACK589" s="28"/>
      <c r="ACL589" s="28"/>
      <c r="ACM589" s="28"/>
      <c r="ACN589" s="28"/>
      <c r="ACO589" s="28"/>
      <c r="ACP589" s="28"/>
      <c r="ACQ589" s="28"/>
      <c r="ACR589" s="28"/>
      <c r="ACS589" s="28"/>
      <c r="ACT589" s="28"/>
      <c r="ACU589" s="28"/>
      <c r="ACV589" s="28"/>
      <c r="ACW589" s="28"/>
      <c r="ACX589" s="28"/>
      <c r="ACY589" s="28"/>
      <c r="ACZ589" s="28"/>
      <c r="ADA589" s="28"/>
      <c r="ADB589" s="28"/>
      <c r="ADC589" s="28"/>
      <c r="ADD589" s="28"/>
      <c r="ADE589" s="28"/>
      <c r="ADF589" s="28"/>
      <c r="ADG589" s="28"/>
      <c r="ADH589" s="28"/>
      <c r="ADI589" s="28"/>
      <c r="ADJ589" s="28"/>
      <c r="ADK589" s="28"/>
      <c r="ADL589" s="28"/>
      <c r="ADM589" s="28"/>
      <c r="ADN589" s="28"/>
      <c r="ADO589" s="28"/>
      <c r="ADP589" s="28"/>
      <c r="ADQ589" s="28"/>
      <c r="ADR589" s="28"/>
      <c r="ADS589" s="28"/>
      <c r="ADT589" s="28"/>
      <c r="ADU589" s="28"/>
      <c r="ADV589" s="28"/>
      <c r="ADW589" s="28"/>
      <c r="ADX589" s="28"/>
      <c r="ADY589" s="28"/>
      <c r="ADZ589" s="28"/>
      <c r="AEA589" s="28"/>
      <c r="AEB589" s="28"/>
      <c r="AEC589" s="28"/>
      <c r="AED589" s="28"/>
      <c r="AEE589" s="28"/>
      <c r="AEF589" s="28"/>
      <c r="AEG589" s="28"/>
      <c r="AEH589" s="28"/>
      <c r="AEI589" s="28"/>
      <c r="AEJ589" s="28"/>
      <c r="AEK589" s="28"/>
      <c r="AEL589" s="28"/>
      <c r="AEM589" s="28"/>
      <c r="AEN589" s="28"/>
      <c r="AEO589" s="28"/>
      <c r="AEP589" s="28"/>
      <c r="AEQ589" s="28"/>
      <c r="AER589" s="28"/>
      <c r="AES589" s="28"/>
      <c r="AET589" s="28"/>
      <c r="AEU589" s="28"/>
      <c r="AEV589" s="28"/>
      <c r="AEW589" s="28"/>
      <c r="AEX589" s="28"/>
      <c r="AEY589" s="28"/>
      <c r="AEZ589" s="28"/>
      <c r="AFA589" s="28"/>
      <c r="AFB589" s="28"/>
      <c r="AFC589" s="28"/>
      <c r="AFD589" s="28"/>
      <c r="AFE589" s="28"/>
      <c r="AFF589" s="28"/>
      <c r="AFG589" s="28"/>
      <c r="AFH589" s="28"/>
      <c r="AFI589" s="28"/>
      <c r="AFJ589" s="28"/>
      <c r="AFK589" s="28"/>
      <c r="AFL589" s="28"/>
      <c r="AFM589" s="28"/>
      <c r="AFN589" s="28"/>
      <c r="AFO589" s="28"/>
      <c r="AFP589" s="28"/>
      <c r="AFQ589" s="28"/>
      <c r="AFR589" s="28"/>
    </row>
    <row r="590" spans="1:850" s="130" customFormat="1" ht="13.5" customHeight="1">
      <c r="A590" s="150"/>
      <c r="B590" s="202"/>
      <c r="C590" s="85"/>
      <c r="D590" s="203"/>
      <c r="E590" s="86"/>
      <c r="F590" s="152"/>
      <c r="G590" s="153"/>
      <c r="H590" s="200">
        <f t="shared" si="120"/>
        <v>0</v>
      </c>
      <c r="I590" s="155"/>
      <c r="J590" s="200">
        <f t="shared" si="121"/>
        <v>0</v>
      </c>
      <c r="K590" s="157">
        <f t="shared" si="122"/>
        <v>0</v>
      </c>
      <c r="L590" s="201">
        <f t="shared" si="123"/>
        <v>0</v>
      </c>
      <c r="M590" s="159"/>
      <c r="N590" s="155"/>
      <c r="O590" s="154">
        <f t="shared" si="124"/>
        <v>0</v>
      </c>
      <c r="P590" s="155"/>
      <c r="Q590" s="154">
        <f t="shared" si="125"/>
        <v>0</v>
      </c>
      <c r="R590" s="157">
        <f t="shared" si="126"/>
        <v>0</v>
      </c>
      <c r="S590" s="160">
        <f t="shared" si="127"/>
        <v>0</v>
      </c>
      <c r="T590" s="159"/>
      <c r="U590" s="155"/>
      <c r="V590" s="154">
        <f t="shared" si="128"/>
        <v>0</v>
      </c>
      <c r="W590" s="155"/>
      <c r="X590" s="154">
        <f t="shared" si="129"/>
        <v>0</v>
      </c>
      <c r="Y590" s="157">
        <f t="shared" si="130"/>
        <v>0</v>
      </c>
      <c r="Z590" s="161">
        <f t="shared" si="131"/>
        <v>0</v>
      </c>
      <c r="AA590" s="162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  <c r="QN590" s="28"/>
      <c r="QO590" s="28"/>
      <c r="QP590" s="28"/>
      <c r="QQ590" s="28"/>
      <c r="QR590" s="28"/>
      <c r="QS590" s="28"/>
      <c r="QT590" s="28"/>
      <c r="QU590" s="28"/>
      <c r="QV590" s="28"/>
      <c r="QW590" s="28"/>
      <c r="QX590" s="28"/>
      <c r="QY590" s="28"/>
      <c r="QZ590" s="28"/>
      <c r="RA590" s="28"/>
      <c r="RB590" s="28"/>
      <c r="RC590" s="28"/>
      <c r="RD590" s="28"/>
      <c r="RE590" s="28"/>
      <c r="RF590" s="28"/>
      <c r="RG590" s="28"/>
      <c r="RH590" s="28"/>
      <c r="RI590" s="28"/>
      <c r="RJ590" s="28"/>
      <c r="RK590" s="28"/>
      <c r="RL590" s="28"/>
      <c r="RM590" s="28"/>
      <c r="RN590" s="28"/>
      <c r="RO590" s="28"/>
      <c r="RP590" s="28"/>
      <c r="RQ590" s="28"/>
      <c r="RR590" s="28"/>
      <c r="RS590" s="28"/>
      <c r="RT590" s="28"/>
      <c r="RU590" s="28"/>
      <c r="RV590" s="28"/>
      <c r="RW590" s="28"/>
      <c r="RX590" s="28"/>
      <c r="RY590" s="28"/>
      <c r="RZ590" s="28"/>
      <c r="SA590" s="28"/>
      <c r="SB590" s="28"/>
      <c r="SC590" s="28"/>
      <c r="SD590" s="28"/>
      <c r="SE590" s="28"/>
      <c r="SF590" s="28"/>
      <c r="SG590" s="28"/>
      <c r="SH590" s="28"/>
      <c r="SI590" s="28"/>
      <c r="SJ590" s="28"/>
      <c r="SK590" s="28"/>
      <c r="SL590" s="28"/>
      <c r="SM590" s="28"/>
      <c r="SN590" s="28"/>
      <c r="SO590" s="28"/>
      <c r="SP590" s="28"/>
      <c r="SQ590" s="28"/>
      <c r="SR590" s="28"/>
      <c r="SS590" s="28"/>
      <c r="ST590" s="28"/>
      <c r="SU590" s="28"/>
      <c r="SV590" s="28"/>
      <c r="SW590" s="28"/>
      <c r="SX590" s="28"/>
      <c r="SY590" s="28"/>
      <c r="SZ590" s="28"/>
      <c r="TA590" s="28"/>
      <c r="TB590" s="28"/>
      <c r="TC590" s="28"/>
      <c r="TD590" s="28"/>
      <c r="TE590" s="28"/>
      <c r="TF590" s="28"/>
      <c r="TG590" s="28"/>
      <c r="TH590" s="28"/>
      <c r="TI590" s="28"/>
      <c r="TJ590" s="28"/>
      <c r="TK590" s="28"/>
      <c r="TL590" s="28"/>
      <c r="TM590" s="28"/>
      <c r="TN590" s="28"/>
      <c r="TO590" s="28"/>
      <c r="TP590" s="28"/>
      <c r="TQ590" s="28"/>
      <c r="TR590" s="28"/>
      <c r="TS590" s="28"/>
      <c r="TT590" s="28"/>
      <c r="TU590" s="28"/>
      <c r="TV590" s="28"/>
      <c r="TW590" s="28"/>
      <c r="TX590" s="28"/>
      <c r="TY590" s="28"/>
      <c r="TZ590" s="28"/>
      <c r="UA590" s="28"/>
      <c r="UB590" s="28"/>
      <c r="UC590" s="28"/>
      <c r="UD590" s="28"/>
      <c r="UE590" s="28"/>
      <c r="UF590" s="28"/>
      <c r="UG590" s="28"/>
      <c r="UH590" s="28"/>
      <c r="UI590" s="28"/>
      <c r="UJ590" s="28"/>
      <c r="UK590" s="28"/>
      <c r="UL590" s="28"/>
      <c r="UM590" s="28"/>
      <c r="UN590" s="28"/>
      <c r="UO590" s="28"/>
      <c r="UP590" s="28"/>
      <c r="UQ590" s="28"/>
      <c r="UR590" s="28"/>
      <c r="US590" s="28"/>
      <c r="UT590" s="28"/>
      <c r="UU590" s="28"/>
      <c r="UV590" s="28"/>
      <c r="UW590" s="28"/>
      <c r="UX590" s="28"/>
      <c r="UY590" s="28"/>
      <c r="UZ590" s="28"/>
      <c r="VA590" s="28"/>
      <c r="VB590" s="28"/>
      <c r="VC590" s="28"/>
      <c r="VD590" s="28"/>
      <c r="VE590" s="28"/>
      <c r="VF590" s="28"/>
      <c r="VG590" s="28"/>
      <c r="VH590" s="28"/>
      <c r="VI590" s="28"/>
      <c r="VJ590" s="28"/>
      <c r="VK590" s="28"/>
      <c r="VL590" s="28"/>
      <c r="VM590" s="28"/>
      <c r="VN590" s="28"/>
      <c r="VO590" s="28"/>
      <c r="VP590" s="28"/>
      <c r="VQ590" s="28"/>
      <c r="VR590" s="28"/>
      <c r="VS590" s="28"/>
      <c r="VT590" s="28"/>
      <c r="VU590" s="28"/>
      <c r="VV590" s="28"/>
      <c r="VW590" s="28"/>
      <c r="VX590" s="28"/>
      <c r="VY590" s="28"/>
      <c r="VZ590" s="28"/>
      <c r="WA590" s="28"/>
      <c r="WB590" s="28"/>
      <c r="WC590" s="28"/>
      <c r="WD590" s="28"/>
      <c r="WE590" s="28"/>
      <c r="WF590" s="28"/>
      <c r="WG590" s="28"/>
      <c r="WH590" s="28"/>
      <c r="WI590" s="28"/>
      <c r="WJ590" s="28"/>
      <c r="WK590" s="28"/>
      <c r="WL590" s="28"/>
      <c r="WM590" s="28"/>
      <c r="WN590" s="28"/>
      <c r="WO590" s="28"/>
      <c r="WP590" s="28"/>
      <c r="WQ590" s="28"/>
      <c r="WR590" s="28"/>
      <c r="WS590" s="28"/>
      <c r="WT590" s="28"/>
      <c r="WU590" s="28"/>
      <c r="WV590" s="28"/>
      <c r="WW590" s="28"/>
      <c r="WX590" s="28"/>
      <c r="WY590" s="28"/>
      <c r="WZ590" s="28"/>
      <c r="XA590" s="28"/>
      <c r="XB590" s="28"/>
      <c r="XC590" s="28"/>
      <c r="XD590" s="28"/>
      <c r="XE590" s="28"/>
      <c r="XF590" s="28"/>
      <c r="XG590" s="28"/>
      <c r="XH590" s="28"/>
      <c r="XI590" s="28"/>
      <c r="XJ590" s="28"/>
      <c r="XK590" s="28"/>
      <c r="XL590" s="28"/>
      <c r="XM590" s="28"/>
      <c r="XN590" s="28"/>
      <c r="XO590" s="28"/>
      <c r="XP590" s="28"/>
      <c r="XQ590" s="28"/>
      <c r="XR590" s="28"/>
      <c r="XS590" s="28"/>
      <c r="XT590" s="28"/>
      <c r="XU590" s="28"/>
      <c r="XV590" s="28"/>
      <c r="XW590" s="28"/>
      <c r="XX590" s="28"/>
      <c r="XY590" s="28"/>
      <c r="XZ590" s="28"/>
      <c r="YA590" s="28"/>
      <c r="YB590" s="28"/>
      <c r="YC590" s="28"/>
      <c r="YD590" s="28"/>
      <c r="YE590" s="28"/>
      <c r="YF590" s="28"/>
      <c r="YG590" s="28"/>
      <c r="YH590" s="28"/>
      <c r="YI590" s="28"/>
      <c r="YJ590" s="28"/>
      <c r="YK590" s="28"/>
      <c r="YL590" s="28"/>
      <c r="YM590" s="28"/>
      <c r="YN590" s="28"/>
      <c r="YO590" s="28"/>
      <c r="YP590" s="28"/>
      <c r="YQ590" s="28"/>
      <c r="YR590" s="28"/>
      <c r="YS590" s="28"/>
      <c r="YT590" s="28"/>
      <c r="YU590" s="28"/>
      <c r="YV590" s="28"/>
      <c r="YW590" s="28"/>
      <c r="YX590" s="28"/>
      <c r="YY590" s="28"/>
      <c r="YZ590" s="28"/>
      <c r="ZA590" s="28"/>
      <c r="ZB590" s="28"/>
      <c r="ZC590" s="28"/>
      <c r="ZD590" s="28"/>
      <c r="ZE590" s="28"/>
      <c r="ZF590" s="28"/>
      <c r="ZG590" s="28"/>
      <c r="ZH590" s="28"/>
      <c r="ZI590" s="28"/>
      <c r="ZJ590" s="28"/>
      <c r="ZK590" s="28"/>
      <c r="ZL590" s="28"/>
      <c r="ZM590" s="28"/>
      <c r="ZN590" s="28"/>
      <c r="ZO590" s="28"/>
      <c r="ZP590" s="28"/>
      <c r="ZQ590" s="28"/>
      <c r="ZR590" s="28"/>
      <c r="ZS590" s="28"/>
      <c r="ZT590" s="28"/>
      <c r="ZU590" s="28"/>
      <c r="ZV590" s="28"/>
      <c r="ZW590" s="28"/>
      <c r="ZX590" s="28"/>
      <c r="ZY590" s="28"/>
      <c r="ZZ590" s="28"/>
      <c r="AAA590" s="28"/>
      <c r="AAB590" s="28"/>
      <c r="AAC590" s="28"/>
      <c r="AAD590" s="28"/>
      <c r="AAE590" s="28"/>
      <c r="AAF590" s="28"/>
      <c r="AAG590" s="28"/>
      <c r="AAH590" s="28"/>
      <c r="AAI590" s="28"/>
      <c r="AAJ590" s="28"/>
      <c r="AAK590" s="28"/>
      <c r="AAL590" s="28"/>
      <c r="AAM590" s="28"/>
      <c r="AAN590" s="28"/>
      <c r="AAO590" s="28"/>
      <c r="AAP590" s="28"/>
      <c r="AAQ590" s="28"/>
      <c r="AAR590" s="28"/>
      <c r="AAS590" s="28"/>
      <c r="AAT590" s="28"/>
      <c r="AAU590" s="28"/>
      <c r="AAV590" s="28"/>
      <c r="AAW590" s="28"/>
      <c r="AAX590" s="28"/>
      <c r="AAY590" s="28"/>
      <c r="AAZ590" s="28"/>
      <c r="ABA590" s="28"/>
      <c r="ABB590" s="28"/>
      <c r="ABC590" s="28"/>
      <c r="ABD590" s="28"/>
      <c r="ABE590" s="28"/>
      <c r="ABF590" s="28"/>
      <c r="ABG590" s="28"/>
      <c r="ABH590" s="28"/>
      <c r="ABI590" s="28"/>
      <c r="ABJ590" s="28"/>
      <c r="ABK590" s="28"/>
      <c r="ABL590" s="28"/>
      <c r="ABM590" s="28"/>
      <c r="ABN590" s="28"/>
      <c r="ABO590" s="28"/>
      <c r="ABP590" s="28"/>
      <c r="ABQ590" s="28"/>
      <c r="ABR590" s="28"/>
      <c r="ABS590" s="28"/>
      <c r="ABT590" s="28"/>
      <c r="ABU590" s="28"/>
      <c r="ABV590" s="28"/>
      <c r="ABW590" s="28"/>
      <c r="ABX590" s="28"/>
      <c r="ABY590" s="28"/>
      <c r="ABZ590" s="28"/>
      <c r="ACA590" s="28"/>
      <c r="ACB590" s="28"/>
      <c r="ACC590" s="28"/>
      <c r="ACD590" s="28"/>
      <c r="ACE590" s="28"/>
      <c r="ACF590" s="28"/>
      <c r="ACG590" s="28"/>
      <c r="ACH590" s="28"/>
      <c r="ACI590" s="28"/>
      <c r="ACJ590" s="28"/>
      <c r="ACK590" s="28"/>
      <c r="ACL590" s="28"/>
      <c r="ACM590" s="28"/>
      <c r="ACN590" s="28"/>
      <c r="ACO590" s="28"/>
      <c r="ACP590" s="28"/>
      <c r="ACQ590" s="28"/>
      <c r="ACR590" s="28"/>
      <c r="ACS590" s="28"/>
      <c r="ACT590" s="28"/>
      <c r="ACU590" s="28"/>
      <c r="ACV590" s="28"/>
      <c r="ACW590" s="28"/>
      <c r="ACX590" s="28"/>
      <c r="ACY590" s="28"/>
      <c r="ACZ590" s="28"/>
      <c r="ADA590" s="28"/>
      <c r="ADB590" s="28"/>
      <c r="ADC590" s="28"/>
      <c r="ADD590" s="28"/>
      <c r="ADE590" s="28"/>
      <c r="ADF590" s="28"/>
      <c r="ADG590" s="28"/>
      <c r="ADH590" s="28"/>
      <c r="ADI590" s="28"/>
      <c r="ADJ590" s="28"/>
      <c r="ADK590" s="28"/>
      <c r="ADL590" s="28"/>
      <c r="ADM590" s="28"/>
      <c r="ADN590" s="28"/>
      <c r="ADO590" s="28"/>
      <c r="ADP590" s="28"/>
      <c r="ADQ590" s="28"/>
      <c r="ADR590" s="28"/>
      <c r="ADS590" s="28"/>
      <c r="ADT590" s="28"/>
      <c r="ADU590" s="28"/>
      <c r="ADV590" s="28"/>
      <c r="ADW590" s="28"/>
      <c r="ADX590" s="28"/>
      <c r="ADY590" s="28"/>
      <c r="ADZ590" s="28"/>
      <c r="AEA590" s="28"/>
      <c r="AEB590" s="28"/>
      <c r="AEC590" s="28"/>
      <c r="AED590" s="28"/>
      <c r="AEE590" s="28"/>
      <c r="AEF590" s="28"/>
      <c r="AEG590" s="28"/>
      <c r="AEH590" s="28"/>
      <c r="AEI590" s="28"/>
      <c r="AEJ590" s="28"/>
      <c r="AEK590" s="28"/>
      <c r="AEL590" s="28"/>
      <c r="AEM590" s="28"/>
      <c r="AEN590" s="28"/>
      <c r="AEO590" s="28"/>
      <c r="AEP590" s="28"/>
      <c r="AEQ590" s="28"/>
      <c r="AER590" s="28"/>
      <c r="AES590" s="28"/>
      <c r="AET590" s="28"/>
      <c r="AEU590" s="28"/>
      <c r="AEV590" s="28"/>
      <c r="AEW590" s="28"/>
      <c r="AEX590" s="28"/>
      <c r="AEY590" s="28"/>
      <c r="AEZ590" s="28"/>
      <c r="AFA590" s="28"/>
      <c r="AFB590" s="28"/>
      <c r="AFC590" s="28"/>
      <c r="AFD590" s="28"/>
      <c r="AFE590" s="28"/>
      <c r="AFF590" s="28"/>
      <c r="AFG590" s="28"/>
      <c r="AFH590" s="28"/>
      <c r="AFI590" s="28"/>
      <c r="AFJ590" s="28"/>
      <c r="AFK590" s="28"/>
      <c r="AFL590" s="28"/>
      <c r="AFM590" s="28"/>
      <c r="AFN590" s="28"/>
      <c r="AFO590" s="28"/>
      <c r="AFP590" s="28"/>
      <c r="AFQ590" s="28"/>
      <c r="AFR590" s="28"/>
    </row>
    <row r="591" spans="1:850" s="130" customFormat="1" ht="13.5" customHeight="1">
      <c r="A591" s="150"/>
      <c r="B591" s="202"/>
      <c r="C591" s="85"/>
      <c r="D591" s="203"/>
      <c r="E591" s="86"/>
      <c r="F591" s="152"/>
      <c r="G591" s="153"/>
      <c r="H591" s="200">
        <f t="shared" si="120"/>
        <v>0</v>
      </c>
      <c r="I591" s="155"/>
      <c r="J591" s="200">
        <f t="shared" si="121"/>
        <v>0</v>
      </c>
      <c r="K591" s="157">
        <f t="shared" si="122"/>
        <v>0</v>
      </c>
      <c r="L591" s="201">
        <f t="shared" si="123"/>
        <v>0</v>
      </c>
      <c r="M591" s="159"/>
      <c r="N591" s="155"/>
      <c r="O591" s="154">
        <f t="shared" si="124"/>
        <v>0</v>
      </c>
      <c r="P591" s="155"/>
      <c r="Q591" s="154">
        <f t="shared" si="125"/>
        <v>0</v>
      </c>
      <c r="R591" s="157">
        <f t="shared" si="126"/>
        <v>0</v>
      </c>
      <c r="S591" s="160">
        <f t="shared" si="127"/>
        <v>0</v>
      </c>
      <c r="T591" s="159"/>
      <c r="U591" s="155"/>
      <c r="V591" s="154">
        <f t="shared" si="128"/>
        <v>0</v>
      </c>
      <c r="W591" s="155"/>
      <c r="X591" s="154">
        <f t="shared" si="129"/>
        <v>0</v>
      </c>
      <c r="Y591" s="157">
        <f t="shared" si="130"/>
        <v>0</v>
      </c>
      <c r="Z591" s="161">
        <f t="shared" si="131"/>
        <v>0</v>
      </c>
      <c r="AA591" s="162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  <c r="QN591" s="28"/>
      <c r="QO591" s="28"/>
      <c r="QP591" s="28"/>
      <c r="QQ591" s="28"/>
      <c r="QR591" s="28"/>
      <c r="QS591" s="28"/>
      <c r="QT591" s="28"/>
      <c r="QU591" s="28"/>
      <c r="QV591" s="28"/>
      <c r="QW591" s="28"/>
      <c r="QX591" s="28"/>
      <c r="QY591" s="28"/>
      <c r="QZ591" s="28"/>
      <c r="RA591" s="28"/>
      <c r="RB591" s="28"/>
      <c r="RC591" s="28"/>
      <c r="RD591" s="28"/>
      <c r="RE591" s="28"/>
      <c r="RF591" s="28"/>
      <c r="RG591" s="28"/>
      <c r="RH591" s="28"/>
      <c r="RI591" s="28"/>
      <c r="RJ591" s="28"/>
      <c r="RK591" s="28"/>
      <c r="RL591" s="28"/>
      <c r="RM591" s="28"/>
      <c r="RN591" s="28"/>
      <c r="RO591" s="28"/>
      <c r="RP591" s="28"/>
      <c r="RQ591" s="28"/>
      <c r="RR591" s="28"/>
      <c r="RS591" s="28"/>
      <c r="RT591" s="28"/>
      <c r="RU591" s="28"/>
      <c r="RV591" s="28"/>
      <c r="RW591" s="28"/>
      <c r="RX591" s="28"/>
      <c r="RY591" s="28"/>
      <c r="RZ591" s="28"/>
      <c r="SA591" s="28"/>
      <c r="SB591" s="28"/>
      <c r="SC591" s="28"/>
      <c r="SD591" s="28"/>
      <c r="SE591" s="28"/>
      <c r="SF591" s="28"/>
      <c r="SG591" s="28"/>
      <c r="SH591" s="28"/>
      <c r="SI591" s="28"/>
      <c r="SJ591" s="28"/>
      <c r="SK591" s="28"/>
      <c r="SL591" s="28"/>
      <c r="SM591" s="28"/>
      <c r="SN591" s="28"/>
      <c r="SO591" s="28"/>
      <c r="SP591" s="28"/>
      <c r="SQ591" s="28"/>
      <c r="SR591" s="28"/>
      <c r="SS591" s="28"/>
      <c r="ST591" s="28"/>
      <c r="SU591" s="28"/>
      <c r="SV591" s="28"/>
      <c r="SW591" s="28"/>
      <c r="SX591" s="28"/>
      <c r="SY591" s="28"/>
      <c r="SZ591" s="28"/>
      <c r="TA591" s="28"/>
      <c r="TB591" s="28"/>
      <c r="TC591" s="28"/>
      <c r="TD591" s="28"/>
      <c r="TE591" s="28"/>
      <c r="TF591" s="28"/>
      <c r="TG591" s="28"/>
      <c r="TH591" s="28"/>
      <c r="TI591" s="28"/>
      <c r="TJ591" s="28"/>
      <c r="TK591" s="28"/>
      <c r="TL591" s="28"/>
      <c r="TM591" s="28"/>
      <c r="TN591" s="28"/>
      <c r="TO591" s="28"/>
      <c r="TP591" s="28"/>
      <c r="TQ591" s="28"/>
      <c r="TR591" s="28"/>
      <c r="TS591" s="28"/>
      <c r="TT591" s="28"/>
      <c r="TU591" s="28"/>
      <c r="TV591" s="28"/>
      <c r="TW591" s="28"/>
      <c r="TX591" s="28"/>
      <c r="TY591" s="28"/>
      <c r="TZ591" s="28"/>
      <c r="UA591" s="28"/>
      <c r="UB591" s="28"/>
      <c r="UC591" s="28"/>
      <c r="UD591" s="28"/>
      <c r="UE591" s="28"/>
      <c r="UF591" s="28"/>
      <c r="UG591" s="28"/>
      <c r="UH591" s="28"/>
      <c r="UI591" s="28"/>
      <c r="UJ591" s="28"/>
      <c r="UK591" s="28"/>
      <c r="UL591" s="28"/>
      <c r="UM591" s="28"/>
      <c r="UN591" s="28"/>
      <c r="UO591" s="28"/>
      <c r="UP591" s="28"/>
      <c r="UQ591" s="28"/>
      <c r="UR591" s="28"/>
      <c r="US591" s="28"/>
      <c r="UT591" s="28"/>
      <c r="UU591" s="28"/>
      <c r="UV591" s="28"/>
      <c r="UW591" s="28"/>
      <c r="UX591" s="28"/>
      <c r="UY591" s="28"/>
      <c r="UZ591" s="28"/>
      <c r="VA591" s="28"/>
      <c r="VB591" s="28"/>
      <c r="VC591" s="28"/>
      <c r="VD591" s="28"/>
      <c r="VE591" s="28"/>
      <c r="VF591" s="28"/>
      <c r="VG591" s="28"/>
      <c r="VH591" s="28"/>
      <c r="VI591" s="28"/>
      <c r="VJ591" s="28"/>
      <c r="VK591" s="28"/>
      <c r="VL591" s="28"/>
      <c r="VM591" s="28"/>
      <c r="VN591" s="28"/>
      <c r="VO591" s="28"/>
      <c r="VP591" s="28"/>
      <c r="VQ591" s="28"/>
      <c r="VR591" s="28"/>
      <c r="VS591" s="28"/>
      <c r="VT591" s="28"/>
      <c r="VU591" s="28"/>
      <c r="VV591" s="28"/>
      <c r="VW591" s="28"/>
      <c r="VX591" s="28"/>
      <c r="VY591" s="28"/>
      <c r="VZ591" s="28"/>
      <c r="WA591" s="28"/>
      <c r="WB591" s="28"/>
      <c r="WC591" s="28"/>
      <c r="WD591" s="28"/>
      <c r="WE591" s="28"/>
      <c r="WF591" s="28"/>
      <c r="WG591" s="28"/>
      <c r="WH591" s="28"/>
      <c r="WI591" s="28"/>
      <c r="WJ591" s="28"/>
      <c r="WK591" s="28"/>
      <c r="WL591" s="28"/>
      <c r="WM591" s="28"/>
      <c r="WN591" s="28"/>
      <c r="WO591" s="28"/>
      <c r="WP591" s="28"/>
      <c r="WQ591" s="28"/>
      <c r="WR591" s="28"/>
      <c r="WS591" s="28"/>
      <c r="WT591" s="28"/>
      <c r="WU591" s="28"/>
      <c r="WV591" s="28"/>
      <c r="WW591" s="28"/>
      <c r="WX591" s="28"/>
      <c r="WY591" s="28"/>
      <c r="WZ591" s="28"/>
      <c r="XA591" s="28"/>
      <c r="XB591" s="28"/>
      <c r="XC591" s="28"/>
      <c r="XD591" s="28"/>
      <c r="XE591" s="28"/>
      <c r="XF591" s="28"/>
      <c r="XG591" s="28"/>
      <c r="XH591" s="28"/>
      <c r="XI591" s="28"/>
      <c r="XJ591" s="28"/>
      <c r="XK591" s="28"/>
      <c r="XL591" s="28"/>
      <c r="XM591" s="28"/>
      <c r="XN591" s="28"/>
      <c r="XO591" s="28"/>
      <c r="XP591" s="28"/>
      <c r="XQ591" s="28"/>
      <c r="XR591" s="28"/>
      <c r="XS591" s="28"/>
      <c r="XT591" s="28"/>
      <c r="XU591" s="28"/>
      <c r="XV591" s="28"/>
      <c r="XW591" s="28"/>
      <c r="XX591" s="28"/>
      <c r="XY591" s="28"/>
      <c r="XZ591" s="28"/>
      <c r="YA591" s="28"/>
      <c r="YB591" s="28"/>
      <c r="YC591" s="28"/>
      <c r="YD591" s="28"/>
      <c r="YE591" s="28"/>
      <c r="YF591" s="28"/>
      <c r="YG591" s="28"/>
      <c r="YH591" s="28"/>
      <c r="YI591" s="28"/>
      <c r="YJ591" s="28"/>
      <c r="YK591" s="28"/>
      <c r="YL591" s="28"/>
      <c r="YM591" s="28"/>
      <c r="YN591" s="28"/>
      <c r="YO591" s="28"/>
      <c r="YP591" s="28"/>
      <c r="YQ591" s="28"/>
      <c r="YR591" s="28"/>
      <c r="YS591" s="28"/>
      <c r="YT591" s="28"/>
      <c r="YU591" s="28"/>
      <c r="YV591" s="28"/>
      <c r="YW591" s="28"/>
      <c r="YX591" s="28"/>
      <c r="YY591" s="28"/>
      <c r="YZ591" s="28"/>
      <c r="ZA591" s="28"/>
      <c r="ZB591" s="28"/>
      <c r="ZC591" s="28"/>
      <c r="ZD591" s="28"/>
      <c r="ZE591" s="28"/>
      <c r="ZF591" s="28"/>
      <c r="ZG591" s="28"/>
      <c r="ZH591" s="28"/>
      <c r="ZI591" s="28"/>
      <c r="ZJ591" s="28"/>
      <c r="ZK591" s="28"/>
      <c r="ZL591" s="28"/>
      <c r="ZM591" s="28"/>
      <c r="ZN591" s="28"/>
      <c r="ZO591" s="28"/>
      <c r="ZP591" s="28"/>
      <c r="ZQ591" s="28"/>
      <c r="ZR591" s="28"/>
      <c r="ZS591" s="28"/>
      <c r="ZT591" s="28"/>
      <c r="ZU591" s="28"/>
      <c r="ZV591" s="28"/>
      <c r="ZW591" s="28"/>
      <c r="ZX591" s="28"/>
      <c r="ZY591" s="28"/>
      <c r="ZZ591" s="28"/>
      <c r="AAA591" s="28"/>
      <c r="AAB591" s="28"/>
      <c r="AAC591" s="28"/>
      <c r="AAD591" s="28"/>
      <c r="AAE591" s="28"/>
      <c r="AAF591" s="28"/>
      <c r="AAG591" s="28"/>
      <c r="AAH591" s="28"/>
      <c r="AAI591" s="28"/>
      <c r="AAJ591" s="28"/>
      <c r="AAK591" s="28"/>
      <c r="AAL591" s="28"/>
      <c r="AAM591" s="28"/>
      <c r="AAN591" s="28"/>
      <c r="AAO591" s="28"/>
      <c r="AAP591" s="28"/>
      <c r="AAQ591" s="28"/>
      <c r="AAR591" s="28"/>
      <c r="AAS591" s="28"/>
      <c r="AAT591" s="28"/>
      <c r="AAU591" s="28"/>
      <c r="AAV591" s="28"/>
      <c r="AAW591" s="28"/>
      <c r="AAX591" s="28"/>
      <c r="AAY591" s="28"/>
      <c r="AAZ591" s="28"/>
      <c r="ABA591" s="28"/>
      <c r="ABB591" s="28"/>
      <c r="ABC591" s="28"/>
      <c r="ABD591" s="28"/>
      <c r="ABE591" s="28"/>
      <c r="ABF591" s="28"/>
      <c r="ABG591" s="28"/>
      <c r="ABH591" s="28"/>
      <c r="ABI591" s="28"/>
      <c r="ABJ591" s="28"/>
      <c r="ABK591" s="28"/>
      <c r="ABL591" s="28"/>
      <c r="ABM591" s="28"/>
      <c r="ABN591" s="28"/>
      <c r="ABO591" s="28"/>
      <c r="ABP591" s="28"/>
      <c r="ABQ591" s="28"/>
      <c r="ABR591" s="28"/>
      <c r="ABS591" s="28"/>
      <c r="ABT591" s="28"/>
      <c r="ABU591" s="28"/>
      <c r="ABV591" s="28"/>
      <c r="ABW591" s="28"/>
      <c r="ABX591" s="28"/>
      <c r="ABY591" s="28"/>
      <c r="ABZ591" s="28"/>
      <c r="ACA591" s="28"/>
      <c r="ACB591" s="28"/>
      <c r="ACC591" s="28"/>
      <c r="ACD591" s="28"/>
      <c r="ACE591" s="28"/>
      <c r="ACF591" s="28"/>
      <c r="ACG591" s="28"/>
      <c r="ACH591" s="28"/>
      <c r="ACI591" s="28"/>
      <c r="ACJ591" s="28"/>
      <c r="ACK591" s="28"/>
      <c r="ACL591" s="28"/>
      <c r="ACM591" s="28"/>
      <c r="ACN591" s="28"/>
      <c r="ACO591" s="28"/>
      <c r="ACP591" s="28"/>
      <c r="ACQ591" s="28"/>
      <c r="ACR591" s="28"/>
      <c r="ACS591" s="28"/>
      <c r="ACT591" s="28"/>
      <c r="ACU591" s="28"/>
      <c r="ACV591" s="28"/>
      <c r="ACW591" s="28"/>
      <c r="ACX591" s="28"/>
      <c r="ACY591" s="28"/>
      <c r="ACZ591" s="28"/>
      <c r="ADA591" s="28"/>
      <c r="ADB591" s="28"/>
      <c r="ADC591" s="28"/>
      <c r="ADD591" s="28"/>
      <c r="ADE591" s="28"/>
      <c r="ADF591" s="28"/>
      <c r="ADG591" s="28"/>
      <c r="ADH591" s="28"/>
      <c r="ADI591" s="28"/>
      <c r="ADJ591" s="28"/>
      <c r="ADK591" s="28"/>
      <c r="ADL591" s="28"/>
      <c r="ADM591" s="28"/>
      <c r="ADN591" s="28"/>
      <c r="ADO591" s="28"/>
      <c r="ADP591" s="28"/>
      <c r="ADQ591" s="28"/>
      <c r="ADR591" s="28"/>
      <c r="ADS591" s="28"/>
      <c r="ADT591" s="28"/>
      <c r="ADU591" s="28"/>
      <c r="ADV591" s="28"/>
      <c r="ADW591" s="28"/>
      <c r="ADX591" s="28"/>
      <c r="ADY591" s="28"/>
      <c r="ADZ591" s="28"/>
      <c r="AEA591" s="28"/>
      <c r="AEB591" s="28"/>
      <c r="AEC591" s="28"/>
      <c r="AED591" s="28"/>
      <c r="AEE591" s="28"/>
      <c r="AEF591" s="28"/>
      <c r="AEG591" s="28"/>
      <c r="AEH591" s="28"/>
      <c r="AEI591" s="28"/>
      <c r="AEJ591" s="28"/>
      <c r="AEK591" s="28"/>
      <c r="AEL591" s="28"/>
      <c r="AEM591" s="28"/>
      <c r="AEN591" s="28"/>
      <c r="AEO591" s="28"/>
      <c r="AEP591" s="28"/>
      <c r="AEQ591" s="28"/>
      <c r="AER591" s="28"/>
      <c r="AES591" s="28"/>
      <c r="AET591" s="28"/>
      <c r="AEU591" s="28"/>
      <c r="AEV591" s="28"/>
      <c r="AEW591" s="28"/>
      <c r="AEX591" s="28"/>
      <c r="AEY591" s="28"/>
      <c r="AEZ591" s="28"/>
      <c r="AFA591" s="28"/>
      <c r="AFB591" s="28"/>
      <c r="AFC591" s="28"/>
      <c r="AFD591" s="28"/>
      <c r="AFE591" s="28"/>
      <c r="AFF591" s="28"/>
      <c r="AFG591" s="28"/>
      <c r="AFH591" s="28"/>
      <c r="AFI591" s="28"/>
      <c r="AFJ591" s="28"/>
      <c r="AFK591" s="28"/>
      <c r="AFL591" s="28"/>
      <c r="AFM591" s="28"/>
      <c r="AFN591" s="28"/>
      <c r="AFO591" s="28"/>
      <c r="AFP591" s="28"/>
      <c r="AFQ591" s="28"/>
      <c r="AFR591" s="28"/>
    </row>
    <row r="592" spans="1:850" s="130" customFormat="1" ht="13.5" customHeight="1">
      <c r="A592" s="150"/>
      <c r="B592" s="202"/>
      <c r="C592" s="85"/>
      <c r="D592" s="203"/>
      <c r="E592" s="86"/>
      <c r="F592" s="152"/>
      <c r="G592" s="153"/>
      <c r="H592" s="200">
        <f t="shared" si="120"/>
        <v>0</v>
      </c>
      <c r="I592" s="155"/>
      <c r="J592" s="200">
        <f t="shared" si="121"/>
        <v>0</v>
      </c>
      <c r="K592" s="157">
        <f t="shared" si="122"/>
        <v>0</v>
      </c>
      <c r="L592" s="201">
        <f t="shared" si="123"/>
        <v>0</v>
      </c>
      <c r="M592" s="159"/>
      <c r="N592" s="155"/>
      <c r="O592" s="154">
        <f t="shared" si="124"/>
        <v>0</v>
      </c>
      <c r="P592" s="155"/>
      <c r="Q592" s="154">
        <f t="shared" si="125"/>
        <v>0</v>
      </c>
      <c r="R592" s="157">
        <f t="shared" si="126"/>
        <v>0</v>
      </c>
      <c r="S592" s="160">
        <f t="shared" si="127"/>
        <v>0</v>
      </c>
      <c r="T592" s="159"/>
      <c r="U592" s="155"/>
      <c r="V592" s="154">
        <f t="shared" si="128"/>
        <v>0</v>
      </c>
      <c r="W592" s="155"/>
      <c r="X592" s="154">
        <f t="shared" si="129"/>
        <v>0</v>
      </c>
      <c r="Y592" s="157">
        <f t="shared" si="130"/>
        <v>0</v>
      </c>
      <c r="Z592" s="161">
        <f t="shared" si="131"/>
        <v>0</v>
      </c>
      <c r="AA592" s="162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  <c r="QN592" s="28"/>
      <c r="QO592" s="28"/>
      <c r="QP592" s="28"/>
      <c r="QQ592" s="28"/>
      <c r="QR592" s="28"/>
      <c r="QS592" s="28"/>
      <c r="QT592" s="28"/>
      <c r="QU592" s="28"/>
      <c r="QV592" s="28"/>
      <c r="QW592" s="28"/>
      <c r="QX592" s="28"/>
      <c r="QY592" s="28"/>
      <c r="QZ592" s="28"/>
      <c r="RA592" s="28"/>
      <c r="RB592" s="28"/>
      <c r="RC592" s="28"/>
      <c r="RD592" s="28"/>
      <c r="RE592" s="28"/>
      <c r="RF592" s="28"/>
      <c r="RG592" s="28"/>
      <c r="RH592" s="28"/>
      <c r="RI592" s="28"/>
      <c r="RJ592" s="28"/>
      <c r="RK592" s="28"/>
      <c r="RL592" s="28"/>
      <c r="RM592" s="28"/>
      <c r="RN592" s="28"/>
      <c r="RO592" s="28"/>
      <c r="RP592" s="28"/>
      <c r="RQ592" s="28"/>
      <c r="RR592" s="28"/>
      <c r="RS592" s="28"/>
      <c r="RT592" s="28"/>
      <c r="RU592" s="28"/>
      <c r="RV592" s="28"/>
      <c r="RW592" s="28"/>
      <c r="RX592" s="28"/>
      <c r="RY592" s="28"/>
      <c r="RZ592" s="28"/>
      <c r="SA592" s="28"/>
      <c r="SB592" s="28"/>
      <c r="SC592" s="28"/>
      <c r="SD592" s="28"/>
      <c r="SE592" s="28"/>
      <c r="SF592" s="28"/>
      <c r="SG592" s="28"/>
      <c r="SH592" s="28"/>
      <c r="SI592" s="28"/>
      <c r="SJ592" s="28"/>
      <c r="SK592" s="28"/>
      <c r="SL592" s="28"/>
      <c r="SM592" s="28"/>
      <c r="SN592" s="28"/>
      <c r="SO592" s="28"/>
      <c r="SP592" s="28"/>
      <c r="SQ592" s="28"/>
      <c r="SR592" s="28"/>
      <c r="SS592" s="28"/>
      <c r="ST592" s="28"/>
      <c r="SU592" s="28"/>
      <c r="SV592" s="28"/>
      <c r="SW592" s="28"/>
      <c r="SX592" s="28"/>
      <c r="SY592" s="28"/>
      <c r="SZ592" s="28"/>
      <c r="TA592" s="28"/>
      <c r="TB592" s="28"/>
      <c r="TC592" s="28"/>
      <c r="TD592" s="28"/>
      <c r="TE592" s="28"/>
      <c r="TF592" s="28"/>
      <c r="TG592" s="28"/>
      <c r="TH592" s="28"/>
      <c r="TI592" s="28"/>
      <c r="TJ592" s="28"/>
      <c r="TK592" s="28"/>
      <c r="TL592" s="28"/>
      <c r="TM592" s="28"/>
      <c r="TN592" s="28"/>
      <c r="TO592" s="28"/>
      <c r="TP592" s="28"/>
      <c r="TQ592" s="28"/>
      <c r="TR592" s="28"/>
      <c r="TS592" s="28"/>
      <c r="TT592" s="28"/>
      <c r="TU592" s="28"/>
      <c r="TV592" s="28"/>
      <c r="TW592" s="28"/>
      <c r="TX592" s="28"/>
      <c r="TY592" s="28"/>
      <c r="TZ592" s="28"/>
      <c r="UA592" s="28"/>
      <c r="UB592" s="28"/>
      <c r="UC592" s="28"/>
      <c r="UD592" s="28"/>
      <c r="UE592" s="28"/>
      <c r="UF592" s="28"/>
      <c r="UG592" s="28"/>
      <c r="UH592" s="28"/>
      <c r="UI592" s="28"/>
      <c r="UJ592" s="28"/>
      <c r="UK592" s="28"/>
      <c r="UL592" s="28"/>
      <c r="UM592" s="28"/>
      <c r="UN592" s="28"/>
      <c r="UO592" s="28"/>
      <c r="UP592" s="28"/>
      <c r="UQ592" s="28"/>
      <c r="UR592" s="28"/>
      <c r="US592" s="28"/>
      <c r="UT592" s="28"/>
      <c r="UU592" s="28"/>
      <c r="UV592" s="28"/>
      <c r="UW592" s="28"/>
      <c r="UX592" s="28"/>
      <c r="UY592" s="28"/>
      <c r="UZ592" s="28"/>
      <c r="VA592" s="28"/>
      <c r="VB592" s="28"/>
      <c r="VC592" s="28"/>
      <c r="VD592" s="28"/>
      <c r="VE592" s="28"/>
      <c r="VF592" s="28"/>
      <c r="VG592" s="28"/>
      <c r="VH592" s="28"/>
      <c r="VI592" s="28"/>
      <c r="VJ592" s="28"/>
      <c r="VK592" s="28"/>
      <c r="VL592" s="28"/>
      <c r="VM592" s="28"/>
      <c r="VN592" s="28"/>
      <c r="VO592" s="28"/>
      <c r="VP592" s="28"/>
      <c r="VQ592" s="28"/>
      <c r="VR592" s="28"/>
      <c r="VS592" s="28"/>
      <c r="VT592" s="28"/>
      <c r="VU592" s="28"/>
      <c r="VV592" s="28"/>
      <c r="VW592" s="28"/>
      <c r="VX592" s="28"/>
      <c r="VY592" s="28"/>
      <c r="VZ592" s="28"/>
      <c r="WA592" s="28"/>
      <c r="WB592" s="28"/>
      <c r="WC592" s="28"/>
      <c r="WD592" s="28"/>
      <c r="WE592" s="28"/>
      <c r="WF592" s="28"/>
      <c r="WG592" s="28"/>
      <c r="WH592" s="28"/>
      <c r="WI592" s="28"/>
      <c r="WJ592" s="28"/>
      <c r="WK592" s="28"/>
      <c r="WL592" s="28"/>
      <c r="WM592" s="28"/>
      <c r="WN592" s="28"/>
      <c r="WO592" s="28"/>
      <c r="WP592" s="28"/>
      <c r="WQ592" s="28"/>
      <c r="WR592" s="28"/>
      <c r="WS592" s="28"/>
      <c r="WT592" s="28"/>
      <c r="WU592" s="28"/>
      <c r="WV592" s="28"/>
      <c r="WW592" s="28"/>
      <c r="WX592" s="28"/>
      <c r="WY592" s="28"/>
      <c r="WZ592" s="28"/>
      <c r="XA592" s="28"/>
      <c r="XB592" s="28"/>
      <c r="XC592" s="28"/>
      <c r="XD592" s="28"/>
      <c r="XE592" s="28"/>
      <c r="XF592" s="28"/>
      <c r="XG592" s="28"/>
      <c r="XH592" s="28"/>
      <c r="XI592" s="28"/>
      <c r="XJ592" s="28"/>
      <c r="XK592" s="28"/>
      <c r="XL592" s="28"/>
      <c r="XM592" s="28"/>
      <c r="XN592" s="28"/>
      <c r="XO592" s="28"/>
      <c r="XP592" s="28"/>
      <c r="XQ592" s="28"/>
      <c r="XR592" s="28"/>
      <c r="XS592" s="28"/>
      <c r="XT592" s="28"/>
      <c r="XU592" s="28"/>
      <c r="XV592" s="28"/>
      <c r="XW592" s="28"/>
      <c r="XX592" s="28"/>
      <c r="XY592" s="28"/>
      <c r="XZ592" s="28"/>
      <c r="YA592" s="28"/>
      <c r="YB592" s="28"/>
      <c r="YC592" s="28"/>
      <c r="YD592" s="28"/>
      <c r="YE592" s="28"/>
      <c r="YF592" s="28"/>
      <c r="YG592" s="28"/>
      <c r="YH592" s="28"/>
      <c r="YI592" s="28"/>
      <c r="YJ592" s="28"/>
      <c r="YK592" s="28"/>
      <c r="YL592" s="28"/>
      <c r="YM592" s="28"/>
      <c r="YN592" s="28"/>
      <c r="YO592" s="28"/>
      <c r="YP592" s="28"/>
      <c r="YQ592" s="28"/>
      <c r="YR592" s="28"/>
      <c r="YS592" s="28"/>
      <c r="YT592" s="28"/>
      <c r="YU592" s="28"/>
      <c r="YV592" s="28"/>
      <c r="YW592" s="28"/>
      <c r="YX592" s="28"/>
      <c r="YY592" s="28"/>
      <c r="YZ592" s="28"/>
      <c r="ZA592" s="28"/>
      <c r="ZB592" s="28"/>
      <c r="ZC592" s="28"/>
      <c r="ZD592" s="28"/>
      <c r="ZE592" s="28"/>
      <c r="ZF592" s="28"/>
      <c r="ZG592" s="28"/>
      <c r="ZH592" s="28"/>
      <c r="ZI592" s="28"/>
      <c r="ZJ592" s="28"/>
      <c r="ZK592" s="28"/>
      <c r="ZL592" s="28"/>
      <c r="ZM592" s="28"/>
      <c r="ZN592" s="28"/>
      <c r="ZO592" s="28"/>
      <c r="ZP592" s="28"/>
      <c r="ZQ592" s="28"/>
      <c r="ZR592" s="28"/>
      <c r="ZS592" s="28"/>
      <c r="ZT592" s="28"/>
      <c r="ZU592" s="28"/>
      <c r="ZV592" s="28"/>
      <c r="ZW592" s="28"/>
      <c r="ZX592" s="28"/>
      <c r="ZY592" s="28"/>
      <c r="ZZ592" s="28"/>
      <c r="AAA592" s="28"/>
      <c r="AAB592" s="28"/>
      <c r="AAC592" s="28"/>
      <c r="AAD592" s="28"/>
      <c r="AAE592" s="28"/>
      <c r="AAF592" s="28"/>
      <c r="AAG592" s="28"/>
      <c r="AAH592" s="28"/>
      <c r="AAI592" s="28"/>
      <c r="AAJ592" s="28"/>
      <c r="AAK592" s="28"/>
      <c r="AAL592" s="28"/>
      <c r="AAM592" s="28"/>
      <c r="AAN592" s="28"/>
      <c r="AAO592" s="28"/>
      <c r="AAP592" s="28"/>
      <c r="AAQ592" s="28"/>
      <c r="AAR592" s="28"/>
      <c r="AAS592" s="28"/>
      <c r="AAT592" s="28"/>
      <c r="AAU592" s="28"/>
      <c r="AAV592" s="28"/>
      <c r="AAW592" s="28"/>
      <c r="AAX592" s="28"/>
      <c r="AAY592" s="28"/>
      <c r="AAZ592" s="28"/>
      <c r="ABA592" s="28"/>
      <c r="ABB592" s="28"/>
      <c r="ABC592" s="28"/>
      <c r="ABD592" s="28"/>
      <c r="ABE592" s="28"/>
      <c r="ABF592" s="28"/>
      <c r="ABG592" s="28"/>
      <c r="ABH592" s="28"/>
      <c r="ABI592" s="28"/>
      <c r="ABJ592" s="28"/>
      <c r="ABK592" s="28"/>
      <c r="ABL592" s="28"/>
      <c r="ABM592" s="28"/>
      <c r="ABN592" s="28"/>
      <c r="ABO592" s="28"/>
      <c r="ABP592" s="28"/>
      <c r="ABQ592" s="28"/>
      <c r="ABR592" s="28"/>
      <c r="ABS592" s="28"/>
      <c r="ABT592" s="28"/>
      <c r="ABU592" s="28"/>
      <c r="ABV592" s="28"/>
      <c r="ABW592" s="28"/>
      <c r="ABX592" s="28"/>
      <c r="ABY592" s="28"/>
      <c r="ABZ592" s="28"/>
      <c r="ACA592" s="28"/>
      <c r="ACB592" s="28"/>
      <c r="ACC592" s="28"/>
      <c r="ACD592" s="28"/>
      <c r="ACE592" s="28"/>
      <c r="ACF592" s="28"/>
      <c r="ACG592" s="28"/>
      <c r="ACH592" s="28"/>
      <c r="ACI592" s="28"/>
      <c r="ACJ592" s="28"/>
      <c r="ACK592" s="28"/>
      <c r="ACL592" s="28"/>
      <c r="ACM592" s="28"/>
      <c r="ACN592" s="28"/>
      <c r="ACO592" s="28"/>
      <c r="ACP592" s="28"/>
      <c r="ACQ592" s="28"/>
      <c r="ACR592" s="28"/>
      <c r="ACS592" s="28"/>
      <c r="ACT592" s="28"/>
      <c r="ACU592" s="28"/>
      <c r="ACV592" s="28"/>
      <c r="ACW592" s="28"/>
      <c r="ACX592" s="28"/>
      <c r="ACY592" s="28"/>
      <c r="ACZ592" s="28"/>
      <c r="ADA592" s="28"/>
      <c r="ADB592" s="28"/>
      <c r="ADC592" s="28"/>
      <c r="ADD592" s="28"/>
      <c r="ADE592" s="28"/>
      <c r="ADF592" s="28"/>
      <c r="ADG592" s="28"/>
      <c r="ADH592" s="28"/>
      <c r="ADI592" s="28"/>
      <c r="ADJ592" s="28"/>
      <c r="ADK592" s="28"/>
      <c r="ADL592" s="28"/>
      <c r="ADM592" s="28"/>
      <c r="ADN592" s="28"/>
      <c r="ADO592" s="28"/>
      <c r="ADP592" s="28"/>
      <c r="ADQ592" s="28"/>
      <c r="ADR592" s="28"/>
      <c r="ADS592" s="28"/>
      <c r="ADT592" s="28"/>
      <c r="ADU592" s="28"/>
      <c r="ADV592" s="28"/>
      <c r="ADW592" s="28"/>
      <c r="ADX592" s="28"/>
      <c r="ADY592" s="28"/>
      <c r="ADZ592" s="28"/>
      <c r="AEA592" s="28"/>
      <c r="AEB592" s="28"/>
      <c r="AEC592" s="28"/>
      <c r="AED592" s="28"/>
      <c r="AEE592" s="28"/>
      <c r="AEF592" s="28"/>
      <c r="AEG592" s="28"/>
      <c r="AEH592" s="28"/>
      <c r="AEI592" s="28"/>
      <c r="AEJ592" s="28"/>
      <c r="AEK592" s="28"/>
      <c r="AEL592" s="28"/>
      <c r="AEM592" s="28"/>
      <c r="AEN592" s="28"/>
      <c r="AEO592" s="28"/>
      <c r="AEP592" s="28"/>
      <c r="AEQ592" s="28"/>
      <c r="AER592" s="28"/>
      <c r="AES592" s="28"/>
      <c r="AET592" s="28"/>
      <c r="AEU592" s="28"/>
      <c r="AEV592" s="28"/>
      <c r="AEW592" s="28"/>
      <c r="AEX592" s="28"/>
      <c r="AEY592" s="28"/>
      <c r="AEZ592" s="28"/>
      <c r="AFA592" s="28"/>
      <c r="AFB592" s="28"/>
      <c r="AFC592" s="28"/>
      <c r="AFD592" s="28"/>
      <c r="AFE592" s="28"/>
      <c r="AFF592" s="28"/>
      <c r="AFG592" s="28"/>
      <c r="AFH592" s="28"/>
      <c r="AFI592" s="28"/>
      <c r="AFJ592" s="28"/>
      <c r="AFK592" s="28"/>
      <c r="AFL592" s="28"/>
      <c r="AFM592" s="28"/>
      <c r="AFN592" s="28"/>
      <c r="AFO592" s="28"/>
      <c r="AFP592" s="28"/>
      <c r="AFQ592" s="28"/>
      <c r="AFR592" s="28"/>
    </row>
    <row r="593" spans="1:850" s="130" customFormat="1" ht="13.5" customHeight="1">
      <c r="A593" s="150"/>
      <c r="B593" s="202"/>
      <c r="C593" s="85"/>
      <c r="D593" s="203"/>
      <c r="E593" s="86"/>
      <c r="F593" s="152"/>
      <c r="G593" s="153"/>
      <c r="H593" s="200">
        <f t="shared" si="120"/>
        <v>0</v>
      </c>
      <c r="I593" s="155"/>
      <c r="J593" s="200">
        <f t="shared" si="121"/>
        <v>0</v>
      </c>
      <c r="K593" s="157">
        <f t="shared" si="122"/>
        <v>0</v>
      </c>
      <c r="L593" s="201">
        <f t="shared" si="123"/>
        <v>0</v>
      </c>
      <c r="M593" s="159"/>
      <c r="N593" s="155"/>
      <c r="O593" s="154">
        <f t="shared" si="124"/>
        <v>0</v>
      </c>
      <c r="P593" s="155"/>
      <c r="Q593" s="154">
        <f t="shared" si="125"/>
        <v>0</v>
      </c>
      <c r="R593" s="157">
        <f t="shared" si="126"/>
        <v>0</v>
      </c>
      <c r="S593" s="160">
        <f t="shared" si="127"/>
        <v>0</v>
      </c>
      <c r="T593" s="159"/>
      <c r="U593" s="155"/>
      <c r="V593" s="154">
        <f t="shared" si="128"/>
        <v>0</v>
      </c>
      <c r="W593" s="155"/>
      <c r="X593" s="154">
        <f t="shared" si="129"/>
        <v>0</v>
      </c>
      <c r="Y593" s="157">
        <f t="shared" si="130"/>
        <v>0</v>
      </c>
      <c r="Z593" s="161">
        <f t="shared" si="131"/>
        <v>0</v>
      </c>
      <c r="AA593" s="162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/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  <c r="QN593" s="28"/>
      <c r="QO593" s="28"/>
      <c r="QP593" s="28"/>
      <c r="QQ593" s="28"/>
      <c r="QR593" s="28"/>
      <c r="QS593" s="28"/>
      <c r="QT593" s="28"/>
      <c r="QU593" s="28"/>
      <c r="QV593" s="28"/>
      <c r="QW593" s="28"/>
      <c r="QX593" s="28"/>
      <c r="QY593" s="28"/>
      <c r="QZ593" s="28"/>
      <c r="RA593" s="28"/>
      <c r="RB593" s="28"/>
      <c r="RC593" s="28"/>
      <c r="RD593" s="28"/>
      <c r="RE593" s="28"/>
      <c r="RF593" s="28"/>
      <c r="RG593" s="28"/>
      <c r="RH593" s="28"/>
      <c r="RI593" s="28"/>
      <c r="RJ593" s="28"/>
      <c r="RK593" s="28"/>
      <c r="RL593" s="28"/>
      <c r="RM593" s="28"/>
      <c r="RN593" s="28"/>
      <c r="RO593" s="28"/>
      <c r="RP593" s="28"/>
      <c r="RQ593" s="28"/>
      <c r="RR593" s="28"/>
      <c r="RS593" s="28"/>
      <c r="RT593" s="28"/>
      <c r="RU593" s="28"/>
      <c r="RV593" s="28"/>
      <c r="RW593" s="28"/>
      <c r="RX593" s="28"/>
      <c r="RY593" s="28"/>
      <c r="RZ593" s="28"/>
      <c r="SA593" s="28"/>
      <c r="SB593" s="28"/>
      <c r="SC593" s="28"/>
      <c r="SD593" s="28"/>
      <c r="SE593" s="28"/>
      <c r="SF593" s="28"/>
      <c r="SG593" s="28"/>
      <c r="SH593" s="28"/>
      <c r="SI593" s="28"/>
      <c r="SJ593" s="28"/>
      <c r="SK593" s="28"/>
      <c r="SL593" s="28"/>
      <c r="SM593" s="28"/>
      <c r="SN593" s="28"/>
      <c r="SO593" s="28"/>
      <c r="SP593" s="28"/>
      <c r="SQ593" s="28"/>
      <c r="SR593" s="28"/>
      <c r="SS593" s="28"/>
      <c r="ST593" s="28"/>
      <c r="SU593" s="28"/>
      <c r="SV593" s="28"/>
      <c r="SW593" s="28"/>
      <c r="SX593" s="28"/>
      <c r="SY593" s="28"/>
      <c r="SZ593" s="28"/>
      <c r="TA593" s="28"/>
      <c r="TB593" s="28"/>
      <c r="TC593" s="28"/>
      <c r="TD593" s="28"/>
      <c r="TE593" s="28"/>
      <c r="TF593" s="28"/>
      <c r="TG593" s="28"/>
      <c r="TH593" s="28"/>
      <c r="TI593" s="28"/>
      <c r="TJ593" s="28"/>
      <c r="TK593" s="28"/>
      <c r="TL593" s="28"/>
      <c r="TM593" s="28"/>
      <c r="TN593" s="28"/>
      <c r="TO593" s="28"/>
      <c r="TP593" s="28"/>
      <c r="TQ593" s="28"/>
      <c r="TR593" s="28"/>
      <c r="TS593" s="28"/>
      <c r="TT593" s="28"/>
      <c r="TU593" s="28"/>
      <c r="TV593" s="28"/>
      <c r="TW593" s="28"/>
      <c r="TX593" s="28"/>
      <c r="TY593" s="28"/>
      <c r="TZ593" s="28"/>
      <c r="UA593" s="28"/>
      <c r="UB593" s="28"/>
      <c r="UC593" s="28"/>
      <c r="UD593" s="28"/>
      <c r="UE593" s="28"/>
      <c r="UF593" s="28"/>
      <c r="UG593" s="28"/>
      <c r="UH593" s="28"/>
      <c r="UI593" s="28"/>
      <c r="UJ593" s="28"/>
      <c r="UK593" s="28"/>
      <c r="UL593" s="28"/>
      <c r="UM593" s="28"/>
      <c r="UN593" s="28"/>
      <c r="UO593" s="28"/>
      <c r="UP593" s="28"/>
      <c r="UQ593" s="28"/>
      <c r="UR593" s="28"/>
      <c r="US593" s="28"/>
      <c r="UT593" s="28"/>
      <c r="UU593" s="28"/>
      <c r="UV593" s="28"/>
      <c r="UW593" s="28"/>
      <c r="UX593" s="28"/>
      <c r="UY593" s="28"/>
      <c r="UZ593" s="28"/>
      <c r="VA593" s="28"/>
      <c r="VB593" s="28"/>
      <c r="VC593" s="28"/>
      <c r="VD593" s="28"/>
      <c r="VE593" s="28"/>
      <c r="VF593" s="28"/>
      <c r="VG593" s="28"/>
      <c r="VH593" s="28"/>
      <c r="VI593" s="28"/>
      <c r="VJ593" s="28"/>
      <c r="VK593" s="28"/>
      <c r="VL593" s="28"/>
      <c r="VM593" s="28"/>
      <c r="VN593" s="28"/>
      <c r="VO593" s="28"/>
      <c r="VP593" s="28"/>
      <c r="VQ593" s="28"/>
      <c r="VR593" s="28"/>
      <c r="VS593" s="28"/>
      <c r="VT593" s="28"/>
      <c r="VU593" s="28"/>
      <c r="VV593" s="28"/>
      <c r="VW593" s="28"/>
      <c r="VX593" s="28"/>
      <c r="VY593" s="28"/>
      <c r="VZ593" s="28"/>
      <c r="WA593" s="28"/>
      <c r="WB593" s="28"/>
      <c r="WC593" s="28"/>
      <c r="WD593" s="28"/>
      <c r="WE593" s="28"/>
      <c r="WF593" s="28"/>
      <c r="WG593" s="28"/>
      <c r="WH593" s="28"/>
      <c r="WI593" s="28"/>
      <c r="WJ593" s="28"/>
      <c r="WK593" s="28"/>
      <c r="WL593" s="28"/>
      <c r="WM593" s="28"/>
      <c r="WN593" s="28"/>
      <c r="WO593" s="28"/>
      <c r="WP593" s="28"/>
      <c r="WQ593" s="28"/>
      <c r="WR593" s="28"/>
      <c r="WS593" s="28"/>
      <c r="WT593" s="28"/>
      <c r="WU593" s="28"/>
      <c r="WV593" s="28"/>
      <c r="WW593" s="28"/>
      <c r="WX593" s="28"/>
      <c r="WY593" s="28"/>
      <c r="WZ593" s="28"/>
      <c r="XA593" s="28"/>
      <c r="XB593" s="28"/>
      <c r="XC593" s="28"/>
      <c r="XD593" s="28"/>
      <c r="XE593" s="28"/>
      <c r="XF593" s="28"/>
      <c r="XG593" s="28"/>
      <c r="XH593" s="28"/>
      <c r="XI593" s="28"/>
      <c r="XJ593" s="28"/>
      <c r="XK593" s="28"/>
      <c r="XL593" s="28"/>
      <c r="XM593" s="28"/>
      <c r="XN593" s="28"/>
      <c r="XO593" s="28"/>
      <c r="XP593" s="28"/>
      <c r="XQ593" s="28"/>
      <c r="XR593" s="28"/>
      <c r="XS593" s="28"/>
      <c r="XT593" s="28"/>
      <c r="XU593" s="28"/>
      <c r="XV593" s="28"/>
      <c r="XW593" s="28"/>
      <c r="XX593" s="28"/>
      <c r="XY593" s="28"/>
      <c r="XZ593" s="28"/>
      <c r="YA593" s="28"/>
      <c r="YB593" s="28"/>
      <c r="YC593" s="28"/>
      <c r="YD593" s="28"/>
      <c r="YE593" s="28"/>
      <c r="YF593" s="28"/>
      <c r="YG593" s="28"/>
      <c r="YH593" s="28"/>
      <c r="YI593" s="28"/>
      <c r="YJ593" s="28"/>
      <c r="YK593" s="28"/>
      <c r="YL593" s="28"/>
      <c r="YM593" s="28"/>
      <c r="YN593" s="28"/>
      <c r="YO593" s="28"/>
      <c r="YP593" s="28"/>
      <c r="YQ593" s="28"/>
      <c r="YR593" s="28"/>
      <c r="YS593" s="28"/>
      <c r="YT593" s="28"/>
      <c r="YU593" s="28"/>
      <c r="YV593" s="28"/>
      <c r="YW593" s="28"/>
      <c r="YX593" s="28"/>
      <c r="YY593" s="28"/>
      <c r="YZ593" s="28"/>
      <c r="ZA593" s="28"/>
      <c r="ZB593" s="28"/>
      <c r="ZC593" s="28"/>
      <c r="ZD593" s="28"/>
      <c r="ZE593" s="28"/>
      <c r="ZF593" s="28"/>
      <c r="ZG593" s="28"/>
      <c r="ZH593" s="28"/>
      <c r="ZI593" s="28"/>
      <c r="ZJ593" s="28"/>
      <c r="ZK593" s="28"/>
      <c r="ZL593" s="28"/>
      <c r="ZM593" s="28"/>
      <c r="ZN593" s="28"/>
      <c r="ZO593" s="28"/>
      <c r="ZP593" s="28"/>
      <c r="ZQ593" s="28"/>
      <c r="ZR593" s="28"/>
      <c r="ZS593" s="28"/>
      <c r="ZT593" s="28"/>
      <c r="ZU593" s="28"/>
      <c r="ZV593" s="28"/>
      <c r="ZW593" s="28"/>
      <c r="ZX593" s="28"/>
      <c r="ZY593" s="28"/>
      <c r="ZZ593" s="28"/>
      <c r="AAA593" s="28"/>
      <c r="AAB593" s="28"/>
      <c r="AAC593" s="28"/>
      <c r="AAD593" s="28"/>
      <c r="AAE593" s="28"/>
      <c r="AAF593" s="28"/>
      <c r="AAG593" s="28"/>
      <c r="AAH593" s="28"/>
      <c r="AAI593" s="28"/>
      <c r="AAJ593" s="28"/>
      <c r="AAK593" s="28"/>
      <c r="AAL593" s="28"/>
      <c r="AAM593" s="28"/>
      <c r="AAN593" s="28"/>
      <c r="AAO593" s="28"/>
      <c r="AAP593" s="28"/>
      <c r="AAQ593" s="28"/>
      <c r="AAR593" s="28"/>
      <c r="AAS593" s="28"/>
      <c r="AAT593" s="28"/>
      <c r="AAU593" s="28"/>
      <c r="AAV593" s="28"/>
      <c r="AAW593" s="28"/>
      <c r="AAX593" s="28"/>
      <c r="AAY593" s="28"/>
      <c r="AAZ593" s="28"/>
      <c r="ABA593" s="28"/>
      <c r="ABB593" s="28"/>
      <c r="ABC593" s="28"/>
      <c r="ABD593" s="28"/>
      <c r="ABE593" s="28"/>
      <c r="ABF593" s="28"/>
      <c r="ABG593" s="28"/>
      <c r="ABH593" s="28"/>
      <c r="ABI593" s="28"/>
      <c r="ABJ593" s="28"/>
      <c r="ABK593" s="28"/>
      <c r="ABL593" s="28"/>
      <c r="ABM593" s="28"/>
      <c r="ABN593" s="28"/>
      <c r="ABO593" s="28"/>
      <c r="ABP593" s="28"/>
      <c r="ABQ593" s="28"/>
      <c r="ABR593" s="28"/>
      <c r="ABS593" s="28"/>
      <c r="ABT593" s="28"/>
      <c r="ABU593" s="28"/>
      <c r="ABV593" s="28"/>
      <c r="ABW593" s="28"/>
      <c r="ABX593" s="28"/>
      <c r="ABY593" s="28"/>
      <c r="ABZ593" s="28"/>
      <c r="ACA593" s="28"/>
      <c r="ACB593" s="28"/>
      <c r="ACC593" s="28"/>
      <c r="ACD593" s="28"/>
      <c r="ACE593" s="28"/>
      <c r="ACF593" s="28"/>
      <c r="ACG593" s="28"/>
      <c r="ACH593" s="28"/>
      <c r="ACI593" s="28"/>
      <c r="ACJ593" s="28"/>
      <c r="ACK593" s="28"/>
      <c r="ACL593" s="28"/>
      <c r="ACM593" s="28"/>
      <c r="ACN593" s="28"/>
      <c r="ACO593" s="28"/>
      <c r="ACP593" s="28"/>
      <c r="ACQ593" s="28"/>
      <c r="ACR593" s="28"/>
      <c r="ACS593" s="28"/>
      <c r="ACT593" s="28"/>
      <c r="ACU593" s="28"/>
      <c r="ACV593" s="28"/>
      <c r="ACW593" s="28"/>
      <c r="ACX593" s="28"/>
      <c r="ACY593" s="28"/>
      <c r="ACZ593" s="28"/>
      <c r="ADA593" s="28"/>
      <c r="ADB593" s="28"/>
      <c r="ADC593" s="28"/>
      <c r="ADD593" s="28"/>
      <c r="ADE593" s="28"/>
      <c r="ADF593" s="28"/>
      <c r="ADG593" s="28"/>
      <c r="ADH593" s="28"/>
      <c r="ADI593" s="28"/>
      <c r="ADJ593" s="28"/>
      <c r="ADK593" s="28"/>
      <c r="ADL593" s="28"/>
      <c r="ADM593" s="28"/>
      <c r="ADN593" s="28"/>
      <c r="ADO593" s="28"/>
      <c r="ADP593" s="28"/>
      <c r="ADQ593" s="28"/>
      <c r="ADR593" s="28"/>
      <c r="ADS593" s="28"/>
      <c r="ADT593" s="28"/>
      <c r="ADU593" s="28"/>
      <c r="ADV593" s="28"/>
      <c r="ADW593" s="28"/>
      <c r="ADX593" s="28"/>
      <c r="ADY593" s="28"/>
      <c r="ADZ593" s="28"/>
      <c r="AEA593" s="28"/>
      <c r="AEB593" s="28"/>
      <c r="AEC593" s="28"/>
      <c r="AED593" s="28"/>
      <c r="AEE593" s="28"/>
      <c r="AEF593" s="28"/>
      <c r="AEG593" s="28"/>
      <c r="AEH593" s="28"/>
      <c r="AEI593" s="28"/>
      <c r="AEJ593" s="28"/>
      <c r="AEK593" s="28"/>
      <c r="AEL593" s="28"/>
      <c r="AEM593" s="28"/>
      <c r="AEN593" s="28"/>
      <c r="AEO593" s="28"/>
      <c r="AEP593" s="28"/>
      <c r="AEQ593" s="28"/>
      <c r="AER593" s="28"/>
      <c r="AES593" s="28"/>
      <c r="AET593" s="28"/>
      <c r="AEU593" s="28"/>
      <c r="AEV593" s="28"/>
      <c r="AEW593" s="28"/>
      <c r="AEX593" s="28"/>
      <c r="AEY593" s="28"/>
      <c r="AEZ593" s="28"/>
      <c r="AFA593" s="28"/>
      <c r="AFB593" s="28"/>
      <c r="AFC593" s="28"/>
      <c r="AFD593" s="28"/>
      <c r="AFE593" s="28"/>
      <c r="AFF593" s="28"/>
      <c r="AFG593" s="28"/>
      <c r="AFH593" s="28"/>
      <c r="AFI593" s="28"/>
      <c r="AFJ593" s="28"/>
      <c r="AFK593" s="28"/>
      <c r="AFL593" s="28"/>
      <c r="AFM593" s="28"/>
      <c r="AFN593" s="28"/>
      <c r="AFO593" s="28"/>
      <c r="AFP593" s="28"/>
      <c r="AFQ593" s="28"/>
      <c r="AFR593" s="28"/>
    </row>
    <row r="594" spans="1:850" s="130" customFormat="1" ht="13.5" customHeight="1">
      <c r="A594" s="150"/>
      <c r="B594" s="202"/>
      <c r="C594" s="85"/>
      <c r="D594" s="203"/>
      <c r="E594" s="86"/>
      <c r="F594" s="152"/>
      <c r="G594" s="153"/>
      <c r="H594" s="200">
        <f t="shared" si="120"/>
        <v>0</v>
      </c>
      <c r="I594" s="155"/>
      <c r="J594" s="200">
        <f t="shared" si="121"/>
        <v>0</v>
      </c>
      <c r="K594" s="157">
        <f t="shared" si="122"/>
        <v>0</v>
      </c>
      <c r="L594" s="201">
        <f t="shared" si="123"/>
        <v>0</v>
      </c>
      <c r="M594" s="159"/>
      <c r="N594" s="155"/>
      <c r="O594" s="154">
        <f t="shared" si="124"/>
        <v>0</v>
      </c>
      <c r="P594" s="155"/>
      <c r="Q594" s="154">
        <f t="shared" si="125"/>
        <v>0</v>
      </c>
      <c r="R594" s="157">
        <f t="shared" si="126"/>
        <v>0</v>
      </c>
      <c r="S594" s="160">
        <f t="shared" si="127"/>
        <v>0</v>
      </c>
      <c r="T594" s="159"/>
      <c r="U594" s="155"/>
      <c r="V594" s="154">
        <f t="shared" si="128"/>
        <v>0</v>
      </c>
      <c r="W594" s="155"/>
      <c r="X594" s="154">
        <f t="shared" si="129"/>
        <v>0</v>
      </c>
      <c r="Y594" s="157">
        <f t="shared" si="130"/>
        <v>0</v>
      </c>
      <c r="Z594" s="161">
        <f t="shared" si="131"/>
        <v>0</v>
      </c>
      <c r="AA594" s="162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  <c r="QN594" s="28"/>
      <c r="QO594" s="28"/>
      <c r="QP594" s="28"/>
      <c r="QQ594" s="28"/>
      <c r="QR594" s="28"/>
      <c r="QS594" s="28"/>
      <c r="QT594" s="28"/>
      <c r="QU594" s="28"/>
      <c r="QV594" s="28"/>
      <c r="QW594" s="28"/>
      <c r="QX594" s="28"/>
      <c r="QY594" s="28"/>
      <c r="QZ594" s="28"/>
      <c r="RA594" s="28"/>
      <c r="RB594" s="28"/>
      <c r="RC594" s="28"/>
      <c r="RD594" s="28"/>
      <c r="RE594" s="28"/>
      <c r="RF594" s="28"/>
      <c r="RG594" s="28"/>
      <c r="RH594" s="28"/>
      <c r="RI594" s="28"/>
      <c r="RJ594" s="28"/>
      <c r="RK594" s="28"/>
      <c r="RL594" s="28"/>
      <c r="RM594" s="28"/>
      <c r="RN594" s="28"/>
      <c r="RO594" s="28"/>
      <c r="RP594" s="28"/>
      <c r="RQ594" s="28"/>
      <c r="RR594" s="28"/>
      <c r="RS594" s="28"/>
      <c r="RT594" s="28"/>
      <c r="RU594" s="28"/>
      <c r="RV594" s="28"/>
      <c r="RW594" s="28"/>
      <c r="RX594" s="28"/>
      <c r="RY594" s="28"/>
      <c r="RZ594" s="28"/>
      <c r="SA594" s="28"/>
      <c r="SB594" s="28"/>
      <c r="SC594" s="28"/>
      <c r="SD594" s="28"/>
      <c r="SE594" s="28"/>
      <c r="SF594" s="28"/>
      <c r="SG594" s="28"/>
      <c r="SH594" s="28"/>
      <c r="SI594" s="28"/>
      <c r="SJ594" s="28"/>
      <c r="SK594" s="28"/>
      <c r="SL594" s="28"/>
      <c r="SM594" s="28"/>
      <c r="SN594" s="28"/>
      <c r="SO594" s="28"/>
      <c r="SP594" s="28"/>
      <c r="SQ594" s="28"/>
      <c r="SR594" s="28"/>
      <c r="SS594" s="28"/>
      <c r="ST594" s="28"/>
      <c r="SU594" s="28"/>
      <c r="SV594" s="28"/>
      <c r="SW594" s="28"/>
      <c r="SX594" s="28"/>
      <c r="SY594" s="28"/>
      <c r="SZ594" s="28"/>
      <c r="TA594" s="28"/>
      <c r="TB594" s="28"/>
      <c r="TC594" s="28"/>
      <c r="TD594" s="28"/>
      <c r="TE594" s="28"/>
      <c r="TF594" s="28"/>
      <c r="TG594" s="28"/>
      <c r="TH594" s="28"/>
      <c r="TI594" s="28"/>
      <c r="TJ594" s="28"/>
      <c r="TK594" s="28"/>
      <c r="TL594" s="28"/>
      <c r="TM594" s="28"/>
      <c r="TN594" s="28"/>
      <c r="TO594" s="28"/>
      <c r="TP594" s="28"/>
      <c r="TQ594" s="28"/>
      <c r="TR594" s="28"/>
      <c r="TS594" s="28"/>
      <c r="TT594" s="28"/>
      <c r="TU594" s="28"/>
      <c r="TV594" s="28"/>
      <c r="TW594" s="28"/>
      <c r="TX594" s="28"/>
      <c r="TY594" s="28"/>
      <c r="TZ594" s="28"/>
      <c r="UA594" s="28"/>
      <c r="UB594" s="28"/>
      <c r="UC594" s="28"/>
      <c r="UD594" s="28"/>
      <c r="UE594" s="28"/>
      <c r="UF594" s="28"/>
      <c r="UG594" s="28"/>
      <c r="UH594" s="28"/>
      <c r="UI594" s="28"/>
      <c r="UJ594" s="28"/>
      <c r="UK594" s="28"/>
      <c r="UL594" s="28"/>
      <c r="UM594" s="28"/>
      <c r="UN594" s="28"/>
      <c r="UO594" s="28"/>
      <c r="UP594" s="28"/>
      <c r="UQ594" s="28"/>
      <c r="UR594" s="28"/>
      <c r="US594" s="28"/>
      <c r="UT594" s="28"/>
      <c r="UU594" s="28"/>
      <c r="UV594" s="28"/>
      <c r="UW594" s="28"/>
      <c r="UX594" s="28"/>
      <c r="UY594" s="28"/>
      <c r="UZ594" s="28"/>
      <c r="VA594" s="28"/>
      <c r="VB594" s="28"/>
      <c r="VC594" s="28"/>
      <c r="VD594" s="28"/>
      <c r="VE594" s="28"/>
      <c r="VF594" s="28"/>
      <c r="VG594" s="28"/>
      <c r="VH594" s="28"/>
      <c r="VI594" s="28"/>
      <c r="VJ594" s="28"/>
      <c r="VK594" s="28"/>
      <c r="VL594" s="28"/>
      <c r="VM594" s="28"/>
      <c r="VN594" s="28"/>
      <c r="VO594" s="28"/>
      <c r="VP594" s="28"/>
      <c r="VQ594" s="28"/>
      <c r="VR594" s="28"/>
      <c r="VS594" s="28"/>
      <c r="VT594" s="28"/>
      <c r="VU594" s="28"/>
      <c r="VV594" s="28"/>
      <c r="VW594" s="28"/>
      <c r="VX594" s="28"/>
      <c r="VY594" s="28"/>
      <c r="VZ594" s="28"/>
      <c r="WA594" s="28"/>
      <c r="WB594" s="28"/>
      <c r="WC594" s="28"/>
      <c r="WD594" s="28"/>
      <c r="WE594" s="28"/>
      <c r="WF594" s="28"/>
      <c r="WG594" s="28"/>
      <c r="WH594" s="28"/>
      <c r="WI594" s="28"/>
      <c r="WJ594" s="28"/>
      <c r="WK594" s="28"/>
      <c r="WL594" s="28"/>
      <c r="WM594" s="28"/>
      <c r="WN594" s="28"/>
      <c r="WO594" s="28"/>
      <c r="WP594" s="28"/>
      <c r="WQ594" s="28"/>
      <c r="WR594" s="28"/>
      <c r="WS594" s="28"/>
      <c r="WT594" s="28"/>
      <c r="WU594" s="28"/>
      <c r="WV594" s="28"/>
      <c r="WW594" s="28"/>
      <c r="WX594" s="28"/>
      <c r="WY594" s="28"/>
      <c r="WZ594" s="28"/>
      <c r="XA594" s="28"/>
      <c r="XB594" s="28"/>
      <c r="XC594" s="28"/>
      <c r="XD594" s="28"/>
      <c r="XE594" s="28"/>
      <c r="XF594" s="28"/>
      <c r="XG594" s="28"/>
      <c r="XH594" s="28"/>
      <c r="XI594" s="28"/>
      <c r="XJ594" s="28"/>
      <c r="XK594" s="28"/>
      <c r="XL594" s="28"/>
      <c r="XM594" s="28"/>
      <c r="XN594" s="28"/>
      <c r="XO594" s="28"/>
      <c r="XP594" s="28"/>
      <c r="XQ594" s="28"/>
      <c r="XR594" s="28"/>
      <c r="XS594" s="28"/>
      <c r="XT594" s="28"/>
      <c r="XU594" s="28"/>
      <c r="XV594" s="28"/>
      <c r="XW594" s="28"/>
      <c r="XX594" s="28"/>
      <c r="XY594" s="28"/>
      <c r="XZ594" s="28"/>
      <c r="YA594" s="28"/>
      <c r="YB594" s="28"/>
      <c r="YC594" s="28"/>
      <c r="YD594" s="28"/>
      <c r="YE594" s="28"/>
      <c r="YF594" s="28"/>
      <c r="YG594" s="28"/>
      <c r="YH594" s="28"/>
      <c r="YI594" s="28"/>
      <c r="YJ594" s="28"/>
      <c r="YK594" s="28"/>
      <c r="YL594" s="28"/>
      <c r="YM594" s="28"/>
      <c r="YN594" s="28"/>
      <c r="YO594" s="28"/>
      <c r="YP594" s="28"/>
      <c r="YQ594" s="28"/>
      <c r="YR594" s="28"/>
      <c r="YS594" s="28"/>
      <c r="YT594" s="28"/>
      <c r="YU594" s="28"/>
      <c r="YV594" s="28"/>
      <c r="YW594" s="28"/>
      <c r="YX594" s="28"/>
      <c r="YY594" s="28"/>
      <c r="YZ594" s="28"/>
      <c r="ZA594" s="28"/>
      <c r="ZB594" s="28"/>
      <c r="ZC594" s="28"/>
      <c r="ZD594" s="28"/>
      <c r="ZE594" s="28"/>
      <c r="ZF594" s="28"/>
      <c r="ZG594" s="28"/>
      <c r="ZH594" s="28"/>
      <c r="ZI594" s="28"/>
      <c r="ZJ594" s="28"/>
      <c r="ZK594" s="28"/>
      <c r="ZL594" s="28"/>
      <c r="ZM594" s="28"/>
      <c r="ZN594" s="28"/>
      <c r="ZO594" s="28"/>
      <c r="ZP594" s="28"/>
      <c r="ZQ594" s="28"/>
      <c r="ZR594" s="28"/>
      <c r="ZS594" s="28"/>
      <c r="ZT594" s="28"/>
      <c r="ZU594" s="28"/>
      <c r="ZV594" s="28"/>
      <c r="ZW594" s="28"/>
      <c r="ZX594" s="28"/>
      <c r="ZY594" s="28"/>
      <c r="ZZ594" s="28"/>
      <c r="AAA594" s="28"/>
      <c r="AAB594" s="28"/>
      <c r="AAC594" s="28"/>
      <c r="AAD594" s="28"/>
      <c r="AAE594" s="28"/>
      <c r="AAF594" s="28"/>
      <c r="AAG594" s="28"/>
      <c r="AAH594" s="28"/>
      <c r="AAI594" s="28"/>
      <c r="AAJ594" s="28"/>
      <c r="AAK594" s="28"/>
      <c r="AAL594" s="28"/>
      <c r="AAM594" s="28"/>
      <c r="AAN594" s="28"/>
      <c r="AAO594" s="28"/>
      <c r="AAP594" s="28"/>
      <c r="AAQ594" s="28"/>
      <c r="AAR594" s="28"/>
      <c r="AAS594" s="28"/>
      <c r="AAT594" s="28"/>
      <c r="AAU594" s="28"/>
      <c r="AAV594" s="28"/>
      <c r="AAW594" s="28"/>
      <c r="AAX594" s="28"/>
      <c r="AAY594" s="28"/>
      <c r="AAZ594" s="28"/>
      <c r="ABA594" s="28"/>
      <c r="ABB594" s="28"/>
      <c r="ABC594" s="28"/>
      <c r="ABD594" s="28"/>
      <c r="ABE594" s="28"/>
      <c r="ABF594" s="28"/>
      <c r="ABG594" s="28"/>
      <c r="ABH594" s="28"/>
      <c r="ABI594" s="28"/>
      <c r="ABJ594" s="28"/>
      <c r="ABK594" s="28"/>
      <c r="ABL594" s="28"/>
      <c r="ABM594" s="28"/>
      <c r="ABN594" s="28"/>
      <c r="ABO594" s="28"/>
      <c r="ABP594" s="28"/>
      <c r="ABQ594" s="28"/>
      <c r="ABR594" s="28"/>
      <c r="ABS594" s="28"/>
      <c r="ABT594" s="28"/>
      <c r="ABU594" s="28"/>
      <c r="ABV594" s="28"/>
      <c r="ABW594" s="28"/>
      <c r="ABX594" s="28"/>
      <c r="ABY594" s="28"/>
      <c r="ABZ594" s="28"/>
      <c r="ACA594" s="28"/>
      <c r="ACB594" s="28"/>
      <c r="ACC594" s="28"/>
      <c r="ACD594" s="28"/>
      <c r="ACE594" s="28"/>
      <c r="ACF594" s="28"/>
      <c r="ACG594" s="28"/>
      <c r="ACH594" s="28"/>
      <c r="ACI594" s="28"/>
      <c r="ACJ594" s="28"/>
      <c r="ACK594" s="28"/>
      <c r="ACL594" s="28"/>
      <c r="ACM594" s="28"/>
      <c r="ACN594" s="28"/>
      <c r="ACO594" s="28"/>
      <c r="ACP594" s="28"/>
      <c r="ACQ594" s="28"/>
      <c r="ACR594" s="28"/>
      <c r="ACS594" s="28"/>
      <c r="ACT594" s="28"/>
      <c r="ACU594" s="28"/>
      <c r="ACV594" s="28"/>
      <c r="ACW594" s="28"/>
      <c r="ACX594" s="28"/>
      <c r="ACY594" s="28"/>
      <c r="ACZ594" s="28"/>
      <c r="ADA594" s="28"/>
      <c r="ADB594" s="28"/>
      <c r="ADC594" s="28"/>
      <c r="ADD594" s="28"/>
      <c r="ADE594" s="28"/>
      <c r="ADF594" s="28"/>
      <c r="ADG594" s="28"/>
      <c r="ADH594" s="28"/>
      <c r="ADI594" s="28"/>
      <c r="ADJ594" s="28"/>
      <c r="ADK594" s="28"/>
      <c r="ADL594" s="28"/>
      <c r="ADM594" s="28"/>
      <c r="ADN594" s="28"/>
      <c r="ADO594" s="28"/>
      <c r="ADP594" s="28"/>
      <c r="ADQ594" s="28"/>
      <c r="ADR594" s="28"/>
      <c r="ADS594" s="28"/>
      <c r="ADT594" s="28"/>
      <c r="ADU594" s="28"/>
      <c r="ADV594" s="28"/>
      <c r="ADW594" s="28"/>
      <c r="ADX594" s="28"/>
      <c r="ADY594" s="28"/>
      <c r="ADZ594" s="28"/>
      <c r="AEA594" s="28"/>
      <c r="AEB594" s="28"/>
      <c r="AEC594" s="28"/>
      <c r="AED594" s="28"/>
      <c r="AEE594" s="28"/>
      <c r="AEF594" s="28"/>
      <c r="AEG594" s="28"/>
      <c r="AEH594" s="28"/>
      <c r="AEI594" s="28"/>
      <c r="AEJ594" s="28"/>
      <c r="AEK594" s="28"/>
      <c r="AEL594" s="28"/>
      <c r="AEM594" s="28"/>
      <c r="AEN594" s="28"/>
      <c r="AEO594" s="28"/>
      <c r="AEP594" s="28"/>
      <c r="AEQ594" s="28"/>
      <c r="AER594" s="28"/>
      <c r="AES594" s="28"/>
      <c r="AET594" s="28"/>
      <c r="AEU594" s="28"/>
      <c r="AEV594" s="28"/>
      <c r="AEW594" s="28"/>
      <c r="AEX594" s="28"/>
      <c r="AEY594" s="28"/>
      <c r="AEZ594" s="28"/>
      <c r="AFA594" s="28"/>
      <c r="AFB594" s="28"/>
      <c r="AFC594" s="28"/>
      <c r="AFD594" s="28"/>
      <c r="AFE594" s="28"/>
      <c r="AFF594" s="28"/>
      <c r="AFG594" s="28"/>
      <c r="AFH594" s="28"/>
      <c r="AFI594" s="28"/>
      <c r="AFJ594" s="28"/>
      <c r="AFK594" s="28"/>
      <c r="AFL594" s="28"/>
      <c r="AFM594" s="28"/>
      <c r="AFN594" s="28"/>
      <c r="AFO594" s="28"/>
      <c r="AFP594" s="28"/>
      <c r="AFQ594" s="28"/>
      <c r="AFR594" s="28"/>
    </row>
    <row r="595" spans="1:850" s="130" customFormat="1" ht="13.5" customHeight="1">
      <c r="A595" s="150"/>
      <c r="B595" s="202"/>
      <c r="C595" s="85"/>
      <c r="D595" s="203"/>
      <c r="E595" s="86"/>
      <c r="F595" s="152"/>
      <c r="G595" s="153"/>
      <c r="H595" s="200">
        <f t="shared" si="120"/>
        <v>0</v>
      </c>
      <c r="I595" s="155"/>
      <c r="J595" s="200">
        <f t="shared" si="121"/>
        <v>0</v>
      </c>
      <c r="K595" s="157">
        <f t="shared" si="122"/>
        <v>0</v>
      </c>
      <c r="L595" s="201">
        <f t="shared" si="123"/>
        <v>0</v>
      </c>
      <c r="M595" s="159"/>
      <c r="N595" s="155"/>
      <c r="O595" s="154">
        <f t="shared" si="124"/>
        <v>0</v>
      </c>
      <c r="P595" s="155"/>
      <c r="Q595" s="154">
        <f t="shared" si="125"/>
        <v>0</v>
      </c>
      <c r="R595" s="157">
        <f t="shared" si="126"/>
        <v>0</v>
      </c>
      <c r="S595" s="160">
        <f t="shared" si="127"/>
        <v>0</v>
      </c>
      <c r="T595" s="159"/>
      <c r="U595" s="155"/>
      <c r="V595" s="154">
        <f t="shared" si="128"/>
        <v>0</v>
      </c>
      <c r="W595" s="155"/>
      <c r="X595" s="154">
        <f t="shared" si="129"/>
        <v>0</v>
      </c>
      <c r="Y595" s="157">
        <f t="shared" si="130"/>
        <v>0</v>
      </c>
      <c r="Z595" s="161">
        <f t="shared" si="131"/>
        <v>0</v>
      </c>
      <c r="AA595" s="162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/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/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  <c r="QN595" s="28"/>
      <c r="QO595" s="28"/>
      <c r="QP595" s="28"/>
      <c r="QQ595" s="28"/>
      <c r="QR595" s="28"/>
      <c r="QS595" s="28"/>
      <c r="QT595" s="28"/>
      <c r="QU595" s="28"/>
      <c r="QV595" s="28"/>
      <c r="QW595" s="28"/>
      <c r="QX595" s="28"/>
      <c r="QY595" s="28"/>
      <c r="QZ595" s="28"/>
      <c r="RA595" s="28"/>
      <c r="RB595" s="28"/>
      <c r="RC595" s="28"/>
      <c r="RD595" s="28"/>
      <c r="RE595" s="28"/>
      <c r="RF595" s="28"/>
      <c r="RG595" s="28"/>
      <c r="RH595" s="28"/>
      <c r="RI595" s="28"/>
      <c r="RJ595" s="28"/>
      <c r="RK595" s="28"/>
      <c r="RL595" s="28"/>
      <c r="RM595" s="28"/>
      <c r="RN595" s="28"/>
      <c r="RO595" s="28"/>
      <c r="RP595" s="28"/>
      <c r="RQ595" s="28"/>
      <c r="RR595" s="28"/>
      <c r="RS595" s="28"/>
      <c r="RT595" s="28"/>
      <c r="RU595" s="28"/>
      <c r="RV595" s="28"/>
      <c r="RW595" s="28"/>
      <c r="RX595" s="28"/>
      <c r="RY595" s="28"/>
      <c r="RZ595" s="28"/>
      <c r="SA595" s="28"/>
      <c r="SB595" s="28"/>
      <c r="SC595" s="28"/>
      <c r="SD595" s="28"/>
      <c r="SE595" s="28"/>
      <c r="SF595" s="28"/>
      <c r="SG595" s="28"/>
      <c r="SH595" s="28"/>
      <c r="SI595" s="28"/>
      <c r="SJ595" s="28"/>
      <c r="SK595" s="28"/>
      <c r="SL595" s="28"/>
      <c r="SM595" s="28"/>
      <c r="SN595" s="28"/>
      <c r="SO595" s="28"/>
      <c r="SP595" s="28"/>
      <c r="SQ595" s="28"/>
      <c r="SR595" s="28"/>
      <c r="SS595" s="28"/>
      <c r="ST595" s="28"/>
      <c r="SU595" s="28"/>
      <c r="SV595" s="28"/>
      <c r="SW595" s="28"/>
      <c r="SX595" s="28"/>
      <c r="SY595" s="28"/>
      <c r="SZ595" s="28"/>
      <c r="TA595" s="28"/>
      <c r="TB595" s="28"/>
      <c r="TC595" s="28"/>
      <c r="TD595" s="28"/>
      <c r="TE595" s="28"/>
      <c r="TF595" s="28"/>
      <c r="TG595" s="28"/>
      <c r="TH595" s="28"/>
      <c r="TI595" s="28"/>
      <c r="TJ595" s="28"/>
      <c r="TK595" s="28"/>
      <c r="TL595" s="28"/>
      <c r="TM595" s="28"/>
      <c r="TN595" s="28"/>
      <c r="TO595" s="28"/>
      <c r="TP595" s="28"/>
      <c r="TQ595" s="28"/>
      <c r="TR595" s="28"/>
      <c r="TS595" s="28"/>
      <c r="TT595" s="28"/>
      <c r="TU595" s="28"/>
      <c r="TV595" s="28"/>
      <c r="TW595" s="28"/>
      <c r="TX595" s="28"/>
      <c r="TY595" s="28"/>
      <c r="TZ595" s="28"/>
      <c r="UA595" s="28"/>
      <c r="UB595" s="28"/>
      <c r="UC595" s="28"/>
      <c r="UD595" s="28"/>
      <c r="UE595" s="28"/>
      <c r="UF595" s="28"/>
      <c r="UG595" s="28"/>
      <c r="UH595" s="28"/>
      <c r="UI595" s="28"/>
      <c r="UJ595" s="28"/>
      <c r="UK595" s="28"/>
      <c r="UL595" s="28"/>
      <c r="UM595" s="28"/>
      <c r="UN595" s="28"/>
      <c r="UO595" s="28"/>
      <c r="UP595" s="28"/>
      <c r="UQ595" s="28"/>
      <c r="UR595" s="28"/>
      <c r="US595" s="28"/>
      <c r="UT595" s="28"/>
      <c r="UU595" s="28"/>
      <c r="UV595" s="28"/>
      <c r="UW595" s="28"/>
      <c r="UX595" s="28"/>
      <c r="UY595" s="28"/>
      <c r="UZ595" s="28"/>
      <c r="VA595" s="28"/>
      <c r="VB595" s="28"/>
      <c r="VC595" s="28"/>
      <c r="VD595" s="28"/>
      <c r="VE595" s="28"/>
      <c r="VF595" s="28"/>
      <c r="VG595" s="28"/>
      <c r="VH595" s="28"/>
      <c r="VI595" s="28"/>
      <c r="VJ595" s="28"/>
      <c r="VK595" s="28"/>
      <c r="VL595" s="28"/>
      <c r="VM595" s="28"/>
      <c r="VN595" s="28"/>
      <c r="VO595" s="28"/>
      <c r="VP595" s="28"/>
      <c r="VQ595" s="28"/>
      <c r="VR595" s="28"/>
      <c r="VS595" s="28"/>
      <c r="VT595" s="28"/>
      <c r="VU595" s="28"/>
      <c r="VV595" s="28"/>
      <c r="VW595" s="28"/>
      <c r="VX595" s="28"/>
      <c r="VY595" s="28"/>
      <c r="VZ595" s="28"/>
      <c r="WA595" s="28"/>
      <c r="WB595" s="28"/>
      <c r="WC595" s="28"/>
      <c r="WD595" s="28"/>
      <c r="WE595" s="28"/>
      <c r="WF595" s="28"/>
      <c r="WG595" s="28"/>
      <c r="WH595" s="28"/>
      <c r="WI595" s="28"/>
      <c r="WJ595" s="28"/>
      <c r="WK595" s="28"/>
      <c r="WL595" s="28"/>
      <c r="WM595" s="28"/>
      <c r="WN595" s="28"/>
      <c r="WO595" s="28"/>
      <c r="WP595" s="28"/>
      <c r="WQ595" s="28"/>
      <c r="WR595" s="28"/>
      <c r="WS595" s="28"/>
      <c r="WT595" s="28"/>
      <c r="WU595" s="28"/>
      <c r="WV595" s="28"/>
      <c r="WW595" s="28"/>
      <c r="WX595" s="28"/>
      <c r="WY595" s="28"/>
      <c r="WZ595" s="28"/>
      <c r="XA595" s="28"/>
      <c r="XB595" s="28"/>
      <c r="XC595" s="28"/>
      <c r="XD595" s="28"/>
      <c r="XE595" s="28"/>
      <c r="XF595" s="28"/>
      <c r="XG595" s="28"/>
      <c r="XH595" s="28"/>
      <c r="XI595" s="28"/>
      <c r="XJ595" s="28"/>
      <c r="XK595" s="28"/>
      <c r="XL595" s="28"/>
      <c r="XM595" s="28"/>
      <c r="XN595" s="28"/>
      <c r="XO595" s="28"/>
      <c r="XP595" s="28"/>
      <c r="XQ595" s="28"/>
      <c r="XR595" s="28"/>
      <c r="XS595" s="28"/>
      <c r="XT595" s="28"/>
      <c r="XU595" s="28"/>
      <c r="XV595" s="28"/>
      <c r="XW595" s="28"/>
      <c r="XX595" s="28"/>
      <c r="XY595" s="28"/>
      <c r="XZ595" s="28"/>
      <c r="YA595" s="28"/>
      <c r="YB595" s="28"/>
      <c r="YC595" s="28"/>
      <c r="YD595" s="28"/>
      <c r="YE595" s="28"/>
      <c r="YF595" s="28"/>
      <c r="YG595" s="28"/>
      <c r="YH595" s="28"/>
      <c r="YI595" s="28"/>
      <c r="YJ595" s="28"/>
      <c r="YK595" s="28"/>
      <c r="YL595" s="28"/>
      <c r="YM595" s="28"/>
      <c r="YN595" s="28"/>
      <c r="YO595" s="28"/>
      <c r="YP595" s="28"/>
      <c r="YQ595" s="28"/>
      <c r="YR595" s="28"/>
      <c r="YS595" s="28"/>
      <c r="YT595" s="28"/>
      <c r="YU595" s="28"/>
      <c r="YV595" s="28"/>
      <c r="YW595" s="28"/>
      <c r="YX595" s="28"/>
      <c r="YY595" s="28"/>
      <c r="YZ595" s="28"/>
      <c r="ZA595" s="28"/>
      <c r="ZB595" s="28"/>
      <c r="ZC595" s="28"/>
      <c r="ZD595" s="28"/>
      <c r="ZE595" s="28"/>
      <c r="ZF595" s="28"/>
      <c r="ZG595" s="28"/>
      <c r="ZH595" s="28"/>
      <c r="ZI595" s="28"/>
      <c r="ZJ595" s="28"/>
      <c r="ZK595" s="28"/>
      <c r="ZL595" s="28"/>
      <c r="ZM595" s="28"/>
      <c r="ZN595" s="28"/>
      <c r="ZO595" s="28"/>
      <c r="ZP595" s="28"/>
      <c r="ZQ595" s="28"/>
      <c r="ZR595" s="28"/>
      <c r="ZS595" s="28"/>
      <c r="ZT595" s="28"/>
      <c r="ZU595" s="28"/>
      <c r="ZV595" s="28"/>
      <c r="ZW595" s="28"/>
      <c r="ZX595" s="28"/>
      <c r="ZY595" s="28"/>
      <c r="ZZ595" s="28"/>
      <c r="AAA595" s="28"/>
      <c r="AAB595" s="28"/>
      <c r="AAC595" s="28"/>
      <c r="AAD595" s="28"/>
      <c r="AAE595" s="28"/>
      <c r="AAF595" s="28"/>
      <c r="AAG595" s="28"/>
      <c r="AAH595" s="28"/>
      <c r="AAI595" s="28"/>
      <c r="AAJ595" s="28"/>
      <c r="AAK595" s="28"/>
      <c r="AAL595" s="28"/>
      <c r="AAM595" s="28"/>
      <c r="AAN595" s="28"/>
      <c r="AAO595" s="28"/>
      <c r="AAP595" s="28"/>
      <c r="AAQ595" s="28"/>
      <c r="AAR595" s="28"/>
      <c r="AAS595" s="28"/>
      <c r="AAT595" s="28"/>
      <c r="AAU595" s="28"/>
      <c r="AAV595" s="28"/>
      <c r="AAW595" s="28"/>
      <c r="AAX595" s="28"/>
      <c r="AAY595" s="28"/>
      <c r="AAZ595" s="28"/>
      <c r="ABA595" s="28"/>
      <c r="ABB595" s="28"/>
      <c r="ABC595" s="28"/>
      <c r="ABD595" s="28"/>
      <c r="ABE595" s="28"/>
      <c r="ABF595" s="28"/>
      <c r="ABG595" s="28"/>
      <c r="ABH595" s="28"/>
      <c r="ABI595" s="28"/>
      <c r="ABJ595" s="28"/>
      <c r="ABK595" s="28"/>
      <c r="ABL595" s="28"/>
      <c r="ABM595" s="28"/>
      <c r="ABN595" s="28"/>
      <c r="ABO595" s="28"/>
      <c r="ABP595" s="28"/>
      <c r="ABQ595" s="28"/>
      <c r="ABR595" s="28"/>
      <c r="ABS595" s="28"/>
      <c r="ABT595" s="28"/>
      <c r="ABU595" s="28"/>
      <c r="ABV595" s="28"/>
      <c r="ABW595" s="28"/>
      <c r="ABX595" s="28"/>
      <c r="ABY595" s="28"/>
      <c r="ABZ595" s="28"/>
      <c r="ACA595" s="28"/>
      <c r="ACB595" s="28"/>
      <c r="ACC595" s="28"/>
      <c r="ACD595" s="28"/>
      <c r="ACE595" s="28"/>
      <c r="ACF595" s="28"/>
      <c r="ACG595" s="28"/>
      <c r="ACH595" s="28"/>
      <c r="ACI595" s="28"/>
      <c r="ACJ595" s="28"/>
      <c r="ACK595" s="28"/>
      <c r="ACL595" s="28"/>
      <c r="ACM595" s="28"/>
      <c r="ACN595" s="28"/>
      <c r="ACO595" s="28"/>
      <c r="ACP595" s="28"/>
      <c r="ACQ595" s="28"/>
      <c r="ACR595" s="28"/>
      <c r="ACS595" s="28"/>
      <c r="ACT595" s="28"/>
      <c r="ACU595" s="28"/>
      <c r="ACV595" s="28"/>
      <c r="ACW595" s="28"/>
      <c r="ACX595" s="28"/>
      <c r="ACY595" s="28"/>
      <c r="ACZ595" s="28"/>
      <c r="ADA595" s="28"/>
      <c r="ADB595" s="28"/>
      <c r="ADC595" s="28"/>
      <c r="ADD595" s="28"/>
      <c r="ADE595" s="28"/>
      <c r="ADF595" s="28"/>
      <c r="ADG595" s="28"/>
      <c r="ADH595" s="28"/>
      <c r="ADI595" s="28"/>
      <c r="ADJ595" s="28"/>
      <c r="ADK595" s="28"/>
      <c r="ADL595" s="28"/>
      <c r="ADM595" s="28"/>
      <c r="ADN595" s="28"/>
      <c r="ADO595" s="28"/>
      <c r="ADP595" s="28"/>
      <c r="ADQ595" s="28"/>
      <c r="ADR595" s="28"/>
      <c r="ADS595" s="28"/>
      <c r="ADT595" s="28"/>
      <c r="ADU595" s="28"/>
      <c r="ADV595" s="28"/>
      <c r="ADW595" s="28"/>
      <c r="ADX595" s="28"/>
      <c r="ADY595" s="28"/>
      <c r="ADZ595" s="28"/>
      <c r="AEA595" s="28"/>
      <c r="AEB595" s="28"/>
      <c r="AEC595" s="28"/>
      <c r="AED595" s="28"/>
      <c r="AEE595" s="28"/>
      <c r="AEF595" s="28"/>
      <c r="AEG595" s="28"/>
      <c r="AEH595" s="28"/>
      <c r="AEI595" s="28"/>
      <c r="AEJ595" s="28"/>
      <c r="AEK595" s="28"/>
      <c r="AEL595" s="28"/>
      <c r="AEM595" s="28"/>
      <c r="AEN595" s="28"/>
      <c r="AEO595" s="28"/>
      <c r="AEP595" s="28"/>
      <c r="AEQ595" s="28"/>
      <c r="AER595" s="28"/>
      <c r="AES595" s="28"/>
      <c r="AET595" s="28"/>
      <c r="AEU595" s="28"/>
      <c r="AEV595" s="28"/>
      <c r="AEW595" s="28"/>
      <c r="AEX595" s="28"/>
      <c r="AEY595" s="28"/>
      <c r="AEZ595" s="28"/>
      <c r="AFA595" s="28"/>
      <c r="AFB595" s="28"/>
      <c r="AFC595" s="28"/>
      <c r="AFD595" s="28"/>
      <c r="AFE595" s="28"/>
      <c r="AFF595" s="28"/>
      <c r="AFG595" s="28"/>
      <c r="AFH595" s="28"/>
      <c r="AFI595" s="28"/>
      <c r="AFJ595" s="28"/>
      <c r="AFK595" s="28"/>
      <c r="AFL595" s="28"/>
      <c r="AFM595" s="28"/>
      <c r="AFN595" s="28"/>
      <c r="AFO595" s="28"/>
      <c r="AFP595" s="28"/>
      <c r="AFQ595" s="28"/>
      <c r="AFR595" s="28"/>
    </row>
    <row r="596" spans="1:850" s="130" customFormat="1" ht="13.5" customHeight="1">
      <c r="A596" s="150"/>
      <c r="B596" s="202"/>
      <c r="C596" s="85"/>
      <c r="D596" s="203"/>
      <c r="E596" s="86"/>
      <c r="F596" s="152"/>
      <c r="G596" s="153"/>
      <c r="H596" s="200">
        <f t="shared" si="120"/>
        <v>0</v>
      </c>
      <c r="I596" s="155"/>
      <c r="J596" s="200">
        <f t="shared" si="121"/>
        <v>0</v>
      </c>
      <c r="K596" s="157">
        <f t="shared" si="122"/>
        <v>0</v>
      </c>
      <c r="L596" s="201">
        <f t="shared" si="123"/>
        <v>0</v>
      </c>
      <c r="M596" s="159"/>
      <c r="N596" s="155"/>
      <c r="O596" s="154">
        <f t="shared" si="124"/>
        <v>0</v>
      </c>
      <c r="P596" s="155"/>
      <c r="Q596" s="154">
        <f t="shared" si="125"/>
        <v>0</v>
      </c>
      <c r="R596" s="157">
        <f t="shared" si="126"/>
        <v>0</v>
      </c>
      <c r="S596" s="160">
        <f t="shared" si="127"/>
        <v>0</v>
      </c>
      <c r="T596" s="159"/>
      <c r="U596" s="155"/>
      <c r="V596" s="154">
        <f>$T596*U596</f>
        <v>0</v>
      </c>
      <c r="W596" s="155"/>
      <c r="X596" s="154">
        <f>$T596*W596</f>
        <v>0</v>
      </c>
      <c r="Y596" s="157">
        <f t="shared" si="130"/>
        <v>0</v>
      </c>
      <c r="Z596" s="161">
        <f>$T596*Y596</f>
        <v>0</v>
      </c>
      <c r="AA596" s="162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/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  <c r="QN596" s="28"/>
      <c r="QO596" s="28"/>
      <c r="QP596" s="28"/>
      <c r="QQ596" s="28"/>
      <c r="QR596" s="28"/>
      <c r="QS596" s="28"/>
      <c r="QT596" s="28"/>
      <c r="QU596" s="28"/>
      <c r="QV596" s="28"/>
      <c r="QW596" s="28"/>
      <c r="QX596" s="28"/>
      <c r="QY596" s="28"/>
      <c r="QZ596" s="28"/>
      <c r="RA596" s="28"/>
      <c r="RB596" s="28"/>
      <c r="RC596" s="28"/>
      <c r="RD596" s="28"/>
      <c r="RE596" s="28"/>
      <c r="RF596" s="28"/>
      <c r="RG596" s="28"/>
      <c r="RH596" s="28"/>
      <c r="RI596" s="28"/>
      <c r="RJ596" s="28"/>
      <c r="RK596" s="28"/>
      <c r="RL596" s="28"/>
      <c r="RM596" s="28"/>
      <c r="RN596" s="28"/>
      <c r="RO596" s="28"/>
      <c r="RP596" s="28"/>
      <c r="RQ596" s="28"/>
      <c r="RR596" s="28"/>
      <c r="RS596" s="28"/>
      <c r="RT596" s="28"/>
      <c r="RU596" s="28"/>
      <c r="RV596" s="28"/>
      <c r="RW596" s="28"/>
      <c r="RX596" s="28"/>
      <c r="RY596" s="28"/>
      <c r="RZ596" s="28"/>
      <c r="SA596" s="28"/>
      <c r="SB596" s="28"/>
      <c r="SC596" s="28"/>
      <c r="SD596" s="28"/>
      <c r="SE596" s="28"/>
      <c r="SF596" s="28"/>
      <c r="SG596" s="28"/>
      <c r="SH596" s="28"/>
      <c r="SI596" s="28"/>
      <c r="SJ596" s="28"/>
      <c r="SK596" s="28"/>
      <c r="SL596" s="28"/>
      <c r="SM596" s="28"/>
      <c r="SN596" s="28"/>
      <c r="SO596" s="28"/>
      <c r="SP596" s="28"/>
      <c r="SQ596" s="28"/>
      <c r="SR596" s="28"/>
      <c r="SS596" s="28"/>
      <c r="ST596" s="28"/>
      <c r="SU596" s="28"/>
      <c r="SV596" s="28"/>
      <c r="SW596" s="28"/>
      <c r="SX596" s="28"/>
      <c r="SY596" s="28"/>
      <c r="SZ596" s="28"/>
      <c r="TA596" s="28"/>
      <c r="TB596" s="28"/>
      <c r="TC596" s="28"/>
      <c r="TD596" s="28"/>
      <c r="TE596" s="28"/>
      <c r="TF596" s="28"/>
      <c r="TG596" s="28"/>
      <c r="TH596" s="28"/>
      <c r="TI596" s="28"/>
      <c r="TJ596" s="28"/>
      <c r="TK596" s="28"/>
      <c r="TL596" s="28"/>
      <c r="TM596" s="28"/>
      <c r="TN596" s="28"/>
      <c r="TO596" s="28"/>
      <c r="TP596" s="28"/>
      <c r="TQ596" s="28"/>
      <c r="TR596" s="28"/>
      <c r="TS596" s="28"/>
      <c r="TT596" s="28"/>
      <c r="TU596" s="28"/>
      <c r="TV596" s="28"/>
      <c r="TW596" s="28"/>
      <c r="TX596" s="28"/>
      <c r="TY596" s="28"/>
      <c r="TZ596" s="28"/>
      <c r="UA596" s="28"/>
      <c r="UB596" s="28"/>
      <c r="UC596" s="28"/>
      <c r="UD596" s="28"/>
      <c r="UE596" s="28"/>
      <c r="UF596" s="28"/>
      <c r="UG596" s="28"/>
      <c r="UH596" s="28"/>
      <c r="UI596" s="28"/>
      <c r="UJ596" s="28"/>
      <c r="UK596" s="28"/>
      <c r="UL596" s="28"/>
      <c r="UM596" s="28"/>
      <c r="UN596" s="28"/>
      <c r="UO596" s="28"/>
      <c r="UP596" s="28"/>
      <c r="UQ596" s="28"/>
      <c r="UR596" s="28"/>
      <c r="US596" s="28"/>
      <c r="UT596" s="28"/>
      <c r="UU596" s="28"/>
      <c r="UV596" s="28"/>
      <c r="UW596" s="28"/>
      <c r="UX596" s="28"/>
      <c r="UY596" s="28"/>
      <c r="UZ596" s="28"/>
      <c r="VA596" s="28"/>
      <c r="VB596" s="28"/>
      <c r="VC596" s="28"/>
      <c r="VD596" s="28"/>
      <c r="VE596" s="28"/>
      <c r="VF596" s="28"/>
      <c r="VG596" s="28"/>
      <c r="VH596" s="28"/>
      <c r="VI596" s="28"/>
      <c r="VJ596" s="28"/>
      <c r="VK596" s="28"/>
      <c r="VL596" s="28"/>
      <c r="VM596" s="28"/>
      <c r="VN596" s="28"/>
      <c r="VO596" s="28"/>
      <c r="VP596" s="28"/>
      <c r="VQ596" s="28"/>
      <c r="VR596" s="28"/>
      <c r="VS596" s="28"/>
      <c r="VT596" s="28"/>
      <c r="VU596" s="28"/>
      <c r="VV596" s="28"/>
      <c r="VW596" s="28"/>
      <c r="VX596" s="28"/>
      <c r="VY596" s="28"/>
      <c r="VZ596" s="28"/>
      <c r="WA596" s="28"/>
      <c r="WB596" s="28"/>
      <c r="WC596" s="28"/>
      <c r="WD596" s="28"/>
      <c r="WE596" s="28"/>
      <c r="WF596" s="28"/>
      <c r="WG596" s="28"/>
      <c r="WH596" s="28"/>
      <c r="WI596" s="28"/>
      <c r="WJ596" s="28"/>
      <c r="WK596" s="28"/>
      <c r="WL596" s="28"/>
      <c r="WM596" s="28"/>
      <c r="WN596" s="28"/>
      <c r="WO596" s="28"/>
      <c r="WP596" s="28"/>
      <c r="WQ596" s="28"/>
      <c r="WR596" s="28"/>
      <c r="WS596" s="28"/>
      <c r="WT596" s="28"/>
      <c r="WU596" s="28"/>
      <c r="WV596" s="28"/>
      <c r="WW596" s="28"/>
      <c r="WX596" s="28"/>
      <c r="WY596" s="28"/>
      <c r="WZ596" s="28"/>
      <c r="XA596" s="28"/>
      <c r="XB596" s="28"/>
      <c r="XC596" s="28"/>
      <c r="XD596" s="28"/>
      <c r="XE596" s="28"/>
      <c r="XF596" s="28"/>
      <c r="XG596" s="28"/>
      <c r="XH596" s="28"/>
      <c r="XI596" s="28"/>
      <c r="XJ596" s="28"/>
      <c r="XK596" s="28"/>
      <c r="XL596" s="28"/>
      <c r="XM596" s="28"/>
      <c r="XN596" s="28"/>
      <c r="XO596" s="28"/>
      <c r="XP596" s="28"/>
      <c r="XQ596" s="28"/>
      <c r="XR596" s="28"/>
      <c r="XS596" s="28"/>
      <c r="XT596" s="28"/>
      <c r="XU596" s="28"/>
      <c r="XV596" s="28"/>
      <c r="XW596" s="28"/>
      <c r="XX596" s="28"/>
      <c r="XY596" s="28"/>
      <c r="XZ596" s="28"/>
      <c r="YA596" s="28"/>
      <c r="YB596" s="28"/>
      <c r="YC596" s="28"/>
      <c r="YD596" s="28"/>
      <c r="YE596" s="28"/>
      <c r="YF596" s="28"/>
      <c r="YG596" s="28"/>
      <c r="YH596" s="28"/>
      <c r="YI596" s="28"/>
      <c r="YJ596" s="28"/>
      <c r="YK596" s="28"/>
      <c r="YL596" s="28"/>
      <c r="YM596" s="28"/>
      <c r="YN596" s="28"/>
      <c r="YO596" s="28"/>
      <c r="YP596" s="28"/>
      <c r="YQ596" s="28"/>
      <c r="YR596" s="28"/>
      <c r="YS596" s="28"/>
      <c r="YT596" s="28"/>
      <c r="YU596" s="28"/>
      <c r="YV596" s="28"/>
      <c r="YW596" s="28"/>
      <c r="YX596" s="28"/>
      <c r="YY596" s="28"/>
      <c r="YZ596" s="28"/>
      <c r="ZA596" s="28"/>
      <c r="ZB596" s="28"/>
      <c r="ZC596" s="28"/>
      <c r="ZD596" s="28"/>
      <c r="ZE596" s="28"/>
      <c r="ZF596" s="28"/>
      <c r="ZG596" s="28"/>
      <c r="ZH596" s="28"/>
      <c r="ZI596" s="28"/>
      <c r="ZJ596" s="28"/>
      <c r="ZK596" s="28"/>
      <c r="ZL596" s="28"/>
      <c r="ZM596" s="28"/>
      <c r="ZN596" s="28"/>
      <c r="ZO596" s="28"/>
      <c r="ZP596" s="28"/>
      <c r="ZQ596" s="28"/>
      <c r="ZR596" s="28"/>
      <c r="ZS596" s="28"/>
      <c r="ZT596" s="28"/>
      <c r="ZU596" s="28"/>
      <c r="ZV596" s="28"/>
      <c r="ZW596" s="28"/>
      <c r="ZX596" s="28"/>
      <c r="ZY596" s="28"/>
      <c r="ZZ596" s="28"/>
      <c r="AAA596" s="28"/>
      <c r="AAB596" s="28"/>
      <c r="AAC596" s="28"/>
      <c r="AAD596" s="28"/>
      <c r="AAE596" s="28"/>
      <c r="AAF596" s="28"/>
      <c r="AAG596" s="28"/>
      <c r="AAH596" s="28"/>
      <c r="AAI596" s="28"/>
      <c r="AAJ596" s="28"/>
      <c r="AAK596" s="28"/>
      <c r="AAL596" s="28"/>
      <c r="AAM596" s="28"/>
      <c r="AAN596" s="28"/>
      <c r="AAO596" s="28"/>
      <c r="AAP596" s="28"/>
      <c r="AAQ596" s="28"/>
      <c r="AAR596" s="28"/>
      <c r="AAS596" s="28"/>
      <c r="AAT596" s="28"/>
      <c r="AAU596" s="28"/>
      <c r="AAV596" s="28"/>
      <c r="AAW596" s="28"/>
      <c r="AAX596" s="28"/>
      <c r="AAY596" s="28"/>
      <c r="AAZ596" s="28"/>
      <c r="ABA596" s="28"/>
      <c r="ABB596" s="28"/>
      <c r="ABC596" s="28"/>
      <c r="ABD596" s="28"/>
      <c r="ABE596" s="28"/>
      <c r="ABF596" s="28"/>
      <c r="ABG596" s="28"/>
      <c r="ABH596" s="28"/>
      <c r="ABI596" s="28"/>
      <c r="ABJ596" s="28"/>
      <c r="ABK596" s="28"/>
      <c r="ABL596" s="28"/>
      <c r="ABM596" s="28"/>
      <c r="ABN596" s="28"/>
      <c r="ABO596" s="28"/>
      <c r="ABP596" s="28"/>
      <c r="ABQ596" s="28"/>
      <c r="ABR596" s="28"/>
      <c r="ABS596" s="28"/>
      <c r="ABT596" s="28"/>
      <c r="ABU596" s="28"/>
      <c r="ABV596" s="28"/>
      <c r="ABW596" s="28"/>
      <c r="ABX596" s="28"/>
      <c r="ABY596" s="28"/>
      <c r="ABZ596" s="28"/>
      <c r="ACA596" s="28"/>
      <c r="ACB596" s="28"/>
      <c r="ACC596" s="28"/>
      <c r="ACD596" s="28"/>
      <c r="ACE596" s="28"/>
      <c r="ACF596" s="28"/>
      <c r="ACG596" s="28"/>
      <c r="ACH596" s="28"/>
      <c r="ACI596" s="28"/>
      <c r="ACJ596" s="28"/>
      <c r="ACK596" s="28"/>
      <c r="ACL596" s="28"/>
      <c r="ACM596" s="28"/>
      <c r="ACN596" s="28"/>
      <c r="ACO596" s="28"/>
      <c r="ACP596" s="28"/>
      <c r="ACQ596" s="28"/>
      <c r="ACR596" s="28"/>
      <c r="ACS596" s="28"/>
      <c r="ACT596" s="28"/>
      <c r="ACU596" s="28"/>
      <c r="ACV596" s="28"/>
      <c r="ACW596" s="28"/>
      <c r="ACX596" s="28"/>
      <c r="ACY596" s="28"/>
      <c r="ACZ596" s="28"/>
      <c r="ADA596" s="28"/>
      <c r="ADB596" s="28"/>
      <c r="ADC596" s="28"/>
      <c r="ADD596" s="28"/>
      <c r="ADE596" s="28"/>
      <c r="ADF596" s="28"/>
      <c r="ADG596" s="28"/>
      <c r="ADH596" s="28"/>
      <c r="ADI596" s="28"/>
      <c r="ADJ596" s="28"/>
      <c r="ADK596" s="28"/>
      <c r="ADL596" s="28"/>
      <c r="ADM596" s="28"/>
      <c r="ADN596" s="28"/>
      <c r="ADO596" s="28"/>
      <c r="ADP596" s="28"/>
      <c r="ADQ596" s="28"/>
      <c r="ADR596" s="28"/>
      <c r="ADS596" s="28"/>
      <c r="ADT596" s="28"/>
      <c r="ADU596" s="28"/>
      <c r="ADV596" s="28"/>
      <c r="ADW596" s="28"/>
      <c r="ADX596" s="28"/>
      <c r="ADY596" s="28"/>
      <c r="ADZ596" s="28"/>
      <c r="AEA596" s="28"/>
      <c r="AEB596" s="28"/>
      <c r="AEC596" s="28"/>
      <c r="AED596" s="28"/>
      <c r="AEE596" s="28"/>
      <c r="AEF596" s="28"/>
      <c r="AEG596" s="28"/>
      <c r="AEH596" s="28"/>
      <c r="AEI596" s="28"/>
      <c r="AEJ596" s="28"/>
      <c r="AEK596" s="28"/>
      <c r="AEL596" s="28"/>
      <c r="AEM596" s="28"/>
      <c r="AEN596" s="28"/>
      <c r="AEO596" s="28"/>
      <c r="AEP596" s="28"/>
      <c r="AEQ596" s="28"/>
      <c r="AER596" s="28"/>
      <c r="AES596" s="28"/>
      <c r="AET596" s="28"/>
      <c r="AEU596" s="28"/>
      <c r="AEV596" s="28"/>
      <c r="AEW596" s="28"/>
      <c r="AEX596" s="28"/>
      <c r="AEY596" s="28"/>
      <c r="AEZ596" s="28"/>
      <c r="AFA596" s="28"/>
      <c r="AFB596" s="28"/>
      <c r="AFC596" s="28"/>
      <c r="AFD596" s="28"/>
      <c r="AFE596" s="28"/>
      <c r="AFF596" s="28"/>
      <c r="AFG596" s="28"/>
      <c r="AFH596" s="28"/>
      <c r="AFI596" s="28"/>
      <c r="AFJ596" s="28"/>
      <c r="AFK596" s="28"/>
      <c r="AFL596" s="28"/>
      <c r="AFM596" s="28"/>
      <c r="AFN596" s="28"/>
      <c r="AFO596" s="28"/>
      <c r="AFP596" s="28"/>
      <c r="AFQ596" s="28"/>
      <c r="AFR596" s="28"/>
    </row>
    <row r="597" spans="1:850" s="130" customFormat="1" ht="13.5" customHeight="1">
      <c r="A597" s="150"/>
      <c r="B597" s="202"/>
      <c r="C597" s="85"/>
      <c r="D597" s="203"/>
      <c r="E597" s="86"/>
      <c r="F597" s="152"/>
      <c r="G597" s="153"/>
      <c r="H597" s="200">
        <f t="shared" si="120"/>
        <v>0</v>
      </c>
      <c r="I597" s="155"/>
      <c r="J597" s="200">
        <f t="shared" si="121"/>
        <v>0</v>
      </c>
      <c r="K597" s="157">
        <f t="shared" si="122"/>
        <v>0</v>
      </c>
      <c r="L597" s="201">
        <f t="shared" si="123"/>
        <v>0</v>
      </c>
      <c r="M597" s="159"/>
      <c r="N597" s="155"/>
      <c r="O597" s="154">
        <f t="shared" si="124"/>
        <v>0</v>
      </c>
      <c r="P597" s="155"/>
      <c r="Q597" s="154">
        <f t="shared" si="125"/>
        <v>0</v>
      </c>
      <c r="R597" s="157">
        <f t="shared" si="126"/>
        <v>0</v>
      </c>
      <c r="S597" s="160">
        <f t="shared" si="127"/>
        <v>0</v>
      </c>
      <c r="T597" s="159"/>
      <c r="U597" s="155"/>
      <c r="V597" s="154">
        <f t="shared" si="128"/>
        <v>0</v>
      </c>
      <c r="W597" s="155"/>
      <c r="X597" s="154">
        <f t="shared" si="129"/>
        <v>0</v>
      </c>
      <c r="Y597" s="157">
        <f t="shared" si="130"/>
        <v>0</v>
      </c>
      <c r="Z597" s="161">
        <f t="shared" si="131"/>
        <v>0</v>
      </c>
      <c r="AA597" s="162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/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/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  <c r="QN597" s="28"/>
      <c r="QO597" s="28"/>
      <c r="QP597" s="28"/>
      <c r="QQ597" s="28"/>
      <c r="QR597" s="28"/>
      <c r="QS597" s="28"/>
      <c r="QT597" s="28"/>
      <c r="QU597" s="28"/>
      <c r="QV597" s="28"/>
      <c r="QW597" s="28"/>
      <c r="QX597" s="28"/>
      <c r="QY597" s="28"/>
      <c r="QZ597" s="28"/>
      <c r="RA597" s="28"/>
      <c r="RB597" s="28"/>
      <c r="RC597" s="28"/>
      <c r="RD597" s="28"/>
      <c r="RE597" s="28"/>
      <c r="RF597" s="28"/>
      <c r="RG597" s="28"/>
      <c r="RH597" s="28"/>
      <c r="RI597" s="28"/>
      <c r="RJ597" s="28"/>
      <c r="RK597" s="28"/>
      <c r="RL597" s="28"/>
      <c r="RM597" s="28"/>
      <c r="RN597" s="28"/>
      <c r="RO597" s="28"/>
      <c r="RP597" s="28"/>
      <c r="RQ597" s="28"/>
      <c r="RR597" s="28"/>
      <c r="RS597" s="28"/>
      <c r="RT597" s="28"/>
      <c r="RU597" s="28"/>
      <c r="RV597" s="28"/>
      <c r="RW597" s="28"/>
      <c r="RX597" s="28"/>
      <c r="RY597" s="28"/>
      <c r="RZ597" s="28"/>
      <c r="SA597" s="28"/>
      <c r="SB597" s="28"/>
      <c r="SC597" s="28"/>
      <c r="SD597" s="28"/>
      <c r="SE597" s="28"/>
      <c r="SF597" s="28"/>
      <c r="SG597" s="28"/>
      <c r="SH597" s="28"/>
      <c r="SI597" s="28"/>
      <c r="SJ597" s="28"/>
      <c r="SK597" s="28"/>
      <c r="SL597" s="28"/>
      <c r="SM597" s="28"/>
      <c r="SN597" s="28"/>
      <c r="SO597" s="28"/>
      <c r="SP597" s="28"/>
      <c r="SQ597" s="28"/>
      <c r="SR597" s="28"/>
      <c r="SS597" s="28"/>
      <c r="ST597" s="28"/>
      <c r="SU597" s="28"/>
      <c r="SV597" s="28"/>
      <c r="SW597" s="28"/>
      <c r="SX597" s="28"/>
      <c r="SY597" s="28"/>
      <c r="SZ597" s="28"/>
      <c r="TA597" s="28"/>
      <c r="TB597" s="28"/>
      <c r="TC597" s="28"/>
      <c r="TD597" s="28"/>
      <c r="TE597" s="28"/>
      <c r="TF597" s="28"/>
      <c r="TG597" s="28"/>
      <c r="TH597" s="28"/>
      <c r="TI597" s="28"/>
      <c r="TJ597" s="28"/>
      <c r="TK597" s="28"/>
      <c r="TL597" s="28"/>
      <c r="TM597" s="28"/>
      <c r="TN597" s="28"/>
      <c r="TO597" s="28"/>
      <c r="TP597" s="28"/>
      <c r="TQ597" s="28"/>
      <c r="TR597" s="28"/>
      <c r="TS597" s="28"/>
      <c r="TT597" s="28"/>
      <c r="TU597" s="28"/>
      <c r="TV597" s="28"/>
      <c r="TW597" s="28"/>
      <c r="TX597" s="28"/>
      <c r="TY597" s="28"/>
      <c r="TZ597" s="28"/>
      <c r="UA597" s="28"/>
      <c r="UB597" s="28"/>
      <c r="UC597" s="28"/>
      <c r="UD597" s="28"/>
      <c r="UE597" s="28"/>
      <c r="UF597" s="28"/>
      <c r="UG597" s="28"/>
      <c r="UH597" s="28"/>
      <c r="UI597" s="28"/>
      <c r="UJ597" s="28"/>
      <c r="UK597" s="28"/>
      <c r="UL597" s="28"/>
      <c r="UM597" s="28"/>
      <c r="UN597" s="28"/>
      <c r="UO597" s="28"/>
      <c r="UP597" s="28"/>
      <c r="UQ597" s="28"/>
      <c r="UR597" s="28"/>
      <c r="US597" s="28"/>
      <c r="UT597" s="28"/>
      <c r="UU597" s="28"/>
      <c r="UV597" s="28"/>
      <c r="UW597" s="28"/>
      <c r="UX597" s="28"/>
      <c r="UY597" s="28"/>
      <c r="UZ597" s="28"/>
      <c r="VA597" s="28"/>
      <c r="VB597" s="28"/>
      <c r="VC597" s="28"/>
      <c r="VD597" s="28"/>
      <c r="VE597" s="28"/>
      <c r="VF597" s="28"/>
      <c r="VG597" s="28"/>
      <c r="VH597" s="28"/>
      <c r="VI597" s="28"/>
      <c r="VJ597" s="28"/>
      <c r="VK597" s="28"/>
      <c r="VL597" s="28"/>
      <c r="VM597" s="28"/>
      <c r="VN597" s="28"/>
      <c r="VO597" s="28"/>
      <c r="VP597" s="28"/>
      <c r="VQ597" s="28"/>
      <c r="VR597" s="28"/>
      <c r="VS597" s="28"/>
      <c r="VT597" s="28"/>
      <c r="VU597" s="28"/>
      <c r="VV597" s="28"/>
      <c r="VW597" s="28"/>
      <c r="VX597" s="28"/>
      <c r="VY597" s="28"/>
      <c r="VZ597" s="28"/>
      <c r="WA597" s="28"/>
      <c r="WB597" s="28"/>
      <c r="WC597" s="28"/>
      <c r="WD597" s="28"/>
      <c r="WE597" s="28"/>
      <c r="WF597" s="28"/>
      <c r="WG597" s="28"/>
      <c r="WH597" s="28"/>
      <c r="WI597" s="28"/>
      <c r="WJ597" s="28"/>
      <c r="WK597" s="28"/>
      <c r="WL597" s="28"/>
      <c r="WM597" s="28"/>
      <c r="WN597" s="28"/>
      <c r="WO597" s="28"/>
      <c r="WP597" s="28"/>
      <c r="WQ597" s="28"/>
      <c r="WR597" s="28"/>
      <c r="WS597" s="28"/>
      <c r="WT597" s="28"/>
      <c r="WU597" s="28"/>
      <c r="WV597" s="28"/>
      <c r="WW597" s="28"/>
      <c r="WX597" s="28"/>
      <c r="WY597" s="28"/>
      <c r="WZ597" s="28"/>
      <c r="XA597" s="28"/>
      <c r="XB597" s="28"/>
      <c r="XC597" s="28"/>
      <c r="XD597" s="28"/>
      <c r="XE597" s="28"/>
      <c r="XF597" s="28"/>
      <c r="XG597" s="28"/>
      <c r="XH597" s="28"/>
      <c r="XI597" s="28"/>
      <c r="XJ597" s="28"/>
      <c r="XK597" s="28"/>
      <c r="XL597" s="28"/>
      <c r="XM597" s="28"/>
      <c r="XN597" s="28"/>
      <c r="XO597" s="28"/>
      <c r="XP597" s="28"/>
      <c r="XQ597" s="28"/>
      <c r="XR597" s="28"/>
      <c r="XS597" s="28"/>
      <c r="XT597" s="28"/>
      <c r="XU597" s="28"/>
      <c r="XV597" s="28"/>
      <c r="XW597" s="28"/>
      <c r="XX597" s="28"/>
      <c r="XY597" s="28"/>
      <c r="XZ597" s="28"/>
      <c r="YA597" s="28"/>
      <c r="YB597" s="28"/>
      <c r="YC597" s="28"/>
      <c r="YD597" s="28"/>
      <c r="YE597" s="28"/>
      <c r="YF597" s="28"/>
      <c r="YG597" s="28"/>
      <c r="YH597" s="28"/>
      <c r="YI597" s="28"/>
      <c r="YJ597" s="28"/>
      <c r="YK597" s="28"/>
      <c r="YL597" s="28"/>
      <c r="YM597" s="28"/>
      <c r="YN597" s="28"/>
      <c r="YO597" s="28"/>
      <c r="YP597" s="28"/>
      <c r="YQ597" s="28"/>
      <c r="YR597" s="28"/>
      <c r="YS597" s="28"/>
      <c r="YT597" s="28"/>
      <c r="YU597" s="28"/>
      <c r="YV597" s="28"/>
      <c r="YW597" s="28"/>
      <c r="YX597" s="28"/>
      <c r="YY597" s="28"/>
      <c r="YZ597" s="28"/>
      <c r="ZA597" s="28"/>
      <c r="ZB597" s="28"/>
      <c r="ZC597" s="28"/>
      <c r="ZD597" s="28"/>
      <c r="ZE597" s="28"/>
      <c r="ZF597" s="28"/>
      <c r="ZG597" s="28"/>
      <c r="ZH597" s="28"/>
      <c r="ZI597" s="28"/>
      <c r="ZJ597" s="28"/>
      <c r="ZK597" s="28"/>
      <c r="ZL597" s="28"/>
      <c r="ZM597" s="28"/>
      <c r="ZN597" s="28"/>
      <c r="ZO597" s="28"/>
      <c r="ZP597" s="28"/>
      <c r="ZQ597" s="28"/>
      <c r="ZR597" s="28"/>
      <c r="ZS597" s="28"/>
      <c r="ZT597" s="28"/>
      <c r="ZU597" s="28"/>
      <c r="ZV597" s="28"/>
      <c r="ZW597" s="28"/>
      <c r="ZX597" s="28"/>
      <c r="ZY597" s="28"/>
      <c r="ZZ597" s="28"/>
      <c r="AAA597" s="28"/>
      <c r="AAB597" s="28"/>
      <c r="AAC597" s="28"/>
      <c r="AAD597" s="28"/>
      <c r="AAE597" s="28"/>
      <c r="AAF597" s="28"/>
      <c r="AAG597" s="28"/>
      <c r="AAH597" s="28"/>
      <c r="AAI597" s="28"/>
      <c r="AAJ597" s="28"/>
      <c r="AAK597" s="28"/>
      <c r="AAL597" s="28"/>
      <c r="AAM597" s="28"/>
      <c r="AAN597" s="28"/>
      <c r="AAO597" s="28"/>
      <c r="AAP597" s="28"/>
      <c r="AAQ597" s="28"/>
      <c r="AAR597" s="28"/>
      <c r="AAS597" s="28"/>
      <c r="AAT597" s="28"/>
      <c r="AAU597" s="28"/>
      <c r="AAV597" s="28"/>
      <c r="AAW597" s="28"/>
      <c r="AAX597" s="28"/>
      <c r="AAY597" s="28"/>
      <c r="AAZ597" s="28"/>
      <c r="ABA597" s="28"/>
      <c r="ABB597" s="28"/>
      <c r="ABC597" s="28"/>
      <c r="ABD597" s="28"/>
      <c r="ABE597" s="28"/>
      <c r="ABF597" s="28"/>
      <c r="ABG597" s="28"/>
      <c r="ABH597" s="28"/>
      <c r="ABI597" s="28"/>
      <c r="ABJ597" s="28"/>
      <c r="ABK597" s="28"/>
      <c r="ABL597" s="28"/>
      <c r="ABM597" s="28"/>
      <c r="ABN597" s="28"/>
      <c r="ABO597" s="28"/>
      <c r="ABP597" s="28"/>
      <c r="ABQ597" s="28"/>
      <c r="ABR597" s="28"/>
      <c r="ABS597" s="28"/>
      <c r="ABT597" s="28"/>
      <c r="ABU597" s="28"/>
      <c r="ABV597" s="28"/>
      <c r="ABW597" s="28"/>
      <c r="ABX597" s="28"/>
      <c r="ABY597" s="28"/>
      <c r="ABZ597" s="28"/>
      <c r="ACA597" s="28"/>
      <c r="ACB597" s="28"/>
      <c r="ACC597" s="28"/>
      <c r="ACD597" s="28"/>
      <c r="ACE597" s="28"/>
      <c r="ACF597" s="28"/>
      <c r="ACG597" s="28"/>
      <c r="ACH597" s="28"/>
      <c r="ACI597" s="28"/>
      <c r="ACJ597" s="28"/>
      <c r="ACK597" s="28"/>
      <c r="ACL597" s="28"/>
      <c r="ACM597" s="28"/>
      <c r="ACN597" s="28"/>
      <c r="ACO597" s="28"/>
      <c r="ACP597" s="28"/>
      <c r="ACQ597" s="28"/>
      <c r="ACR597" s="28"/>
      <c r="ACS597" s="28"/>
      <c r="ACT597" s="28"/>
      <c r="ACU597" s="28"/>
      <c r="ACV597" s="28"/>
      <c r="ACW597" s="28"/>
      <c r="ACX597" s="28"/>
      <c r="ACY597" s="28"/>
      <c r="ACZ597" s="28"/>
      <c r="ADA597" s="28"/>
      <c r="ADB597" s="28"/>
      <c r="ADC597" s="28"/>
      <c r="ADD597" s="28"/>
      <c r="ADE597" s="28"/>
      <c r="ADF597" s="28"/>
      <c r="ADG597" s="28"/>
      <c r="ADH597" s="28"/>
      <c r="ADI597" s="28"/>
      <c r="ADJ597" s="28"/>
      <c r="ADK597" s="28"/>
      <c r="ADL597" s="28"/>
      <c r="ADM597" s="28"/>
      <c r="ADN597" s="28"/>
      <c r="ADO597" s="28"/>
      <c r="ADP597" s="28"/>
      <c r="ADQ597" s="28"/>
      <c r="ADR597" s="28"/>
      <c r="ADS597" s="28"/>
      <c r="ADT597" s="28"/>
      <c r="ADU597" s="28"/>
      <c r="ADV597" s="28"/>
      <c r="ADW597" s="28"/>
      <c r="ADX597" s="28"/>
      <c r="ADY597" s="28"/>
      <c r="ADZ597" s="28"/>
      <c r="AEA597" s="28"/>
      <c r="AEB597" s="28"/>
      <c r="AEC597" s="28"/>
      <c r="AED597" s="28"/>
      <c r="AEE597" s="28"/>
      <c r="AEF597" s="28"/>
      <c r="AEG597" s="28"/>
      <c r="AEH597" s="28"/>
      <c r="AEI597" s="28"/>
      <c r="AEJ597" s="28"/>
      <c r="AEK597" s="28"/>
      <c r="AEL597" s="28"/>
      <c r="AEM597" s="28"/>
      <c r="AEN597" s="28"/>
      <c r="AEO597" s="28"/>
      <c r="AEP597" s="28"/>
      <c r="AEQ597" s="28"/>
      <c r="AER597" s="28"/>
      <c r="AES597" s="28"/>
      <c r="AET597" s="28"/>
      <c r="AEU597" s="28"/>
      <c r="AEV597" s="28"/>
      <c r="AEW597" s="28"/>
      <c r="AEX597" s="28"/>
      <c r="AEY597" s="28"/>
      <c r="AEZ597" s="28"/>
      <c r="AFA597" s="28"/>
      <c r="AFB597" s="28"/>
      <c r="AFC597" s="28"/>
      <c r="AFD597" s="28"/>
      <c r="AFE597" s="28"/>
      <c r="AFF597" s="28"/>
      <c r="AFG597" s="28"/>
      <c r="AFH597" s="28"/>
      <c r="AFI597" s="28"/>
      <c r="AFJ597" s="28"/>
      <c r="AFK597" s="28"/>
      <c r="AFL597" s="28"/>
      <c r="AFM597" s="28"/>
      <c r="AFN597" s="28"/>
      <c r="AFO597" s="28"/>
      <c r="AFP597" s="28"/>
      <c r="AFQ597" s="28"/>
      <c r="AFR597" s="28"/>
    </row>
    <row r="598" spans="1:850" s="130" customFormat="1" ht="13.5" customHeight="1">
      <c r="A598" s="150"/>
      <c r="B598" s="202"/>
      <c r="C598" s="85"/>
      <c r="D598" s="203"/>
      <c r="E598" s="86"/>
      <c r="F598" s="152"/>
      <c r="G598" s="153"/>
      <c r="H598" s="200">
        <f t="shared" si="120"/>
        <v>0</v>
      </c>
      <c r="I598" s="155"/>
      <c r="J598" s="200">
        <f t="shared" si="121"/>
        <v>0</v>
      </c>
      <c r="K598" s="157">
        <f t="shared" si="122"/>
        <v>0</v>
      </c>
      <c r="L598" s="201">
        <f t="shared" si="123"/>
        <v>0</v>
      </c>
      <c r="M598" s="159"/>
      <c r="N598" s="155"/>
      <c r="O598" s="154">
        <f t="shared" si="124"/>
        <v>0</v>
      </c>
      <c r="P598" s="155"/>
      <c r="Q598" s="154">
        <f t="shared" si="125"/>
        <v>0</v>
      </c>
      <c r="R598" s="157">
        <f t="shared" si="126"/>
        <v>0</v>
      </c>
      <c r="S598" s="160">
        <f t="shared" si="127"/>
        <v>0</v>
      </c>
      <c r="T598" s="159"/>
      <c r="U598" s="155"/>
      <c r="V598" s="154">
        <f t="shared" si="128"/>
        <v>0</v>
      </c>
      <c r="W598" s="155"/>
      <c r="X598" s="154">
        <f t="shared" si="129"/>
        <v>0</v>
      </c>
      <c r="Y598" s="157">
        <f t="shared" si="130"/>
        <v>0</v>
      </c>
      <c r="Z598" s="161">
        <f t="shared" si="131"/>
        <v>0</v>
      </c>
      <c r="AA598" s="162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  <c r="QN598" s="28"/>
      <c r="QO598" s="28"/>
      <c r="QP598" s="28"/>
      <c r="QQ598" s="28"/>
      <c r="QR598" s="28"/>
      <c r="QS598" s="28"/>
      <c r="QT598" s="28"/>
      <c r="QU598" s="28"/>
      <c r="QV598" s="28"/>
      <c r="QW598" s="28"/>
      <c r="QX598" s="28"/>
      <c r="QY598" s="28"/>
      <c r="QZ598" s="28"/>
      <c r="RA598" s="28"/>
      <c r="RB598" s="28"/>
      <c r="RC598" s="28"/>
      <c r="RD598" s="28"/>
      <c r="RE598" s="28"/>
      <c r="RF598" s="28"/>
      <c r="RG598" s="28"/>
      <c r="RH598" s="28"/>
      <c r="RI598" s="28"/>
      <c r="RJ598" s="28"/>
      <c r="RK598" s="28"/>
      <c r="RL598" s="28"/>
      <c r="RM598" s="28"/>
      <c r="RN598" s="28"/>
      <c r="RO598" s="28"/>
      <c r="RP598" s="28"/>
      <c r="RQ598" s="28"/>
      <c r="RR598" s="28"/>
      <c r="RS598" s="28"/>
      <c r="RT598" s="28"/>
      <c r="RU598" s="28"/>
      <c r="RV598" s="28"/>
      <c r="RW598" s="28"/>
      <c r="RX598" s="28"/>
      <c r="RY598" s="28"/>
      <c r="RZ598" s="28"/>
      <c r="SA598" s="28"/>
      <c r="SB598" s="28"/>
      <c r="SC598" s="28"/>
      <c r="SD598" s="28"/>
      <c r="SE598" s="28"/>
      <c r="SF598" s="28"/>
      <c r="SG598" s="28"/>
      <c r="SH598" s="28"/>
      <c r="SI598" s="28"/>
      <c r="SJ598" s="28"/>
      <c r="SK598" s="28"/>
      <c r="SL598" s="28"/>
      <c r="SM598" s="28"/>
      <c r="SN598" s="28"/>
      <c r="SO598" s="28"/>
      <c r="SP598" s="28"/>
      <c r="SQ598" s="28"/>
      <c r="SR598" s="28"/>
      <c r="SS598" s="28"/>
      <c r="ST598" s="28"/>
      <c r="SU598" s="28"/>
      <c r="SV598" s="28"/>
      <c r="SW598" s="28"/>
      <c r="SX598" s="28"/>
      <c r="SY598" s="28"/>
      <c r="SZ598" s="28"/>
      <c r="TA598" s="28"/>
      <c r="TB598" s="28"/>
      <c r="TC598" s="28"/>
      <c r="TD598" s="28"/>
      <c r="TE598" s="28"/>
      <c r="TF598" s="28"/>
      <c r="TG598" s="28"/>
      <c r="TH598" s="28"/>
      <c r="TI598" s="28"/>
      <c r="TJ598" s="28"/>
      <c r="TK598" s="28"/>
      <c r="TL598" s="28"/>
      <c r="TM598" s="28"/>
      <c r="TN598" s="28"/>
      <c r="TO598" s="28"/>
      <c r="TP598" s="28"/>
      <c r="TQ598" s="28"/>
      <c r="TR598" s="28"/>
      <c r="TS598" s="28"/>
      <c r="TT598" s="28"/>
      <c r="TU598" s="28"/>
      <c r="TV598" s="28"/>
      <c r="TW598" s="28"/>
      <c r="TX598" s="28"/>
      <c r="TY598" s="28"/>
      <c r="TZ598" s="28"/>
      <c r="UA598" s="28"/>
      <c r="UB598" s="28"/>
      <c r="UC598" s="28"/>
      <c r="UD598" s="28"/>
      <c r="UE598" s="28"/>
      <c r="UF598" s="28"/>
      <c r="UG598" s="28"/>
      <c r="UH598" s="28"/>
      <c r="UI598" s="28"/>
      <c r="UJ598" s="28"/>
      <c r="UK598" s="28"/>
      <c r="UL598" s="28"/>
      <c r="UM598" s="28"/>
      <c r="UN598" s="28"/>
      <c r="UO598" s="28"/>
      <c r="UP598" s="28"/>
      <c r="UQ598" s="28"/>
      <c r="UR598" s="28"/>
      <c r="US598" s="28"/>
      <c r="UT598" s="28"/>
      <c r="UU598" s="28"/>
      <c r="UV598" s="28"/>
      <c r="UW598" s="28"/>
      <c r="UX598" s="28"/>
      <c r="UY598" s="28"/>
      <c r="UZ598" s="28"/>
      <c r="VA598" s="28"/>
      <c r="VB598" s="28"/>
      <c r="VC598" s="28"/>
      <c r="VD598" s="28"/>
      <c r="VE598" s="28"/>
      <c r="VF598" s="28"/>
      <c r="VG598" s="28"/>
      <c r="VH598" s="28"/>
      <c r="VI598" s="28"/>
      <c r="VJ598" s="28"/>
      <c r="VK598" s="28"/>
      <c r="VL598" s="28"/>
      <c r="VM598" s="28"/>
      <c r="VN598" s="28"/>
      <c r="VO598" s="28"/>
      <c r="VP598" s="28"/>
      <c r="VQ598" s="28"/>
      <c r="VR598" s="28"/>
      <c r="VS598" s="28"/>
      <c r="VT598" s="28"/>
      <c r="VU598" s="28"/>
      <c r="VV598" s="28"/>
      <c r="VW598" s="28"/>
      <c r="VX598" s="28"/>
      <c r="VY598" s="28"/>
      <c r="VZ598" s="28"/>
      <c r="WA598" s="28"/>
      <c r="WB598" s="28"/>
      <c r="WC598" s="28"/>
      <c r="WD598" s="28"/>
      <c r="WE598" s="28"/>
      <c r="WF598" s="28"/>
      <c r="WG598" s="28"/>
      <c r="WH598" s="28"/>
      <c r="WI598" s="28"/>
      <c r="WJ598" s="28"/>
      <c r="WK598" s="28"/>
      <c r="WL598" s="28"/>
      <c r="WM598" s="28"/>
      <c r="WN598" s="28"/>
      <c r="WO598" s="28"/>
      <c r="WP598" s="28"/>
      <c r="WQ598" s="28"/>
      <c r="WR598" s="28"/>
      <c r="WS598" s="28"/>
      <c r="WT598" s="28"/>
      <c r="WU598" s="28"/>
      <c r="WV598" s="28"/>
      <c r="WW598" s="28"/>
      <c r="WX598" s="28"/>
      <c r="WY598" s="28"/>
      <c r="WZ598" s="28"/>
      <c r="XA598" s="28"/>
      <c r="XB598" s="28"/>
      <c r="XC598" s="28"/>
      <c r="XD598" s="28"/>
      <c r="XE598" s="28"/>
      <c r="XF598" s="28"/>
      <c r="XG598" s="28"/>
      <c r="XH598" s="28"/>
      <c r="XI598" s="28"/>
      <c r="XJ598" s="28"/>
      <c r="XK598" s="28"/>
      <c r="XL598" s="28"/>
      <c r="XM598" s="28"/>
      <c r="XN598" s="28"/>
      <c r="XO598" s="28"/>
      <c r="XP598" s="28"/>
      <c r="XQ598" s="28"/>
      <c r="XR598" s="28"/>
      <c r="XS598" s="28"/>
      <c r="XT598" s="28"/>
      <c r="XU598" s="28"/>
      <c r="XV598" s="28"/>
      <c r="XW598" s="28"/>
      <c r="XX598" s="28"/>
      <c r="XY598" s="28"/>
      <c r="XZ598" s="28"/>
      <c r="YA598" s="28"/>
      <c r="YB598" s="28"/>
      <c r="YC598" s="28"/>
      <c r="YD598" s="28"/>
      <c r="YE598" s="28"/>
      <c r="YF598" s="28"/>
      <c r="YG598" s="28"/>
      <c r="YH598" s="28"/>
      <c r="YI598" s="28"/>
      <c r="YJ598" s="28"/>
      <c r="YK598" s="28"/>
      <c r="YL598" s="28"/>
      <c r="YM598" s="28"/>
      <c r="YN598" s="28"/>
      <c r="YO598" s="28"/>
      <c r="YP598" s="28"/>
      <c r="YQ598" s="28"/>
      <c r="YR598" s="28"/>
      <c r="YS598" s="28"/>
      <c r="YT598" s="28"/>
      <c r="YU598" s="28"/>
      <c r="YV598" s="28"/>
      <c r="YW598" s="28"/>
      <c r="YX598" s="28"/>
      <c r="YY598" s="28"/>
      <c r="YZ598" s="28"/>
      <c r="ZA598" s="28"/>
      <c r="ZB598" s="28"/>
      <c r="ZC598" s="28"/>
      <c r="ZD598" s="28"/>
      <c r="ZE598" s="28"/>
      <c r="ZF598" s="28"/>
      <c r="ZG598" s="28"/>
      <c r="ZH598" s="28"/>
      <c r="ZI598" s="28"/>
      <c r="ZJ598" s="28"/>
      <c r="ZK598" s="28"/>
      <c r="ZL598" s="28"/>
      <c r="ZM598" s="28"/>
      <c r="ZN598" s="28"/>
      <c r="ZO598" s="28"/>
      <c r="ZP598" s="28"/>
      <c r="ZQ598" s="28"/>
      <c r="ZR598" s="28"/>
      <c r="ZS598" s="28"/>
      <c r="ZT598" s="28"/>
      <c r="ZU598" s="28"/>
      <c r="ZV598" s="28"/>
      <c r="ZW598" s="28"/>
      <c r="ZX598" s="28"/>
      <c r="ZY598" s="28"/>
      <c r="ZZ598" s="28"/>
      <c r="AAA598" s="28"/>
      <c r="AAB598" s="28"/>
      <c r="AAC598" s="28"/>
      <c r="AAD598" s="28"/>
      <c r="AAE598" s="28"/>
      <c r="AAF598" s="28"/>
      <c r="AAG598" s="28"/>
      <c r="AAH598" s="28"/>
      <c r="AAI598" s="28"/>
      <c r="AAJ598" s="28"/>
      <c r="AAK598" s="28"/>
      <c r="AAL598" s="28"/>
      <c r="AAM598" s="28"/>
      <c r="AAN598" s="28"/>
      <c r="AAO598" s="28"/>
      <c r="AAP598" s="28"/>
      <c r="AAQ598" s="28"/>
      <c r="AAR598" s="28"/>
      <c r="AAS598" s="28"/>
      <c r="AAT598" s="28"/>
      <c r="AAU598" s="28"/>
      <c r="AAV598" s="28"/>
      <c r="AAW598" s="28"/>
      <c r="AAX598" s="28"/>
      <c r="AAY598" s="28"/>
      <c r="AAZ598" s="28"/>
      <c r="ABA598" s="28"/>
      <c r="ABB598" s="28"/>
      <c r="ABC598" s="28"/>
      <c r="ABD598" s="28"/>
      <c r="ABE598" s="28"/>
      <c r="ABF598" s="28"/>
      <c r="ABG598" s="28"/>
      <c r="ABH598" s="28"/>
      <c r="ABI598" s="28"/>
      <c r="ABJ598" s="28"/>
      <c r="ABK598" s="28"/>
      <c r="ABL598" s="28"/>
      <c r="ABM598" s="28"/>
      <c r="ABN598" s="28"/>
      <c r="ABO598" s="28"/>
      <c r="ABP598" s="28"/>
      <c r="ABQ598" s="28"/>
      <c r="ABR598" s="28"/>
      <c r="ABS598" s="28"/>
      <c r="ABT598" s="28"/>
      <c r="ABU598" s="28"/>
      <c r="ABV598" s="28"/>
      <c r="ABW598" s="28"/>
      <c r="ABX598" s="28"/>
      <c r="ABY598" s="28"/>
      <c r="ABZ598" s="28"/>
      <c r="ACA598" s="28"/>
      <c r="ACB598" s="28"/>
      <c r="ACC598" s="28"/>
      <c r="ACD598" s="28"/>
      <c r="ACE598" s="28"/>
      <c r="ACF598" s="28"/>
      <c r="ACG598" s="28"/>
      <c r="ACH598" s="28"/>
      <c r="ACI598" s="28"/>
      <c r="ACJ598" s="28"/>
      <c r="ACK598" s="28"/>
      <c r="ACL598" s="28"/>
      <c r="ACM598" s="28"/>
      <c r="ACN598" s="28"/>
      <c r="ACO598" s="28"/>
      <c r="ACP598" s="28"/>
      <c r="ACQ598" s="28"/>
      <c r="ACR598" s="28"/>
      <c r="ACS598" s="28"/>
      <c r="ACT598" s="28"/>
      <c r="ACU598" s="28"/>
      <c r="ACV598" s="28"/>
      <c r="ACW598" s="28"/>
      <c r="ACX598" s="28"/>
      <c r="ACY598" s="28"/>
      <c r="ACZ598" s="28"/>
      <c r="ADA598" s="28"/>
      <c r="ADB598" s="28"/>
      <c r="ADC598" s="28"/>
      <c r="ADD598" s="28"/>
      <c r="ADE598" s="28"/>
      <c r="ADF598" s="28"/>
      <c r="ADG598" s="28"/>
      <c r="ADH598" s="28"/>
      <c r="ADI598" s="28"/>
      <c r="ADJ598" s="28"/>
      <c r="ADK598" s="28"/>
      <c r="ADL598" s="28"/>
      <c r="ADM598" s="28"/>
      <c r="ADN598" s="28"/>
      <c r="ADO598" s="28"/>
      <c r="ADP598" s="28"/>
      <c r="ADQ598" s="28"/>
      <c r="ADR598" s="28"/>
      <c r="ADS598" s="28"/>
      <c r="ADT598" s="28"/>
      <c r="ADU598" s="28"/>
      <c r="ADV598" s="28"/>
      <c r="ADW598" s="28"/>
      <c r="ADX598" s="28"/>
      <c r="ADY598" s="28"/>
      <c r="ADZ598" s="28"/>
      <c r="AEA598" s="28"/>
      <c r="AEB598" s="28"/>
      <c r="AEC598" s="28"/>
      <c r="AED598" s="28"/>
      <c r="AEE598" s="28"/>
      <c r="AEF598" s="28"/>
      <c r="AEG598" s="28"/>
      <c r="AEH598" s="28"/>
      <c r="AEI598" s="28"/>
      <c r="AEJ598" s="28"/>
      <c r="AEK598" s="28"/>
      <c r="AEL598" s="28"/>
      <c r="AEM598" s="28"/>
      <c r="AEN598" s="28"/>
      <c r="AEO598" s="28"/>
      <c r="AEP598" s="28"/>
      <c r="AEQ598" s="28"/>
      <c r="AER598" s="28"/>
      <c r="AES598" s="28"/>
      <c r="AET598" s="28"/>
      <c r="AEU598" s="28"/>
      <c r="AEV598" s="28"/>
      <c r="AEW598" s="28"/>
      <c r="AEX598" s="28"/>
      <c r="AEY598" s="28"/>
      <c r="AEZ598" s="28"/>
      <c r="AFA598" s="28"/>
      <c r="AFB598" s="28"/>
      <c r="AFC598" s="28"/>
      <c r="AFD598" s="28"/>
      <c r="AFE598" s="28"/>
      <c r="AFF598" s="28"/>
      <c r="AFG598" s="28"/>
      <c r="AFH598" s="28"/>
      <c r="AFI598" s="28"/>
      <c r="AFJ598" s="28"/>
      <c r="AFK598" s="28"/>
      <c r="AFL598" s="28"/>
      <c r="AFM598" s="28"/>
      <c r="AFN598" s="28"/>
      <c r="AFO598" s="28"/>
      <c r="AFP598" s="28"/>
      <c r="AFQ598" s="28"/>
      <c r="AFR598" s="28"/>
    </row>
    <row r="599" spans="1:850" s="130" customFormat="1" ht="13.5" customHeight="1">
      <c r="A599" s="150"/>
      <c r="B599" s="202"/>
      <c r="C599" s="85"/>
      <c r="D599" s="203"/>
      <c r="E599" s="86"/>
      <c r="F599" s="152"/>
      <c r="G599" s="153"/>
      <c r="H599" s="200">
        <f t="shared" si="120"/>
        <v>0</v>
      </c>
      <c r="I599" s="155"/>
      <c r="J599" s="200">
        <f t="shared" si="121"/>
        <v>0</v>
      </c>
      <c r="K599" s="157">
        <f t="shared" si="122"/>
        <v>0</v>
      </c>
      <c r="L599" s="201">
        <f t="shared" si="123"/>
        <v>0</v>
      </c>
      <c r="M599" s="159"/>
      <c r="N599" s="155"/>
      <c r="O599" s="154">
        <f t="shared" si="124"/>
        <v>0</v>
      </c>
      <c r="P599" s="155"/>
      <c r="Q599" s="154">
        <f t="shared" si="125"/>
        <v>0</v>
      </c>
      <c r="R599" s="157">
        <f t="shared" si="126"/>
        <v>0</v>
      </c>
      <c r="S599" s="160">
        <f t="shared" si="127"/>
        <v>0</v>
      </c>
      <c r="T599" s="159"/>
      <c r="U599" s="155"/>
      <c r="V599" s="154">
        <f t="shared" si="128"/>
        <v>0</v>
      </c>
      <c r="W599" s="155"/>
      <c r="X599" s="154">
        <f t="shared" si="129"/>
        <v>0</v>
      </c>
      <c r="Y599" s="157">
        <f t="shared" si="130"/>
        <v>0</v>
      </c>
      <c r="Z599" s="161">
        <f t="shared" si="131"/>
        <v>0</v>
      </c>
      <c r="AA599" s="162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/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/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  <c r="QN599" s="28"/>
      <c r="QO599" s="28"/>
      <c r="QP599" s="28"/>
      <c r="QQ599" s="28"/>
      <c r="QR599" s="28"/>
      <c r="QS599" s="28"/>
      <c r="QT599" s="28"/>
      <c r="QU599" s="28"/>
      <c r="QV599" s="28"/>
      <c r="QW599" s="28"/>
      <c r="QX599" s="28"/>
      <c r="QY599" s="28"/>
      <c r="QZ599" s="28"/>
      <c r="RA599" s="28"/>
      <c r="RB599" s="28"/>
      <c r="RC599" s="28"/>
      <c r="RD599" s="28"/>
      <c r="RE599" s="28"/>
      <c r="RF599" s="28"/>
      <c r="RG599" s="28"/>
      <c r="RH599" s="28"/>
      <c r="RI599" s="28"/>
      <c r="RJ599" s="28"/>
      <c r="RK599" s="28"/>
      <c r="RL599" s="28"/>
      <c r="RM599" s="28"/>
      <c r="RN599" s="28"/>
      <c r="RO599" s="28"/>
      <c r="RP599" s="28"/>
      <c r="RQ599" s="28"/>
      <c r="RR599" s="28"/>
      <c r="RS599" s="28"/>
      <c r="RT599" s="28"/>
      <c r="RU599" s="28"/>
      <c r="RV599" s="28"/>
      <c r="RW599" s="28"/>
      <c r="RX599" s="28"/>
      <c r="RY599" s="28"/>
      <c r="RZ599" s="28"/>
      <c r="SA599" s="28"/>
      <c r="SB599" s="28"/>
      <c r="SC599" s="28"/>
      <c r="SD599" s="28"/>
      <c r="SE599" s="28"/>
      <c r="SF599" s="28"/>
      <c r="SG599" s="28"/>
      <c r="SH599" s="28"/>
      <c r="SI599" s="28"/>
      <c r="SJ599" s="28"/>
      <c r="SK599" s="28"/>
      <c r="SL599" s="28"/>
      <c r="SM599" s="28"/>
      <c r="SN599" s="28"/>
      <c r="SO599" s="28"/>
      <c r="SP599" s="28"/>
      <c r="SQ599" s="28"/>
      <c r="SR599" s="28"/>
      <c r="SS599" s="28"/>
      <c r="ST599" s="28"/>
      <c r="SU599" s="28"/>
      <c r="SV599" s="28"/>
      <c r="SW599" s="28"/>
      <c r="SX599" s="28"/>
      <c r="SY599" s="28"/>
      <c r="SZ599" s="28"/>
      <c r="TA599" s="28"/>
      <c r="TB599" s="28"/>
      <c r="TC599" s="28"/>
      <c r="TD599" s="28"/>
      <c r="TE599" s="28"/>
      <c r="TF599" s="28"/>
      <c r="TG599" s="28"/>
      <c r="TH599" s="28"/>
      <c r="TI599" s="28"/>
      <c r="TJ599" s="28"/>
      <c r="TK599" s="28"/>
      <c r="TL599" s="28"/>
      <c r="TM599" s="28"/>
      <c r="TN599" s="28"/>
      <c r="TO599" s="28"/>
      <c r="TP599" s="28"/>
      <c r="TQ599" s="28"/>
      <c r="TR599" s="28"/>
      <c r="TS599" s="28"/>
      <c r="TT599" s="28"/>
      <c r="TU599" s="28"/>
      <c r="TV599" s="28"/>
      <c r="TW599" s="28"/>
      <c r="TX599" s="28"/>
      <c r="TY599" s="28"/>
      <c r="TZ599" s="28"/>
      <c r="UA599" s="28"/>
      <c r="UB599" s="28"/>
      <c r="UC599" s="28"/>
      <c r="UD599" s="28"/>
      <c r="UE599" s="28"/>
      <c r="UF599" s="28"/>
      <c r="UG599" s="28"/>
      <c r="UH599" s="28"/>
      <c r="UI599" s="28"/>
      <c r="UJ599" s="28"/>
      <c r="UK599" s="28"/>
      <c r="UL599" s="28"/>
      <c r="UM599" s="28"/>
      <c r="UN599" s="28"/>
      <c r="UO599" s="28"/>
      <c r="UP599" s="28"/>
      <c r="UQ599" s="28"/>
      <c r="UR599" s="28"/>
      <c r="US599" s="28"/>
      <c r="UT599" s="28"/>
      <c r="UU599" s="28"/>
      <c r="UV599" s="28"/>
      <c r="UW599" s="28"/>
      <c r="UX599" s="28"/>
      <c r="UY599" s="28"/>
      <c r="UZ599" s="28"/>
      <c r="VA599" s="28"/>
      <c r="VB599" s="28"/>
      <c r="VC599" s="28"/>
      <c r="VD599" s="28"/>
      <c r="VE599" s="28"/>
      <c r="VF599" s="28"/>
      <c r="VG599" s="28"/>
      <c r="VH599" s="28"/>
      <c r="VI599" s="28"/>
      <c r="VJ599" s="28"/>
      <c r="VK599" s="28"/>
      <c r="VL599" s="28"/>
      <c r="VM599" s="28"/>
      <c r="VN599" s="28"/>
      <c r="VO599" s="28"/>
      <c r="VP599" s="28"/>
      <c r="VQ599" s="28"/>
      <c r="VR599" s="28"/>
      <c r="VS599" s="28"/>
      <c r="VT599" s="28"/>
      <c r="VU599" s="28"/>
      <c r="VV599" s="28"/>
      <c r="VW599" s="28"/>
      <c r="VX599" s="28"/>
      <c r="VY599" s="28"/>
      <c r="VZ599" s="28"/>
      <c r="WA599" s="28"/>
      <c r="WB599" s="28"/>
      <c r="WC599" s="28"/>
      <c r="WD599" s="28"/>
      <c r="WE599" s="28"/>
      <c r="WF599" s="28"/>
      <c r="WG599" s="28"/>
      <c r="WH599" s="28"/>
      <c r="WI599" s="28"/>
      <c r="WJ599" s="28"/>
      <c r="WK599" s="28"/>
      <c r="WL599" s="28"/>
      <c r="WM599" s="28"/>
      <c r="WN599" s="28"/>
      <c r="WO599" s="28"/>
      <c r="WP599" s="28"/>
      <c r="WQ599" s="28"/>
      <c r="WR599" s="28"/>
      <c r="WS599" s="28"/>
      <c r="WT599" s="28"/>
      <c r="WU599" s="28"/>
      <c r="WV599" s="28"/>
      <c r="WW599" s="28"/>
      <c r="WX599" s="28"/>
      <c r="WY599" s="28"/>
      <c r="WZ599" s="28"/>
      <c r="XA599" s="28"/>
      <c r="XB599" s="28"/>
      <c r="XC599" s="28"/>
      <c r="XD599" s="28"/>
      <c r="XE599" s="28"/>
      <c r="XF599" s="28"/>
      <c r="XG599" s="28"/>
      <c r="XH599" s="28"/>
      <c r="XI599" s="28"/>
      <c r="XJ599" s="28"/>
      <c r="XK599" s="28"/>
      <c r="XL599" s="28"/>
      <c r="XM599" s="28"/>
      <c r="XN599" s="28"/>
      <c r="XO599" s="28"/>
      <c r="XP599" s="28"/>
      <c r="XQ599" s="28"/>
      <c r="XR599" s="28"/>
      <c r="XS599" s="28"/>
      <c r="XT599" s="28"/>
      <c r="XU599" s="28"/>
      <c r="XV599" s="28"/>
      <c r="XW599" s="28"/>
      <c r="XX599" s="28"/>
      <c r="XY599" s="28"/>
      <c r="XZ599" s="28"/>
      <c r="YA599" s="28"/>
      <c r="YB599" s="28"/>
      <c r="YC599" s="28"/>
      <c r="YD599" s="28"/>
      <c r="YE599" s="28"/>
      <c r="YF599" s="28"/>
      <c r="YG599" s="28"/>
      <c r="YH599" s="28"/>
      <c r="YI599" s="28"/>
      <c r="YJ599" s="28"/>
      <c r="YK599" s="28"/>
      <c r="YL599" s="28"/>
      <c r="YM599" s="28"/>
      <c r="YN599" s="28"/>
      <c r="YO599" s="28"/>
      <c r="YP599" s="28"/>
      <c r="YQ599" s="28"/>
      <c r="YR599" s="28"/>
      <c r="YS599" s="28"/>
      <c r="YT599" s="28"/>
      <c r="YU599" s="28"/>
      <c r="YV599" s="28"/>
      <c r="YW599" s="28"/>
      <c r="YX599" s="28"/>
      <c r="YY599" s="28"/>
      <c r="YZ599" s="28"/>
      <c r="ZA599" s="28"/>
      <c r="ZB599" s="28"/>
      <c r="ZC599" s="28"/>
      <c r="ZD599" s="28"/>
      <c r="ZE599" s="28"/>
      <c r="ZF599" s="28"/>
      <c r="ZG599" s="28"/>
      <c r="ZH599" s="28"/>
      <c r="ZI599" s="28"/>
      <c r="ZJ599" s="28"/>
      <c r="ZK599" s="28"/>
      <c r="ZL599" s="28"/>
      <c r="ZM599" s="28"/>
      <c r="ZN599" s="28"/>
      <c r="ZO599" s="28"/>
      <c r="ZP599" s="28"/>
      <c r="ZQ599" s="28"/>
      <c r="ZR599" s="28"/>
      <c r="ZS599" s="28"/>
      <c r="ZT599" s="28"/>
      <c r="ZU599" s="28"/>
      <c r="ZV599" s="28"/>
      <c r="ZW599" s="28"/>
      <c r="ZX599" s="28"/>
      <c r="ZY599" s="28"/>
      <c r="ZZ599" s="28"/>
      <c r="AAA599" s="28"/>
      <c r="AAB599" s="28"/>
      <c r="AAC599" s="28"/>
      <c r="AAD599" s="28"/>
      <c r="AAE599" s="28"/>
      <c r="AAF599" s="28"/>
      <c r="AAG599" s="28"/>
      <c r="AAH599" s="28"/>
      <c r="AAI599" s="28"/>
      <c r="AAJ599" s="28"/>
      <c r="AAK599" s="28"/>
      <c r="AAL599" s="28"/>
      <c r="AAM599" s="28"/>
      <c r="AAN599" s="28"/>
      <c r="AAO599" s="28"/>
      <c r="AAP599" s="28"/>
      <c r="AAQ599" s="28"/>
      <c r="AAR599" s="28"/>
      <c r="AAS599" s="28"/>
      <c r="AAT599" s="28"/>
      <c r="AAU599" s="28"/>
      <c r="AAV599" s="28"/>
      <c r="AAW599" s="28"/>
      <c r="AAX599" s="28"/>
      <c r="AAY599" s="28"/>
      <c r="AAZ599" s="28"/>
      <c r="ABA599" s="28"/>
      <c r="ABB599" s="28"/>
      <c r="ABC599" s="28"/>
      <c r="ABD599" s="28"/>
      <c r="ABE599" s="28"/>
      <c r="ABF599" s="28"/>
      <c r="ABG599" s="28"/>
      <c r="ABH599" s="28"/>
      <c r="ABI599" s="28"/>
      <c r="ABJ599" s="28"/>
      <c r="ABK599" s="28"/>
      <c r="ABL599" s="28"/>
      <c r="ABM599" s="28"/>
      <c r="ABN599" s="28"/>
      <c r="ABO599" s="28"/>
      <c r="ABP599" s="28"/>
      <c r="ABQ599" s="28"/>
      <c r="ABR599" s="28"/>
      <c r="ABS599" s="28"/>
      <c r="ABT599" s="28"/>
      <c r="ABU599" s="28"/>
      <c r="ABV599" s="28"/>
      <c r="ABW599" s="28"/>
      <c r="ABX599" s="28"/>
      <c r="ABY599" s="28"/>
      <c r="ABZ599" s="28"/>
      <c r="ACA599" s="28"/>
      <c r="ACB599" s="28"/>
      <c r="ACC599" s="28"/>
      <c r="ACD599" s="28"/>
      <c r="ACE599" s="28"/>
      <c r="ACF599" s="28"/>
      <c r="ACG599" s="28"/>
      <c r="ACH599" s="28"/>
      <c r="ACI599" s="28"/>
      <c r="ACJ599" s="28"/>
      <c r="ACK599" s="28"/>
      <c r="ACL599" s="28"/>
      <c r="ACM599" s="28"/>
      <c r="ACN599" s="28"/>
      <c r="ACO599" s="28"/>
      <c r="ACP599" s="28"/>
      <c r="ACQ599" s="28"/>
      <c r="ACR599" s="28"/>
      <c r="ACS599" s="28"/>
      <c r="ACT599" s="28"/>
      <c r="ACU599" s="28"/>
      <c r="ACV599" s="28"/>
      <c r="ACW599" s="28"/>
      <c r="ACX599" s="28"/>
      <c r="ACY599" s="28"/>
      <c r="ACZ599" s="28"/>
      <c r="ADA599" s="28"/>
      <c r="ADB599" s="28"/>
      <c r="ADC599" s="28"/>
      <c r="ADD599" s="28"/>
      <c r="ADE599" s="28"/>
      <c r="ADF599" s="28"/>
      <c r="ADG599" s="28"/>
      <c r="ADH599" s="28"/>
      <c r="ADI599" s="28"/>
      <c r="ADJ599" s="28"/>
      <c r="ADK599" s="28"/>
      <c r="ADL599" s="28"/>
      <c r="ADM599" s="28"/>
      <c r="ADN599" s="28"/>
      <c r="ADO599" s="28"/>
      <c r="ADP599" s="28"/>
      <c r="ADQ599" s="28"/>
      <c r="ADR599" s="28"/>
      <c r="ADS599" s="28"/>
      <c r="ADT599" s="28"/>
      <c r="ADU599" s="28"/>
      <c r="ADV599" s="28"/>
      <c r="ADW599" s="28"/>
      <c r="ADX599" s="28"/>
      <c r="ADY599" s="28"/>
      <c r="ADZ599" s="28"/>
      <c r="AEA599" s="28"/>
      <c r="AEB599" s="28"/>
      <c r="AEC599" s="28"/>
      <c r="AED599" s="28"/>
      <c r="AEE599" s="28"/>
      <c r="AEF599" s="28"/>
      <c r="AEG599" s="28"/>
      <c r="AEH599" s="28"/>
      <c r="AEI599" s="28"/>
      <c r="AEJ599" s="28"/>
      <c r="AEK599" s="28"/>
      <c r="AEL599" s="28"/>
      <c r="AEM599" s="28"/>
      <c r="AEN599" s="28"/>
      <c r="AEO599" s="28"/>
      <c r="AEP599" s="28"/>
      <c r="AEQ599" s="28"/>
      <c r="AER599" s="28"/>
      <c r="AES599" s="28"/>
      <c r="AET599" s="28"/>
      <c r="AEU599" s="28"/>
      <c r="AEV599" s="28"/>
      <c r="AEW599" s="28"/>
      <c r="AEX599" s="28"/>
      <c r="AEY599" s="28"/>
      <c r="AEZ599" s="28"/>
      <c r="AFA599" s="28"/>
      <c r="AFB599" s="28"/>
      <c r="AFC599" s="28"/>
      <c r="AFD599" s="28"/>
      <c r="AFE599" s="28"/>
      <c r="AFF599" s="28"/>
      <c r="AFG599" s="28"/>
      <c r="AFH599" s="28"/>
      <c r="AFI599" s="28"/>
      <c r="AFJ599" s="28"/>
      <c r="AFK599" s="28"/>
      <c r="AFL599" s="28"/>
      <c r="AFM599" s="28"/>
      <c r="AFN599" s="28"/>
      <c r="AFO599" s="28"/>
      <c r="AFP599" s="28"/>
      <c r="AFQ599" s="28"/>
      <c r="AFR599" s="28"/>
    </row>
    <row r="600" spans="1:850" s="130" customFormat="1" ht="13.5" customHeight="1">
      <c r="A600" s="150"/>
      <c r="B600" s="202"/>
      <c r="C600" s="85"/>
      <c r="D600" s="203"/>
      <c r="E600" s="86"/>
      <c r="F600" s="152"/>
      <c r="G600" s="153"/>
      <c r="H600" s="200">
        <f t="shared" si="120"/>
        <v>0</v>
      </c>
      <c r="I600" s="155"/>
      <c r="J600" s="200">
        <f t="shared" si="121"/>
        <v>0</v>
      </c>
      <c r="K600" s="157">
        <f t="shared" si="122"/>
        <v>0</v>
      </c>
      <c r="L600" s="201">
        <f t="shared" si="123"/>
        <v>0</v>
      </c>
      <c r="M600" s="159"/>
      <c r="N600" s="155"/>
      <c r="O600" s="154">
        <f>$M600*N600</f>
        <v>0</v>
      </c>
      <c r="P600" s="155"/>
      <c r="Q600" s="154">
        <f>$M600*P600</f>
        <v>0</v>
      </c>
      <c r="R600" s="157">
        <f t="shared" si="126"/>
        <v>0</v>
      </c>
      <c r="S600" s="160">
        <f>$M600*R600</f>
        <v>0</v>
      </c>
      <c r="T600" s="159"/>
      <c r="U600" s="155"/>
      <c r="V600" s="154">
        <f t="shared" si="128"/>
        <v>0</v>
      </c>
      <c r="W600" s="155"/>
      <c r="X600" s="154">
        <f t="shared" si="129"/>
        <v>0</v>
      </c>
      <c r="Y600" s="157">
        <f t="shared" si="130"/>
        <v>0</v>
      </c>
      <c r="Z600" s="161">
        <f t="shared" si="131"/>
        <v>0</v>
      </c>
      <c r="AA600" s="162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/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/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  <c r="QN600" s="28"/>
      <c r="QO600" s="28"/>
      <c r="QP600" s="28"/>
      <c r="QQ600" s="28"/>
      <c r="QR600" s="28"/>
      <c r="QS600" s="28"/>
      <c r="QT600" s="28"/>
      <c r="QU600" s="28"/>
      <c r="QV600" s="28"/>
      <c r="QW600" s="28"/>
      <c r="QX600" s="28"/>
      <c r="QY600" s="28"/>
      <c r="QZ600" s="28"/>
      <c r="RA600" s="28"/>
      <c r="RB600" s="28"/>
      <c r="RC600" s="28"/>
      <c r="RD600" s="28"/>
      <c r="RE600" s="28"/>
      <c r="RF600" s="28"/>
      <c r="RG600" s="28"/>
      <c r="RH600" s="28"/>
      <c r="RI600" s="28"/>
      <c r="RJ600" s="28"/>
      <c r="RK600" s="28"/>
      <c r="RL600" s="28"/>
      <c r="RM600" s="28"/>
      <c r="RN600" s="28"/>
      <c r="RO600" s="28"/>
      <c r="RP600" s="28"/>
      <c r="RQ600" s="28"/>
      <c r="RR600" s="28"/>
      <c r="RS600" s="28"/>
      <c r="RT600" s="28"/>
      <c r="RU600" s="28"/>
      <c r="RV600" s="28"/>
      <c r="RW600" s="28"/>
      <c r="RX600" s="28"/>
      <c r="RY600" s="28"/>
      <c r="RZ600" s="28"/>
      <c r="SA600" s="28"/>
      <c r="SB600" s="28"/>
      <c r="SC600" s="28"/>
      <c r="SD600" s="28"/>
      <c r="SE600" s="28"/>
      <c r="SF600" s="28"/>
      <c r="SG600" s="28"/>
      <c r="SH600" s="28"/>
      <c r="SI600" s="28"/>
      <c r="SJ600" s="28"/>
      <c r="SK600" s="28"/>
      <c r="SL600" s="28"/>
      <c r="SM600" s="28"/>
      <c r="SN600" s="28"/>
      <c r="SO600" s="28"/>
      <c r="SP600" s="28"/>
      <c r="SQ600" s="28"/>
      <c r="SR600" s="28"/>
      <c r="SS600" s="28"/>
      <c r="ST600" s="28"/>
      <c r="SU600" s="28"/>
      <c r="SV600" s="28"/>
      <c r="SW600" s="28"/>
      <c r="SX600" s="28"/>
      <c r="SY600" s="28"/>
      <c r="SZ600" s="28"/>
      <c r="TA600" s="28"/>
      <c r="TB600" s="28"/>
      <c r="TC600" s="28"/>
      <c r="TD600" s="28"/>
      <c r="TE600" s="28"/>
      <c r="TF600" s="28"/>
      <c r="TG600" s="28"/>
      <c r="TH600" s="28"/>
      <c r="TI600" s="28"/>
      <c r="TJ600" s="28"/>
      <c r="TK600" s="28"/>
      <c r="TL600" s="28"/>
      <c r="TM600" s="28"/>
      <c r="TN600" s="28"/>
      <c r="TO600" s="28"/>
      <c r="TP600" s="28"/>
      <c r="TQ600" s="28"/>
      <c r="TR600" s="28"/>
      <c r="TS600" s="28"/>
      <c r="TT600" s="28"/>
      <c r="TU600" s="28"/>
      <c r="TV600" s="28"/>
      <c r="TW600" s="28"/>
      <c r="TX600" s="28"/>
      <c r="TY600" s="28"/>
      <c r="TZ600" s="28"/>
      <c r="UA600" s="28"/>
      <c r="UB600" s="28"/>
      <c r="UC600" s="28"/>
      <c r="UD600" s="28"/>
      <c r="UE600" s="28"/>
      <c r="UF600" s="28"/>
      <c r="UG600" s="28"/>
      <c r="UH600" s="28"/>
      <c r="UI600" s="28"/>
      <c r="UJ600" s="28"/>
      <c r="UK600" s="28"/>
      <c r="UL600" s="28"/>
      <c r="UM600" s="28"/>
      <c r="UN600" s="28"/>
      <c r="UO600" s="28"/>
      <c r="UP600" s="28"/>
      <c r="UQ600" s="28"/>
      <c r="UR600" s="28"/>
      <c r="US600" s="28"/>
      <c r="UT600" s="28"/>
      <c r="UU600" s="28"/>
      <c r="UV600" s="28"/>
      <c r="UW600" s="28"/>
      <c r="UX600" s="28"/>
      <c r="UY600" s="28"/>
      <c r="UZ600" s="28"/>
      <c r="VA600" s="28"/>
      <c r="VB600" s="28"/>
      <c r="VC600" s="28"/>
      <c r="VD600" s="28"/>
      <c r="VE600" s="28"/>
      <c r="VF600" s="28"/>
      <c r="VG600" s="28"/>
      <c r="VH600" s="28"/>
      <c r="VI600" s="28"/>
      <c r="VJ600" s="28"/>
      <c r="VK600" s="28"/>
      <c r="VL600" s="28"/>
      <c r="VM600" s="28"/>
      <c r="VN600" s="28"/>
      <c r="VO600" s="28"/>
      <c r="VP600" s="28"/>
      <c r="VQ600" s="28"/>
      <c r="VR600" s="28"/>
      <c r="VS600" s="28"/>
      <c r="VT600" s="28"/>
      <c r="VU600" s="28"/>
      <c r="VV600" s="28"/>
      <c r="VW600" s="28"/>
      <c r="VX600" s="28"/>
      <c r="VY600" s="28"/>
      <c r="VZ600" s="28"/>
      <c r="WA600" s="28"/>
      <c r="WB600" s="28"/>
      <c r="WC600" s="28"/>
      <c r="WD600" s="28"/>
      <c r="WE600" s="28"/>
      <c r="WF600" s="28"/>
      <c r="WG600" s="28"/>
      <c r="WH600" s="28"/>
      <c r="WI600" s="28"/>
      <c r="WJ600" s="28"/>
      <c r="WK600" s="28"/>
      <c r="WL600" s="28"/>
      <c r="WM600" s="28"/>
      <c r="WN600" s="28"/>
      <c r="WO600" s="28"/>
      <c r="WP600" s="28"/>
      <c r="WQ600" s="28"/>
      <c r="WR600" s="28"/>
      <c r="WS600" s="28"/>
      <c r="WT600" s="28"/>
      <c r="WU600" s="28"/>
      <c r="WV600" s="28"/>
      <c r="WW600" s="28"/>
      <c r="WX600" s="28"/>
      <c r="WY600" s="28"/>
      <c r="WZ600" s="28"/>
      <c r="XA600" s="28"/>
      <c r="XB600" s="28"/>
      <c r="XC600" s="28"/>
      <c r="XD600" s="28"/>
      <c r="XE600" s="28"/>
      <c r="XF600" s="28"/>
      <c r="XG600" s="28"/>
      <c r="XH600" s="28"/>
      <c r="XI600" s="28"/>
      <c r="XJ600" s="28"/>
      <c r="XK600" s="28"/>
      <c r="XL600" s="28"/>
      <c r="XM600" s="28"/>
      <c r="XN600" s="28"/>
      <c r="XO600" s="28"/>
      <c r="XP600" s="28"/>
      <c r="XQ600" s="28"/>
      <c r="XR600" s="28"/>
      <c r="XS600" s="28"/>
      <c r="XT600" s="28"/>
      <c r="XU600" s="28"/>
      <c r="XV600" s="28"/>
      <c r="XW600" s="28"/>
      <c r="XX600" s="28"/>
      <c r="XY600" s="28"/>
      <c r="XZ600" s="28"/>
      <c r="YA600" s="28"/>
      <c r="YB600" s="28"/>
      <c r="YC600" s="28"/>
      <c r="YD600" s="28"/>
      <c r="YE600" s="28"/>
      <c r="YF600" s="28"/>
      <c r="YG600" s="28"/>
      <c r="YH600" s="28"/>
      <c r="YI600" s="28"/>
      <c r="YJ600" s="28"/>
      <c r="YK600" s="28"/>
      <c r="YL600" s="28"/>
      <c r="YM600" s="28"/>
      <c r="YN600" s="28"/>
      <c r="YO600" s="28"/>
      <c r="YP600" s="28"/>
      <c r="YQ600" s="28"/>
      <c r="YR600" s="28"/>
      <c r="YS600" s="28"/>
      <c r="YT600" s="28"/>
      <c r="YU600" s="28"/>
      <c r="YV600" s="28"/>
      <c r="YW600" s="28"/>
      <c r="YX600" s="28"/>
      <c r="YY600" s="28"/>
      <c r="YZ600" s="28"/>
      <c r="ZA600" s="28"/>
      <c r="ZB600" s="28"/>
      <c r="ZC600" s="28"/>
      <c r="ZD600" s="28"/>
      <c r="ZE600" s="28"/>
      <c r="ZF600" s="28"/>
      <c r="ZG600" s="28"/>
      <c r="ZH600" s="28"/>
      <c r="ZI600" s="28"/>
      <c r="ZJ600" s="28"/>
      <c r="ZK600" s="28"/>
      <c r="ZL600" s="28"/>
      <c r="ZM600" s="28"/>
      <c r="ZN600" s="28"/>
      <c r="ZO600" s="28"/>
      <c r="ZP600" s="28"/>
      <c r="ZQ600" s="28"/>
      <c r="ZR600" s="28"/>
      <c r="ZS600" s="28"/>
      <c r="ZT600" s="28"/>
      <c r="ZU600" s="28"/>
      <c r="ZV600" s="28"/>
      <c r="ZW600" s="28"/>
      <c r="ZX600" s="28"/>
      <c r="ZY600" s="28"/>
      <c r="ZZ600" s="28"/>
      <c r="AAA600" s="28"/>
      <c r="AAB600" s="28"/>
      <c r="AAC600" s="28"/>
      <c r="AAD600" s="28"/>
      <c r="AAE600" s="28"/>
      <c r="AAF600" s="28"/>
      <c r="AAG600" s="28"/>
      <c r="AAH600" s="28"/>
      <c r="AAI600" s="28"/>
      <c r="AAJ600" s="28"/>
      <c r="AAK600" s="28"/>
      <c r="AAL600" s="28"/>
      <c r="AAM600" s="28"/>
      <c r="AAN600" s="28"/>
      <c r="AAO600" s="28"/>
      <c r="AAP600" s="28"/>
      <c r="AAQ600" s="28"/>
      <c r="AAR600" s="28"/>
      <c r="AAS600" s="28"/>
      <c r="AAT600" s="28"/>
      <c r="AAU600" s="28"/>
      <c r="AAV600" s="28"/>
      <c r="AAW600" s="28"/>
      <c r="AAX600" s="28"/>
      <c r="AAY600" s="28"/>
      <c r="AAZ600" s="28"/>
      <c r="ABA600" s="28"/>
      <c r="ABB600" s="28"/>
      <c r="ABC600" s="28"/>
      <c r="ABD600" s="28"/>
      <c r="ABE600" s="28"/>
      <c r="ABF600" s="28"/>
      <c r="ABG600" s="28"/>
      <c r="ABH600" s="28"/>
      <c r="ABI600" s="28"/>
      <c r="ABJ600" s="28"/>
      <c r="ABK600" s="28"/>
      <c r="ABL600" s="28"/>
      <c r="ABM600" s="28"/>
      <c r="ABN600" s="28"/>
      <c r="ABO600" s="28"/>
      <c r="ABP600" s="28"/>
      <c r="ABQ600" s="28"/>
      <c r="ABR600" s="28"/>
      <c r="ABS600" s="28"/>
      <c r="ABT600" s="28"/>
      <c r="ABU600" s="28"/>
      <c r="ABV600" s="28"/>
      <c r="ABW600" s="28"/>
      <c r="ABX600" s="28"/>
      <c r="ABY600" s="28"/>
      <c r="ABZ600" s="28"/>
      <c r="ACA600" s="28"/>
      <c r="ACB600" s="28"/>
      <c r="ACC600" s="28"/>
      <c r="ACD600" s="28"/>
      <c r="ACE600" s="28"/>
      <c r="ACF600" s="28"/>
      <c r="ACG600" s="28"/>
      <c r="ACH600" s="28"/>
      <c r="ACI600" s="28"/>
      <c r="ACJ600" s="28"/>
      <c r="ACK600" s="28"/>
      <c r="ACL600" s="28"/>
      <c r="ACM600" s="28"/>
      <c r="ACN600" s="28"/>
      <c r="ACO600" s="28"/>
      <c r="ACP600" s="28"/>
      <c r="ACQ600" s="28"/>
      <c r="ACR600" s="28"/>
      <c r="ACS600" s="28"/>
      <c r="ACT600" s="28"/>
      <c r="ACU600" s="28"/>
      <c r="ACV600" s="28"/>
      <c r="ACW600" s="28"/>
      <c r="ACX600" s="28"/>
      <c r="ACY600" s="28"/>
      <c r="ACZ600" s="28"/>
      <c r="ADA600" s="28"/>
      <c r="ADB600" s="28"/>
      <c r="ADC600" s="28"/>
      <c r="ADD600" s="28"/>
      <c r="ADE600" s="28"/>
      <c r="ADF600" s="28"/>
      <c r="ADG600" s="28"/>
      <c r="ADH600" s="28"/>
      <c r="ADI600" s="28"/>
      <c r="ADJ600" s="28"/>
      <c r="ADK600" s="28"/>
      <c r="ADL600" s="28"/>
      <c r="ADM600" s="28"/>
      <c r="ADN600" s="28"/>
      <c r="ADO600" s="28"/>
      <c r="ADP600" s="28"/>
      <c r="ADQ600" s="28"/>
      <c r="ADR600" s="28"/>
      <c r="ADS600" s="28"/>
      <c r="ADT600" s="28"/>
      <c r="ADU600" s="28"/>
      <c r="ADV600" s="28"/>
      <c r="ADW600" s="28"/>
      <c r="ADX600" s="28"/>
      <c r="ADY600" s="28"/>
      <c r="ADZ600" s="28"/>
      <c r="AEA600" s="28"/>
      <c r="AEB600" s="28"/>
      <c r="AEC600" s="28"/>
      <c r="AED600" s="28"/>
      <c r="AEE600" s="28"/>
      <c r="AEF600" s="28"/>
      <c r="AEG600" s="28"/>
      <c r="AEH600" s="28"/>
      <c r="AEI600" s="28"/>
      <c r="AEJ600" s="28"/>
      <c r="AEK600" s="28"/>
      <c r="AEL600" s="28"/>
      <c r="AEM600" s="28"/>
      <c r="AEN600" s="28"/>
      <c r="AEO600" s="28"/>
      <c r="AEP600" s="28"/>
      <c r="AEQ600" s="28"/>
      <c r="AER600" s="28"/>
      <c r="AES600" s="28"/>
      <c r="AET600" s="28"/>
      <c r="AEU600" s="28"/>
      <c r="AEV600" s="28"/>
      <c r="AEW600" s="28"/>
      <c r="AEX600" s="28"/>
      <c r="AEY600" s="28"/>
      <c r="AEZ600" s="28"/>
      <c r="AFA600" s="28"/>
      <c r="AFB600" s="28"/>
      <c r="AFC600" s="28"/>
      <c r="AFD600" s="28"/>
      <c r="AFE600" s="28"/>
      <c r="AFF600" s="28"/>
      <c r="AFG600" s="28"/>
      <c r="AFH600" s="28"/>
      <c r="AFI600" s="28"/>
      <c r="AFJ600" s="28"/>
      <c r="AFK600" s="28"/>
      <c r="AFL600" s="28"/>
      <c r="AFM600" s="28"/>
      <c r="AFN600" s="28"/>
      <c r="AFO600" s="28"/>
      <c r="AFP600" s="28"/>
      <c r="AFQ600" s="28"/>
      <c r="AFR600" s="28"/>
    </row>
    <row r="601" spans="1:850" s="130" customFormat="1" ht="13.5" customHeight="1">
      <c r="A601" s="150"/>
      <c r="B601" s="202"/>
      <c r="C601" s="85"/>
      <c r="D601" s="203"/>
      <c r="E601" s="86"/>
      <c r="F601" s="169"/>
      <c r="G601" s="153"/>
      <c r="H601" s="200">
        <f t="shared" si="120"/>
        <v>0</v>
      </c>
      <c r="I601" s="155"/>
      <c r="J601" s="200">
        <f t="shared" si="121"/>
        <v>0</v>
      </c>
      <c r="K601" s="157">
        <f t="shared" si="122"/>
        <v>0</v>
      </c>
      <c r="L601" s="201">
        <f t="shared" si="123"/>
        <v>0</v>
      </c>
      <c r="M601" s="170"/>
      <c r="N601" s="155"/>
      <c r="O601" s="154">
        <f t="shared" si="124"/>
        <v>0</v>
      </c>
      <c r="P601" s="155"/>
      <c r="Q601" s="154">
        <f t="shared" si="125"/>
        <v>0</v>
      </c>
      <c r="R601" s="157">
        <f t="shared" si="126"/>
        <v>0</v>
      </c>
      <c r="S601" s="160">
        <f t="shared" si="127"/>
        <v>0</v>
      </c>
      <c r="T601" s="170"/>
      <c r="U601" s="155"/>
      <c r="V601" s="154">
        <f t="shared" si="128"/>
        <v>0</v>
      </c>
      <c r="W601" s="155"/>
      <c r="X601" s="154">
        <f t="shared" si="129"/>
        <v>0</v>
      </c>
      <c r="Y601" s="157">
        <f t="shared" si="130"/>
        <v>0</v>
      </c>
      <c r="Z601" s="161">
        <f t="shared" si="131"/>
        <v>0</v>
      </c>
      <c r="AA601" s="162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/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  <c r="QN601" s="28"/>
      <c r="QO601" s="28"/>
      <c r="QP601" s="28"/>
      <c r="QQ601" s="28"/>
      <c r="QR601" s="28"/>
      <c r="QS601" s="28"/>
      <c r="QT601" s="28"/>
      <c r="QU601" s="28"/>
      <c r="QV601" s="28"/>
      <c r="QW601" s="28"/>
      <c r="QX601" s="28"/>
      <c r="QY601" s="28"/>
      <c r="QZ601" s="28"/>
      <c r="RA601" s="28"/>
      <c r="RB601" s="28"/>
      <c r="RC601" s="28"/>
      <c r="RD601" s="28"/>
      <c r="RE601" s="28"/>
      <c r="RF601" s="28"/>
      <c r="RG601" s="28"/>
      <c r="RH601" s="28"/>
      <c r="RI601" s="28"/>
      <c r="RJ601" s="28"/>
      <c r="RK601" s="28"/>
      <c r="RL601" s="28"/>
      <c r="RM601" s="28"/>
      <c r="RN601" s="28"/>
      <c r="RO601" s="28"/>
      <c r="RP601" s="28"/>
      <c r="RQ601" s="28"/>
      <c r="RR601" s="28"/>
      <c r="RS601" s="28"/>
      <c r="RT601" s="28"/>
      <c r="RU601" s="28"/>
      <c r="RV601" s="28"/>
      <c r="RW601" s="28"/>
      <c r="RX601" s="28"/>
      <c r="RY601" s="28"/>
      <c r="RZ601" s="28"/>
      <c r="SA601" s="28"/>
      <c r="SB601" s="28"/>
      <c r="SC601" s="28"/>
      <c r="SD601" s="28"/>
      <c r="SE601" s="28"/>
      <c r="SF601" s="28"/>
      <c r="SG601" s="28"/>
      <c r="SH601" s="28"/>
      <c r="SI601" s="28"/>
      <c r="SJ601" s="28"/>
      <c r="SK601" s="28"/>
      <c r="SL601" s="28"/>
      <c r="SM601" s="28"/>
      <c r="SN601" s="28"/>
      <c r="SO601" s="28"/>
      <c r="SP601" s="28"/>
      <c r="SQ601" s="28"/>
      <c r="SR601" s="28"/>
      <c r="SS601" s="28"/>
      <c r="ST601" s="28"/>
      <c r="SU601" s="28"/>
      <c r="SV601" s="28"/>
      <c r="SW601" s="28"/>
      <c r="SX601" s="28"/>
      <c r="SY601" s="28"/>
      <c r="SZ601" s="28"/>
      <c r="TA601" s="28"/>
      <c r="TB601" s="28"/>
      <c r="TC601" s="28"/>
      <c r="TD601" s="28"/>
      <c r="TE601" s="28"/>
      <c r="TF601" s="28"/>
      <c r="TG601" s="28"/>
      <c r="TH601" s="28"/>
      <c r="TI601" s="28"/>
      <c r="TJ601" s="28"/>
      <c r="TK601" s="28"/>
      <c r="TL601" s="28"/>
      <c r="TM601" s="28"/>
      <c r="TN601" s="28"/>
      <c r="TO601" s="28"/>
      <c r="TP601" s="28"/>
      <c r="TQ601" s="28"/>
      <c r="TR601" s="28"/>
      <c r="TS601" s="28"/>
      <c r="TT601" s="28"/>
      <c r="TU601" s="28"/>
      <c r="TV601" s="28"/>
      <c r="TW601" s="28"/>
      <c r="TX601" s="28"/>
      <c r="TY601" s="28"/>
      <c r="TZ601" s="28"/>
      <c r="UA601" s="28"/>
      <c r="UB601" s="28"/>
      <c r="UC601" s="28"/>
      <c r="UD601" s="28"/>
      <c r="UE601" s="28"/>
      <c r="UF601" s="28"/>
      <c r="UG601" s="28"/>
      <c r="UH601" s="28"/>
      <c r="UI601" s="28"/>
      <c r="UJ601" s="28"/>
      <c r="UK601" s="28"/>
      <c r="UL601" s="28"/>
      <c r="UM601" s="28"/>
      <c r="UN601" s="28"/>
      <c r="UO601" s="28"/>
      <c r="UP601" s="28"/>
      <c r="UQ601" s="28"/>
      <c r="UR601" s="28"/>
      <c r="US601" s="28"/>
      <c r="UT601" s="28"/>
      <c r="UU601" s="28"/>
      <c r="UV601" s="28"/>
      <c r="UW601" s="28"/>
      <c r="UX601" s="28"/>
      <c r="UY601" s="28"/>
      <c r="UZ601" s="28"/>
      <c r="VA601" s="28"/>
      <c r="VB601" s="28"/>
      <c r="VC601" s="28"/>
      <c r="VD601" s="28"/>
      <c r="VE601" s="28"/>
      <c r="VF601" s="28"/>
      <c r="VG601" s="28"/>
      <c r="VH601" s="28"/>
      <c r="VI601" s="28"/>
      <c r="VJ601" s="28"/>
      <c r="VK601" s="28"/>
      <c r="VL601" s="28"/>
      <c r="VM601" s="28"/>
      <c r="VN601" s="28"/>
      <c r="VO601" s="28"/>
      <c r="VP601" s="28"/>
      <c r="VQ601" s="28"/>
      <c r="VR601" s="28"/>
      <c r="VS601" s="28"/>
      <c r="VT601" s="28"/>
      <c r="VU601" s="28"/>
      <c r="VV601" s="28"/>
      <c r="VW601" s="28"/>
      <c r="VX601" s="28"/>
      <c r="VY601" s="28"/>
      <c r="VZ601" s="28"/>
      <c r="WA601" s="28"/>
      <c r="WB601" s="28"/>
      <c r="WC601" s="28"/>
      <c r="WD601" s="28"/>
      <c r="WE601" s="28"/>
      <c r="WF601" s="28"/>
      <c r="WG601" s="28"/>
      <c r="WH601" s="28"/>
      <c r="WI601" s="28"/>
      <c r="WJ601" s="28"/>
      <c r="WK601" s="28"/>
      <c r="WL601" s="28"/>
      <c r="WM601" s="28"/>
      <c r="WN601" s="28"/>
      <c r="WO601" s="28"/>
      <c r="WP601" s="28"/>
      <c r="WQ601" s="28"/>
      <c r="WR601" s="28"/>
      <c r="WS601" s="28"/>
      <c r="WT601" s="28"/>
      <c r="WU601" s="28"/>
      <c r="WV601" s="28"/>
      <c r="WW601" s="28"/>
      <c r="WX601" s="28"/>
      <c r="WY601" s="28"/>
      <c r="WZ601" s="28"/>
      <c r="XA601" s="28"/>
      <c r="XB601" s="28"/>
      <c r="XC601" s="28"/>
      <c r="XD601" s="28"/>
      <c r="XE601" s="28"/>
      <c r="XF601" s="28"/>
      <c r="XG601" s="28"/>
      <c r="XH601" s="28"/>
      <c r="XI601" s="28"/>
      <c r="XJ601" s="28"/>
      <c r="XK601" s="28"/>
      <c r="XL601" s="28"/>
      <c r="XM601" s="28"/>
      <c r="XN601" s="28"/>
      <c r="XO601" s="28"/>
      <c r="XP601" s="28"/>
      <c r="XQ601" s="28"/>
      <c r="XR601" s="28"/>
      <c r="XS601" s="28"/>
      <c r="XT601" s="28"/>
      <c r="XU601" s="28"/>
      <c r="XV601" s="28"/>
      <c r="XW601" s="28"/>
      <c r="XX601" s="28"/>
      <c r="XY601" s="28"/>
      <c r="XZ601" s="28"/>
      <c r="YA601" s="28"/>
      <c r="YB601" s="28"/>
      <c r="YC601" s="28"/>
      <c r="YD601" s="28"/>
      <c r="YE601" s="28"/>
      <c r="YF601" s="28"/>
      <c r="YG601" s="28"/>
      <c r="YH601" s="28"/>
      <c r="YI601" s="28"/>
      <c r="YJ601" s="28"/>
      <c r="YK601" s="28"/>
      <c r="YL601" s="28"/>
      <c r="YM601" s="28"/>
      <c r="YN601" s="28"/>
      <c r="YO601" s="28"/>
      <c r="YP601" s="28"/>
      <c r="YQ601" s="28"/>
      <c r="YR601" s="28"/>
      <c r="YS601" s="28"/>
      <c r="YT601" s="28"/>
      <c r="YU601" s="28"/>
      <c r="YV601" s="28"/>
      <c r="YW601" s="28"/>
      <c r="YX601" s="28"/>
      <c r="YY601" s="28"/>
      <c r="YZ601" s="28"/>
      <c r="ZA601" s="28"/>
      <c r="ZB601" s="28"/>
      <c r="ZC601" s="28"/>
      <c r="ZD601" s="28"/>
      <c r="ZE601" s="28"/>
      <c r="ZF601" s="28"/>
      <c r="ZG601" s="28"/>
      <c r="ZH601" s="28"/>
      <c r="ZI601" s="28"/>
      <c r="ZJ601" s="28"/>
      <c r="ZK601" s="28"/>
      <c r="ZL601" s="28"/>
      <c r="ZM601" s="28"/>
      <c r="ZN601" s="28"/>
      <c r="ZO601" s="28"/>
      <c r="ZP601" s="28"/>
      <c r="ZQ601" s="28"/>
      <c r="ZR601" s="28"/>
      <c r="ZS601" s="28"/>
      <c r="ZT601" s="28"/>
      <c r="ZU601" s="28"/>
      <c r="ZV601" s="28"/>
      <c r="ZW601" s="28"/>
      <c r="ZX601" s="28"/>
      <c r="ZY601" s="28"/>
      <c r="ZZ601" s="28"/>
      <c r="AAA601" s="28"/>
      <c r="AAB601" s="28"/>
      <c r="AAC601" s="28"/>
      <c r="AAD601" s="28"/>
      <c r="AAE601" s="28"/>
      <c r="AAF601" s="28"/>
      <c r="AAG601" s="28"/>
      <c r="AAH601" s="28"/>
      <c r="AAI601" s="28"/>
      <c r="AAJ601" s="28"/>
      <c r="AAK601" s="28"/>
      <c r="AAL601" s="28"/>
      <c r="AAM601" s="28"/>
      <c r="AAN601" s="28"/>
      <c r="AAO601" s="28"/>
      <c r="AAP601" s="28"/>
      <c r="AAQ601" s="28"/>
      <c r="AAR601" s="28"/>
      <c r="AAS601" s="28"/>
      <c r="AAT601" s="28"/>
      <c r="AAU601" s="28"/>
      <c r="AAV601" s="28"/>
      <c r="AAW601" s="28"/>
      <c r="AAX601" s="28"/>
      <c r="AAY601" s="28"/>
      <c r="AAZ601" s="28"/>
      <c r="ABA601" s="28"/>
      <c r="ABB601" s="28"/>
      <c r="ABC601" s="28"/>
      <c r="ABD601" s="28"/>
      <c r="ABE601" s="28"/>
      <c r="ABF601" s="28"/>
      <c r="ABG601" s="28"/>
      <c r="ABH601" s="28"/>
      <c r="ABI601" s="28"/>
      <c r="ABJ601" s="28"/>
      <c r="ABK601" s="28"/>
      <c r="ABL601" s="28"/>
      <c r="ABM601" s="28"/>
      <c r="ABN601" s="28"/>
      <c r="ABO601" s="28"/>
      <c r="ABP601" s="28"/>
      <c r="ABQ601" s="28"/>
      <c r="ABR601" s="28"/>
      <c r="ABS601" s="28"/>
      <c r="ABT601" s="28"/>
      <c r="ABU601" s="28"/>
      <c r="ABV601" s="28"/>
      <c r="ABW601" s="28"/>
      <c r="ABX601" s="28"/>
      <c r="ABY601" s="28"/>
      <c r="ABZ601" s="28"/>
      <c r="ACA601" s="28"/>
      <c r="ACB601" s="28"/>
      <c r="ACC601" s="28"/>
      <c r="ACD601" s="28"/>
      <c r="ACE601" s="28"/>
      <c r="ACF601" s="28"/>
      <c r="ACG601" s="28"/>
      <c r="ACH601" s="28"/>
      <c r="ACI601" s="28"/>
      <c r="ACJ601" s="28"/>
      <c r="ACK601" s="28"/>
      <c r="ACL601" s="28"/>
      <c r="ACM601" s="28"/>
      <c r="ACN601" s="28"/>
      <c r="ACO601" s="28"/>
      <c r="ACP601" s="28"/>
      <c r="ACQ601" s="28"/>
      <c r="ACR601" s="28"/>
      <c r="ACS601" s="28"/>
      <c r="ACT601" s="28"/>
      <c r="ACU601" s="28"/>
      <c r="ACV601" s="28"/>
      <c r="ACW601" s="28"/>
      <c r="ACX601" s="28"/>
      <c r="ACY601" s="28"/>
      <c r="ACZ601" s="28"/>
      <c r="ADA601" s="28"/>
      <c r="ADB601" s="28"/>
      <c r="ADC601" s="28"/>
      <c r="ADD601" s="28"/>
      <c r="ADE601" s="28"/>
      <c r="ADF601" s="28"/>
      <c r="ADG601" s="28"/>
      <c r="ADH601" s="28"/>
      <c r="ADI601" s="28"/>
      <c r="ADJ601" s="28"/>
      <c r="ADK601" s="28"/>
      <c r="ADL601" s="28"/>
      <c r="ADM601" s="28"/>
      <c r="ADN601" s="28"/>
      <c r="ADO601" s="28"/>
      <c r="ADP601" s="28"/>
      <c r="ADQ601" s="28"/>
      <c r="ADR601" s="28"/>
      <c r="ADS601" s="28"/>
      <c r="ADT601" s="28"/>
      <c r="ADU601" s="28"/>
      <c r="ADV601" s="28"/>
      <c r="ADW601" s="28"/>
      <c r="ADX601" s="28"/>
      <c r="ADY601" s="28"/>
      <c r="ADZ601" s="28"/>
      <c r="AEA601" s="28"/>
      <c r="AEB601" s="28"/>
      <c r="AEC601" s="28"/>
      <c r="AED601" s="28"/>
      <c r="AEE601" s="28"/>
      <c r="AEF601" s="28"/>
      <c r="AEG601" s="28"/>
      <c r="AEH601" s="28"/>
      <c r="AEI601" s="28"/>
      <c r="AEJ601" s="28"/>
      <c r="AEK601" s="28"/>
      <c r="AEL601" s="28"/>
      <c r="AEM601" s="28"/>
      <c r="AEN601" s="28"/>
      <c r="AEO601" s="28"/>
      <c r="AEP601" s="28"/>
      <c r="AEQ601" s="28"/>
      <c r="AER601" s="28"/>
      <c r="AES601" s="28"/>
      <c r="AET601" s="28"/>
      <c r="AEU601" s="28"/>
      <c r="AEV601" s="28"/>
      <c r="AEW601" s="28"/>
      <c r="AEX601" s="28"/>
      <c r="AEY601" s="28"/>
      <c r="AEZ601" s="28"/>
      <c r="AFA601" s="28"/>
      <c r="AFB601" s="28"/>
      <c r="AFC601" s="28"/>
      <c r="AFD601" s="28"/>
      <c r="AFE601" s="28"/>
      <c r="AFF601" s="28"/>
      <c r="AFG601" s="28"/>
      <c r="AFH601" s="28"/>
      <c r="AFI601" s="28"/>
      <c r="AFJ601" s="28"/>
      <c r="AFK601" s="28"/>
      <c r="AFL601" s="28"/>
      <c r="AFM601" s="28"/>
      <c r="AFN601" s="28"/>
      <c r="AFO601" s="28"/>
      <c r="AFP601" s="28"/>
      <c r="AFQ601" s="28"/>
      <c r="AFR601" s="28"/>
    </row>
    <row r="602" spans="1:850" s="130" customFormat="1" ht="14.25" customHeight="1" thickBot="1">
      <c r="A602" s="150"/>
      <c r="B602" s="202"/>
      <c r="C602" s="85"/>
      <c r="D602" s="203"/>
      <c r="E602" s="86"/>
      <c r="F602" s="207"/>
      <c r="G602" s="167"/>
      <c r="H602" s="200">
        <f t="shared" si="120"/>
        <v>0</v>
      </c>
      <c r="I602" s="155"/>
      <c r="J602" s="200">
        <f t="shared" si="121"/>
        <v>0</v>
      </c>
      <c r="K602" s="157">
        <f t="shared" si="122"/>
        <v>0</v>
      </c>
      <c r="L602" s="201">
        <f t="shared" si="123"/>
        <v>0</v>
      </c>
      <c r="M602" s="208"/>
      <c r="N602" s="168"/>
      <c r="O602" s="154">
        <f t="shared" si="124"/>
        <v>0</v>
      </c>
      <c r="P602" s="155"/>
      <c r="Q602" s="154">
        <f t="shared" si="125"/>
        <v>0</v>
      </c>
      <c r="R602" s="157">
        <f t="shared" si="126"/>
        <v>0</v>
      </c>
      <c r="S602" s="160">
        <f t="shared" si="127"/>
        <v>0</v>
      </c>
      <c r="T602" s="208"/>
      <c r="U602" s="168"/>
      <c r="V602" s="154">
        <f t="shared" si="128"/>
        <v>0</v>
      </c>
      <c r="W602" s="155"/>
      <c r="X602" s="154">
        <f t="shared" si="129"/>
        <v>0</v>
      </c>
      <c r="Y602" s="157">
        <f t="shared" si="130"/>
        <v>0</v>
      </c>
      <c r="Z602" s="161">
        <f t="shared" si="131"/>
        <v>0</v>
      </c>
      <c r="AA602" s="162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  <c r="QN602" s="28"/>
      <c r="QO602" s="28"/>
      <c r="QP602" s="28"/>
      <c r="QQ602" s="28"/>
      <c r="QR602" s="28"/>
      <c r="QS602" s="28"/>
      <c r="QT602" s="28"/>
      <c r="QU602" s="28"/>
      <c r="QV602" s="28"/>
      <c r="QW602" s="28"/>
      <c r="QX602" s="28"/>
      <c r="QY602" s="28"/>
      <c r="QZ602" s="28"/>
      <c r="RA602" s="28"/>
      <c r="RB602" s="28"/>
      <c r="RC602" s="28"/>
      <c r="RD602" s="28"/>
      <c r="RE602" s="28"/>
      <c r="RF602" s="28"/>
      <c r="RG602" s="28"/>
      <c r="RH602" s="28"/>
      <c r="RI602" s="28"/>
      <c r="RJ602" s="28"/>
      <c r="RK602" s="28"/>
      <c r="RL602" s="28"/>
      <c r="RM602" s="28"/>
      <c r="RN602" s="28"/>
      <c r="RO602" s="28"/>
      <c r="RP602" s="28"/>
      <c r="RQ602" s="28"/>
      <c r="RR602" s="28"/>
      <c r="RS602" s="28"/>
      <c r="RT602" s="28"/>
      <c r="RU602" s="28"/>
      <c r="RV602" s="28"/>
      <c r="RW602" s="28"/>
      <c r="RX602" s="28"/>
      <c r="RY602" s="28"/>
      <c r="RZ602" s="28"/>
      <c r="SA602" s="28"/>
      <c r="SB602" s="28"/>
      <c r="SC602" s="28"/>
      <c r="SD602" s="28"/>
      <c r="SE602" s="28"/>
      <c r="SF602" s="28"/>
      <c r="SG602" s="28"/>
      <c r="SH602" s="28"/>
      <c r="SI602" s="28"/>
      <c r="SJ602" s="28"/>
      <c r="SK602" s="28"/>
      <c r="SL602" s="28"/>
      <c r="SM602" s="28"/>
      <c r="SN602" s="28"/>
      <c r="SO602" s="28"/>
      <c r="SP602" s="28"/>
      <c r="SQ602" s="28"/>
      <c r="SR602" s="28"/>
      <c r="SS602" s="28"/>
      <c r="ST602" s="28"/>
      <c r="SU602" s="28"/>
      <c r="SV602" s="28"/>
      <c r="SW602" s="28"/>
      <c r="SX602" s="28"/>
      <c r="SY602" s="28"/>
      <c r="SZ602" s="28"/>
      <c r="TA602" s="28"/>
      <c r="TB602" s="28"/>
      <c r="TC602" s="28"/>
      <c r="TD602" s="28"/>
      <c r="TE602" s="28"/>
      <c r="TF602" s="28"/>
      <c r="TG602" s="28"/>
      <c r="TH602" s="28"/>
      <c r="TI602" s="28"/>
      <c r="TJ602" s="28"/>
      <c r="TK602" s="28"/>
      <c r="TL602" s="28"/>
      <c r="TM602" s="28"/>
      <c r="TN602" s="28"/>
      <c r="TO602" s="28"/>
      <c r="TP602" s="28"/>
      <c r="TQ602" s="28"/>
      <c r="TR602" s="28"/>
      <c r="TS602" s="28"/>
      <c r="TT602" s="28"/>
      <c r="TU602" s="28"/>
      <c r="TV602" s="28"/>
      <c r="TW602" s="28"/>
      <c r="TX602" s="28"/>
      <c r="TY602" s="28"/>
      <c r="TZ602" s="28"/>
      <c r="UA602" s="28"/>
      <c r="UB602" s="28"/>
      <c r="UC602" s="28"/>
      <c r="UD602" s="28"/>
      <c r="UE602" s="28"/>
      <c r="UF602" s="28"/>
      <c r="UG602" s="28"/>
      <c r="UH602" s="28"/>
      <c r="UI602" s="28"/>
      <c r="UJ602" s="28"/>
      <c r="UK602" s="28"/>
      <c r="UL602" s="28"/>
      <c r="UM602" s="28"/>
      <c r="UN602" s="28"/>
      <c r="UO602" s="28"/>
      <c r="UP602" s="28"/>
      <c r="UQ602" s="28"/>
      <c r="UR602" s="28"/>
      <c r="US602" s="28"/>
      <c r="UT602" s="28"/>
      <c r="UU602" s="28"/>
      <c r="UV602" s="28"/>
      <c r="UW602" s="28"/>
      <c r="UX602" s="28"/>
      <c r="UY602" s="28"/>
      <c r="UZ602" s="28"/>
      <c r="VA602" s="28"/>
      <c r="VB602" s="28"/>
      <c r="VC602" s="28"/>
      <c r="VD602" s="28"/>
      <c r="VE602" s="28"/>
      <c r="VF602" s="28"/>
      <c r="VG602" s="28"/>
      <c r="VH602" s="28"/>
      <c r="VI602" s="28"/>
      <c r="VJ602" s="28"/>
      <c r="VK602" s="28"/>
      <c r="VL602" s="28"/>
      <c r="VM602" s="28"/>
      <c r="VN602" s="28"/>
      <c r="VO602" s="28"/>
      <c r="VP602" s="28"/>
      <c r="VQ602" s="28"/>
      <c r="VR602" s="28"/>
      <c r="VS602" s="28"/>
      <c r="VT602" s="28"/>
      <c r="VU602" s="28"/>
      <c r="VV602" s="28"/>
      <c r="VW602" s="28"/>
      <c r="VX602" s="28"/>
      <c r="VY602" s="28"/>
      <c r="VZ602" s="28"/>
      <c r="WA602" s="28"/>
      <c r="WB602" s="28"/>
      <c r="WC602" s="28"/>
      <c r="WD602" s="28"/>
      <c r="WE602" s="28"/>
      <c r="WF602" s="28"/>
      <c r="WG602" s="28"/>
      <c r="WH602" s="28"/>
      <c r="WI602" s="28"/>
      <c r="WJ602" s="28"/>
      <c r="WK602" s="28"/>
      <c r="WL602" s="28"/>
      <c r="WM602" s="28"/>
      <c r="WN602" s="28"/>
      <c r="WO602" s="28"/>
      <c r="WP602" s="28"/>
      <c r="WQ602" s="28"/>
      <c r="WR602" s="28"/>
      <c r="WS602" s="28"/>
      <c r="WT602" s="28"/>
      <c r="WU602" s="28"/>
      <c r="WV602" s="28"/>
      <c r="WW602" s="28"/>
      <c r="WX602" s="28"/>
      <c r="WY602" s="28"/>
      <c r="WZ602" s="28"/>
      <c r="XA602" s="28"/>
      <c r="XB602" s="28"/>
      <c r="XC602" s="28"/>
      <c r="XD602" s="28"/>
      <c r="XE602" s="28"/>
      <c r="XF602" s="28"/>
      <c r="XG602" s="28"/>
      <c r="XH602" s="28"/>
      <c r="XI602" s="28"/>
      <c r="XJ602" s="28"/>
      <c r="XK602" s="28"/>
      <c r="XL602" s="28"/>
      <c r="XM602" s="28"/>
      <c r="XN602" s="28"/>
      <c r="XO602" s="28"/>
      <c r="XP602" s="28"/>
      <c r="XQ602" s="28"/>
      <c r="XR602" s="28"/>
      <c r="XS602" s="28"/>
      <c r="XT602" s="28"/>
      <c r="XU602" s="28"/>
      <c r="XV602" s="28"/>
      <c r="XW602" s="28"/>
      <c r="XX602" s="28"/>
      <c r="XY602" s="28"/>
      <c r="XZ602" s="28"/>
      <c r="YA602" s="28"/>
      <c r="YB602" s="28"/>
      <c r="YC602" s="28"/>
      <c r="YD602" s="28"/>
      <c r="YE602" s="28"/>
      <c r="YF602" s="28"/>
      <c r="YG602" s="28"/>
      <c r="YH602" s="28"/>
      <c r="YI602" s="28"/>
      <c r="YJ602" s="28"/>
      <c r="YK602" s="28"/>
      <c r="YL602" s="28"/>
      <c r="YM602" s="28"/>
      <c r="YN602" s="28"/>
      <c r="YO602" s="28"/>
      <c r="YP602" s="28"/>
      <c r="YQ602" s="28"/>
      <c r="YR602" s="28"/>
      <c r="YS602" s="28"/>
      <c r="YT602" s="28"/>
      <c r="YU602" s="28"/>
      <c r="YV602" s="28"/>
      <c r="YW602" s="28"/>
      <c r="YX602" s="28"/>
      <c r="YY602" s="28"/>
      <c r="YZ602" s="28"/>
      <c r="ZA602" s="28"/>
      <c r="ZB602" s="28"/>
      <c r="ZC602" s="28"/>
      <c r="ZD602" s="28"/>
      <c r="ZE602" s="28"/>
      <c r="ZF602" s="28"/>
      <c r="ZG602" s="28"/>
      <c r="ZH602" s="28"/>
      <c r="ZI602" s="28"/>
      <c r="ZJ602" s="28"/>
      <c r="ZK602" s="28"/>
      <c r="ZL602" s="28"/>
      <c r="ZM602" s="28"/>
      <c r="ZN602" s="28"/>
      <c r="ZO602" s="28"/>
      <c r="ZP602" s="28"/>
      <c r="ZQ602" s="28"/>
      <c r="ZR602" s="28"/>
      <c r="ZS602" s="28"/>
      <c r="ZT602" s="28"/>
      <c r="ZU602" s="28"/>
      <c r="ZV602" s="28"/>
      <c r="ZW602" s="28"/>
      <c r="ZX602" s="28"/>
      <c r="ZY602" s="28"/>
      <c r="ZZ602" s="28"/>
      <c r="AAA602" s="28"/>
      <c r="AAB602" s="28"/>
      <c r="AAC602" s="28"/>
      <c r="AAD602" s="28"/>
      <c r="AAE602" s="28"/>
      <c r="AAF602" s="28"/>
      <c r="AAG602" s="28"/>
      <c r="AAH602" s="28"/>
      <c r="AAI602" s="28"/>
      <c r="AAJ602" s="28"/>
      <c r="AAK602" s="28"/>
      <c r="AAL602" s="28"/>
      <c r="AAM602" s="28"/>
      <c r="AAN602" s="28"/>
      <c r="AAO602" s="28"/>
      <c r="AAP602" s="28"/>
      <c r="AAQ602" s="28"/>
      <c r="AAR602" s="28"/>
      <c r="AAS602" s="28"/>
      <c r="AAT602" s="28"/>
      <c r="AAU602" s="28"/>
      <c r="AAV602" s="28"/>
      <c r="AAW602" s="28"/>
      <c r="AAX602" s="28"/>
      <c r="AAY602" s="28"/>
      <c r="AAZ602" s="28"/>
      <c r="ABA602" s="28"/>
      <c r="ABB602" s="28"/>
      <c r="ABC602" s="28"/>
      <c r="ABD602" s="28"/>
      <c r="ABE602" s="28"/>
      <c r="ABF602" s="28"/>
      <c r="ABG602" s="28"/>
      <c r="ABH602" s="28"/>
      <c r="ABI602" s="28"/>
      <c r="ABJ602" s="28"/>
      <c r="ABK602" s="28"/>
      <c r="ABL602" s="28"/>
      <c r="ABM602" s="28"/>
      <c r="ABN602" s="28"/>
      <c r="ABO602" s="28"/>
      <c r="ABP602" s="28"/>
      <c r="ABQ602" s="28"/>
      <c r="ABR602" s="28"/>
      <c r="ABS602" s="28"/>
      <c r="ABT602" s="28"/>
      <c r="ABU602" s="28"/>
      <c r="ABV602" s="28"/>
      <c r="ABW602" s="28"/>
      <c r="ABX602" s="28"/>
      <c r="ABY602" s="28"/>
      <c r="ABZ602" s="28"/>
      <c r="ACA602" s="28"/>
      <c r="ACB602" s="28"/>
      <c r="ACC602" s="28"/>
      <c r="ACD602" s="28"/>
      <c r="ACE602" s="28"/>
      <c r="ACF602" s="28"/>
      <c r="ACG602" s="28"/>
      <c r="ACH602" s="28"/>
      <c r="ACI602" s="28"/>
      <c r="ACJ602" s="28"/>
      <c r="ACK602" s="28"/>
      <c r="ACL602" s="28"/>
      <c r="ACM602" s="28"/>
      <c r="ACN602" s="28"/>
      <c r="ACO602" s="28"/>
      <c r="ACP602" s="28"/>
      <c r="ACQ602" s="28"/>
      <c r="ACR602" s="28"/>
      <c r="ACS602" s="28"/>
      <c r="ACT602" s="28"/>
      <c r="ACU602" s="28"/>
      <c r="ACV602" s="28"/>
      <c r="ACW602" s="28"/>
      <c r="ACX602" s="28"/>
      <c r="ACY602" s="28"/>
      <c r="ACZ602" s="28"/>
      <c r="ADA602" s="28"/>
      <c r="ADB602" s="28"/>
      <c r="ADC602" s="28"/>
      <c r="ADD602" s="28"/>
      <c r="ADE602" s="28"/>
      <c r="ADF602" s="28"/>
      <c r="ADG602" s="28"/>
      <c r="ADH602" s="28"/>
      <c r="ADI602" s="28"/>
      <c r="ADJ602" s="28"/>
      <c r="ADK602" s="28"/>
      <c r="ADL602" s="28"/>
      <c r="ADM602" s="28"/>
      <c r="ADN602" s="28"/>
      <c r="ADO602" s="28"/>
      <c r="ADP602" s="28"/>
      <c r="ADQ602" s="28"/>
      <c r="ADR602" s="28"/>
      <c r="ADS602" s="28"/>
      <c r="ADT602" s="28"/>
      <c r="ADU602" s="28"/>
      <c r="ADV602" s="28"/>
      <c r="ADW602" s="28"/>
      <c r="ADX602" s="28"/>
      <c r="ADY602" s="28"/>
      <c r="ADZ602" s="28"/>
      <c r="AEA602" s="28"/>
      <c r="AEB602" s="28"/>
      <c r="AEC602" s="28"/>
      <c r="AED602" s="28"/>
      <c r="AEE602" s="28"/>
      <c r="AEF602" s="28"/>
      <c r="AEG602" s="28"/>
      <c r="AEH602" s="28"/>
      <c r="AEI602" s="28"/>
      <c r="AEJ602" s="28"/>
      <c r="AEK602" s="28"/>
      <c r="AEL602" s="28"/>
      <c r="AEM602" s="28"/>
      <c r="AEN602" s="28"/>
      <c r="AEO602" s="28"/>
      <c r="AEP602" s="28"/>
      <c r="AEQ602" s="28"/>
      <c r="AER602" s="28"/>
      <c r="AES602" s="28"/>
      <c r="AET602" s="28"/>
      <c r="AEU602" s="28"/>
      <c r="AEV602" s="28"/>
      <c r="AEW602" s="28"/>
      <c r="AEX602" s="28"/>
      <c r="AEY602" s="28"/>
      <c r="AEZ602" s="28"/>
      <c r="AFA602" s="28"/>
      <c r="AFB602" s="28"/>
      <c r="AFC602" s="28"/>
      <c r="AFD602" s="28"/>
      <c r="AFE602" s="28"/>
      <c r="AFF602" s="28"/>
      <c r="AFG602" s="28"/>
      <c r="AFH602" s="28"/>
      <c r="AFI602" s="28"/>
      <c r="AFJ602" s="28"/>
      <c r="AFK602" s="28"/>
      <c r="AFL602" s="28"/>
      <c r="AFM602" s="28"/>
      <c r="AFN602" s="28"/>
      <c r="AFO602" s="28"/>
      <c r="AFP602" s="28"/>
      <c r="AFQ602" s="28"/>
      <c r="AFR602" s="28"/>
    </row>
    <row r="603" spans="1:850" s="130" customFormat="1" ht="14.25" thickTop="1">
      <c r="A603" s="209" t="s">
        <v>119</v>
      </c>
      <c r="B603" s="210" t="s">
        <v>127</v>
      </c>
      <c r="C603" s="211"/>
      <c r="D603" s="212" t="s">
        <v>128</v>
      </c>
      <c r="E603" s="213" t="s">
        <v>109</v>
      </c>
      <c r="F603" s="214" t="s">
        <v>134</v>
      </c>
      <c r="G603" s="215" t="s">
        <v>119</v>
      </c>
      <c r="H603" s="216">
        <f>SUMIFS(H557:H602,$A557:$A602,"設備費")</f>
        <v>0</v>
      </c>
      <c r="I603" s="217" t="s">
        <v>98</v>
      </c>
      <c r="J603" s="216">
        <f>SUMIFS(J557:J602,$A557:$A602,"設備費")</f>
        <v>0</v>
      </c>
      <c r="K603" s="217" t="s">
        <v>98</v>
      </c>
      <c r="L603" s="218">
        <f>SUMIFS(L557:L602,$A557:$A602,"設備費")</f>
        <v>0</v>
      </c>
      <c r="M603" s="219" t="s">
        <v>134</v>
      </c>
      <c r="N603" s="217" t="s">
        <v>109</v>
      </c>
      <c r="O603" s="216">
        <f>SUMIFS(O557:O602,$A557:$A602,"設備費")</f>
        <v>0</v>
      </c>
      <c r="P603" s="217" t="s">
        <v>98</v>
      </c>
      <c r="Q603" s="216">
        <f>SUMIFS(Q557:Q602,$A557:$A602,"設備費")</f>
        <v>0</v>
      </c>
      <c r="R603" s="217" t="s">
        <v>98</v>
      </c>
      <c r="S603" s="220">
        <f>SUMIFS(S557:S602,$A557:$A602,"設備費")</f>
        <v>0</v>
      </c>
      <c r="T603" s="219" t="s">
        <v>118</v>
      </c>
      <c r="U603" s="217" t="s">
        <v>119</v>
      </c>
      <c r="V603" s="216">
        <f>SUMIFS(V557:V602,$A557:$A602,"設備費")</f>
        <v>0</v>
      </c>
      <c r="W603" s="217" t="s">
        <v>98</v>
      </c>
      <c r="X603" s="216">
        <f>SUMIFS(X557:X602,$A557:$A602,"設備費")</f>
        <v>0</v>
      </c>
      <c r="Y603" s="217" t="s">
        <v>98</v>
      </c>
      <c r="Z603" s="218">
        <f>SUMIFS(Z557:Z602,$A557:$A602,"設備費")</f>
        <v>0</v>
      </c>
      <c r="AA603" s="221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  <c r="QN603" s="28"/>
      <c r="QO603" s="28"/>
      <c r="QP603" s="28"/>
      <c r="QQ603" s="28"/>
      <c r="QR603" s="28"/>
      <c r="QS603" s="28"/>
      <c r="QT603" s="28"/>
      <c r="QU603" s="28"/>
      <c r="QV603" s="28"/>
      <c r="QW603" s="28"/>
      <c r="QX603" s="28"/>
      <c r="QY603" s="28"/>
      <c r="QZ603" s="28"/>
      <c r="RA603" s="28"/>
      <c r="RB603" s="28"/>
      <c r="RC603" s="28"/>
      <c r="RD603" s="28"/>
      <c r="RE603" s="28"/>
      <c r="RF603" s="28"/>
      <c r="RG603" s="28"/>
      <c r="RH603" s="28"/>
      <c r="RI603" s="28"/>
      <c r="RJ603" s="28"/>
      <c r="RK603" s="28"/>
      <c r="RL603" s="28"/>
      <c r="RM603" s="28"/>
      <c r="RN603" s="28"/>
      <c r="RO603" s="28"/>
      <c r="RP603" s="28"/>
      <c r="RQ603" s="28"/>
      <c r="RR603" s="28"/>
      <c r="RS603" s="28"/>
      <c r="RT603" s="28"/>
      <c r="RU603" s="28"/>
      <c r="RV603" s="28"/>
      <c r="RW603" s="28"/>
      <c r="RX603" s="28"/>
      <c r="RY603" s="28"/>
      <c r="RZ603" s="28"/>
      <c r="SA603" s="28"/>
      <c r="SB603" s="28"/>
      <c r="SC603" s="28"/>
      <c r="SD603" s="28"/>
      <c r="SE603" s="28"/>
      <c r="SF603" s="28"/>
      <c r="SG603" s="28"/>
      <c r="SH603" s="28"/>
      <c r="SI603" s="28"/>
      <c r="SJ603" s="28"/>
      <c r="SK603" s="28"/>
      <c r="SL603" s="28"/>
      <c r="SM603" s="28"/>
      <c r="SN603" s="28"/>
      <c r="SO603" s="28"/>
      <c r="SP603" s="28"/>
      <c r="SQ603" s="28"/>
      <c r="SR603" s="28"/>
      <c r="SS603" s="28"/>
      <c r="ST603" s="28"/>
      <c r="SU603" s="28"/>
      <c r="SV603" s="28"/>
      <c r="SW603" s="28"/>
      <c r="SX603" s="28"/>
      <c r="SY603" s="28"/>
      <c r="SZ603" s="28"/>
      <c r="TA603" s="28"/>
      <c r="TB603" s="28"/>
      <c r="TC603" s="28"/>
      <c r="TD603" s="28"/>
      <c r="TE603" s="28"/>
      <c r="TF603" s="28"/>
      <c r="TG603" s="28"/>
      <c r="TH603" s="28"/>
      <c r="TI603" s="28"/>
      <c r="TJ603" s="28"/>
      <c r="TK603" s="28"/>
      <c r="TL603" s="28"/>
      <c r="TM603" s="28"/>
      <c r="TN603" s="28"/>
      <c r="TO603" s="28"/>
      <c r="TP603" s="28"/>
      <c r="TQ603" s="28"/>
      <c r="TR603" s="28"/>
      <c r="TS603" s="28"/>
      <c r="TT603" s="28"/>
      <c r="TU603" s="28"/>
      <c r="TV603" s="28"/>
      <c r="TW603" s="28"/>
      <c r="TX603" s="28"/>
      <c r="TY603" s="28"/>
      <c r="TZ603" s="28"/>
      <c r="UA603" s="28"/>
      <c r="UB603" s="28"/>
      <c r="UC603" s="28"/>
      <c r="UD603" s="28"/>
      <c r="UE603" s="28"/>
      <c r="UF603" s="28"/>
      <c r="UG603" s="28"/>
      <c r="UH603" s="28"/>
      <c r="UI603" s="28"/>
      <c r="UJ603" s="28"/>
      <c r="UK603" s="28"/>
      <c r="UL603" s="28"/>
      <c r="UM603" s="28"/>
      <c r="UN603" s="28"/>
      <c r="UO603" s="28"/>
      <c r="UP603" s="28"/>
      <c r="UQ603" s="28"/>
      <c r="UR603" s="28"/>
      <c r="US603" s="28"/>
      <c r="UT603" s="28"/>
      <c r="UU603" s="28"/>
      <c r="UV603" s="28"/>
      <c r="UW603" s="28"/>
      <c r="UX603" s="28"/>
      <c r="UY603" s="28"/>
      <c r="UZ603" s="28"/>
      <c r="VA603" s="28"/>
      <c r="VB603" s="28"/>
      <c r="VC603" s="28"/>
      <c r="VD603" s="28"/>
      <c r="VE603" s="28"/>
      <c r="VF603" s="28"/>
      <c r="VG603" s="28"/>
      <c r="VH603" s="28"/>
      <c r="VI603" s="28"/>
      <c r="VJ603" s="28"/>
      <c r="VK603" s="28"/>
      <c r="VL603" s="28"/>
      <c r="VM603" s="28"/>
      <c r="VN603" s="28"/>
      <c r="VO603" s="28"/>
      <c r="VP603" s="28"/>
      <c r="VQ603" s="28"/>
      <c r="VR603" s="28"/>
      <c r="VS603" s="28"/>
      <c r="VT603" s="28"/>
      <c r="VU603" s="28"/>
      <c r="VV603" s="28"/>
      <c r="VW603" s="28"/>
      <c r="VX603" s="28"/>
      <c r="VY603" s="28"/>
      <c r="VZ603" s="28"/>
      <c r="WA603" s="28"/>
      <c r="WB603" s="28"/>
      <c r="WC603" s="28"/>
      <c r="WD603" s="28"/>
      <c r="WE603" s="28"/>
      <c r="WF603" s="28"/>
      <c r="WG603" s="28"/>
      <c r="WH603" s="28"/>
      <c r="WI603" s="28"/>
      <c r="WJ603" s="28"/>
      <c r="WK603" s="28"/>
      <c r="WL603" s="28"/>
      <c r="WM603" s="28"/>
      <c r="WN603" s="28"/>
      <c r="WO603" s="28"/>
      <c r="WP603" s="28"/>
      <c r="WQ603" s="28"/>
      <c r="WR603" s="28"/>
      <c r="WS603" s="28"/>
      <c r="WT603" s="28"/>
      <c r="WU603" s="28"/>
      <c r="WV603" s="28"/>
      <c r="WW603" s="28"/>
      <c r="WX603" s="28"/>
      <c r="WY603" s="28"/>
      <c r="WZ603" s="28"/>
      <c r="XA603" s="28"/>
      <c r="XB603" s="28"/>
      <c r="XC603" s="28"/>
      <c r="XD603" s="28"/>
      <c r="XE603" s="28"/>
      <c r="XF603" s="28"/>
      <c r="XG603" s="28"/>
      <c r="XH603" s="28"/>
      <c r="XI603" s="28"/>
      <c r="XJ603" s="28"/>
      <c r="XK603" s="28"/>
      <c r="XL603" s="28"/>
      <c r="XM603" s="28"/>
      <c r="XN603" s="28"/>
      <c r="XO603" s="28"/>
      <c r="XP603" s="28"/>
      <c r="XQ603" s="28"/>
      <c r="XR603" s="28"/>
      <c r="XS603" s="28"/>
      <c r="XT603" s="28"/>
      <c r="XU603" s="28"/>
      <c r="XV603" s="28"/>
      <c r="XW603" s="28"/>
      <c r="XX603" s="28"/>
      <c r="XY603" s="28"/>
      <c r="XZ603" s="28"/>
      <c r="YA603" s="28"/>
      <c r="YB603" s="28"/>
      <c r="YC603" s="28"/>
      <c r="YD603" s="28"/>
      <c r="YE603" s="28"/>
      <c r="YF603" s="28"/>
      <c r="YG603" s="28"/>
      <c r="YH603" s="28"/>
      <c r="YI603" s="28"/>
      <c r="YJ603" s="28"/>
      <c r="YK603" s="28"/>
      <c r="YL603" s="28"/>
      <c r="YM603" s="28"/>
      <c r="YN603" s="28"/>
      <c r="YO603" s="28"/>
      <c r="YP603" s="28"/>
      <c r="YQ603" s="28"/>
      <c r="YR603" s="28"/>
      <c r="YS603" s="28"/>
      <c r="YT603" s="28"/>
      <c r="YU603" s="28"/>
      <c r="YV603" s="28"/>
      <c r="YW603" s="28"/>
      <c r="YX603" s="28"/>
      <c r="YY603" s="28"/>
      <c r="YZ603" s="28"/>
      <c r="ZA603" s="28"/>
      <c r="ZB603" s="28"/>
      <c r="ZC603" s="28"/>
      <c r="ZD603" s="28"/>
      <c r="ZE603" s="28"/>
      <c r="ZF603" s="28"/>
      <c r="ZG603" s="28"/>
      <c r="ZH603" s="28"/>
      <c r="ZI603" s="28"/>
      <c r="ZJ603" s="28"/>
      <c r="ZK603" s="28"/>
      <c r="ZL603" s="28"/>
      <c r="ZM603" s="28"/>
      <c r="ZN603" s="28"/>
      <c r="ZO603" s="28"/>
      <c r="ZP603" s="28"/>
      <c r="ZQ603" s="28"/>
      <c r="ZR603" s="28"/>
      <c r="ZS603" s="28"/>
      <c r="ZT603" s="28"/>
      <c r="ZU603" s="28"/>
      <c r="ZV603" s="28"/>
      <c r="ZW603" s="28"/>
      <c r="ZX603" s="28"/>
      <c r="ZY603" s="28"/>
      <c r="ZZ603" s="28"/>
      <c r="AAA603" s="28"/>
      <c r="AAB603" s="28"/>
      <c r="AAC603" s="28"/>
      <c r="AAD603" s="28"/>
      <c r="AAE603" s="28"/>
      <c r="AAF603" s="28"/>
      <c r="AAG603" s="28"/>
      <c r="AAH603" s="28"/>
      <c r="AAI603" s="28"/>
      <c r="AAJ603" s="28"/>
      <c r="AAK603" s="28"/>
      <c r="AAL603" s="28"/>
      <c r="AAM603" s="28"/>
      <c r="AAN603" s="28"/>
      <c r="AAO603" s="28"/>
      <c r="AAP603" s="28"/>
      <c r="AAQ603" s="28"/>
      <c r="AAR603" s="28"/>
      <c r="AAS603" s="28"/>
      <c r="AAT603" s="28"/>
      <c r="AAU603" s="28"/>
      <c r="AAV603" s="28"/>
      <c r="AAW603" s="28"/>
      <c r="AAX603" s="28"/>
      <c r="AAY603" s="28"/>
      <c r="AAZ603" s="28"/>
      <c r="ABA603" s="28"/>
      <c r="ABB603" s="28"/>
      <c r="ABC603" s="28"/>
      <c r="ABD603" s="28"/>
      <c r="ABE603" s="28"/>
      <c r="ABF603" s="28"/>
      <c r="ABG603" s="28"/>
      <c r="ABH603" s="28"/>
      <c r="ABI603" s="28"/>
      <c r="ABJ603" s="28"/>
      <c r="ABK603" s="28"/>
      <c r="ABL603" s="28"/>
      <c r="ABM603" s="28"/>
      <c r="ABN603" s="28"/>
      <c r="ABO603" s="28"/>
      <c r="ABP603" s="28"/>
      <c r="ABQ603" s="28"/>
      <c r="ABR603" s="28"/>
      <c r="ABS603" s="28"/>
      <c r="ABT603" s="28"/>
      <c r="ABU603" s="28"/>
      <c r="ABV603" s="28"/>
      <c r="ABW603" s="28"/>
      <c r="ABX603" s="28"/>
      <c r="ABY603" s="28"/>
      <c r="ABZ603" s="28"/>
      <c r="ACA603" s="28"/>
      <c r="ACB603" s="28"/>
      <c r="ACC603" s="28"/>
      <c r="ACD603" s="28"/>
      <c r="ACE603" s="28"/>
      <c r="ACF603" s="28"/>
      <c r="ACG603" s="28"/>
      <c r="ACH603" s="28"/>
      <c r="ACI603" s="28"/>
      <c r="ACJ603" s="28"/>
      <c r="ACK603" s="28"/>
      <c r="ACL603" s="28"/>
      <c r="ACM603" s="28"/>
      <c r="ACN603" s="28"/>
      <c r="ACO603" s="28"/>
      <c r="ACP603" s="28"/>
      <c r="ACQ603" s="28"/>
      <c r="ACR603" s="28"/>
      <c r="ACS603" s="28"/>
      <c r="ACT603" s="28"/>
      <c r="ACU603" s="28"/>
      <c r="ACV603" s="28"/>
      <c r="ACW603" s="28"/>
      <c r="ACX603" s="28"/>
      <c r="ACY603" s="28"/>
      <c r="ACZ603" s="28"/>
      <c r="ADA603" s="28"/>
      <c r="ADB603" s="28"/>
      <c r="ADC603" s="28"/>
      <c r="ADD603" s="28"/>
      <c r="ADE603" s="28"/>
      <c r="ADF603" s="28"/>
      <c r="ADG603" s="28"/>
      <c r="ADH603" s="28"/>
      <c r="ADI603" s="28"/>
      <c r="ADJ603" s="28"/>
      <c r="ADK603" s="28"/>
      <c r="ADL603" s="28"/>
      <c r="ADM603" s="28"/>
      <c r="ADN603" s="28"/>
      <c r="ADO603" s="28"/>
      <c r="ADP603" s="28"/>
      <c r="ADQ603" s="28"/>
      <c r="ADR603" s="28"/>
      <c r="ADS603" s="28"/>
      <c r="ADT603" s="28"/>
      <c r="ADU603" s="28"/>
      <c r="ADV603" s="28"/>
      <c r="ADW603" s="28"/>
      <c r="ADX603" s="28"/>
      <c r="ADY603" s="28"/>
      <c r="ADZ603" s="28"/>
      <c r="AEA603" s="28"/>
      <c r="AEB603" s="28"/>
      <c r="AEC603" s="28"/>
      <c r="AED603" s="28"/>
      <c r="AEE603" s="28"/>
      <c r="AEF603" s="28"/>
      <c r="AEG603" s="28"/>
      <c r="AEH603" s="28"/>
      <c r="AEI603" s="28"/>
      <c r="AEJ603" s="28"/>
      <c r="AEK603" s="28"/>
      <c r="AEL603" s="28"/>
      <c r="AEM603" s="28"/>
      <c r="AEN603" s="28"/>
      <c r="AEO603" s="28"/>
      <c r="AEP603" s="28"/>
      <c r="AEQ603" s="28"/>
      <c r="AER603" s="28"/>
      <c r="AES603" s="28"/>
      <c r="AET603" s="28"/>
      <c r="AEU603" s="28"/>
      <c r="AEV603" s="28"/>
      <c r="AEW603" s="28"/>
      <c r="AEX603" s="28"/>
      <c r="AEY603" s="28"/>
      <c r="AEZ603" s="28"/>
      <c r="AFA603" s="28"/>
      <c r="AFB603" s="28"/>
      <c r="AFC603" s="28"/>
      <c r="AFD603" s="28"/>
      <c r="AFE603" s="28"/>
      <c r="AFF603" s="28"/>
      <c r="AFG603" s="28"/>
      <c r="AFH603" s="28"/>
      <c r="AFI603" s="28"/>
      <c r="AFJ603" s="28"/>
      <c r="AFK603" s="28"/>
      <c r="AFL603" s="28"/>
      <c r="AFM603" s="28"/>
      <c r="AFN603" s="28"/>
      <c r="AFO603" s="28"/>
      <c r="AFP603" s="28"/>
      <c r="AFQ603" s="28"/>
      <c r="AFR603" s="28"/>
    </row>
    <row r="604" spans="1:850" s="130" customFormat="1">
      <c r="A604" s="138" t="s">
        <v>109</v>
      </c>
      <c r="B604" s="222" t="s">
        <v>141</v>
      </c>
      <c r="C604" s="223"/>
      <c r="D604" s="139" t="s">
        <v>128</v>
      </c>
      <c r="E604" s="140" t="s">
        <v>134</v>
      </c>
      <c r="F604" s="224" t="s">
        <v>118</v>
      </c>
      <c r="G604" s="225" t="s">
        <v>109</v>
      </c>
      <c r="H604" s="156">
        <f>SUMIFS(H557:H602,$A557:$A602,"工事費")</f>
        <v>0</v>
      </c>
      <c r="I604" s="226" t="s">
        <v>98</v>
      </c>
      <c r="J604" s="156">
        <f>SUMIFS(J557:J602,$A557:$A602,"工事費")</f>
        <v>0</v>
      </c>
      <c r="K604" s="226" t="s">
        <v>98</v>
      </c>
      <c r="L604" s="158">
        <f>SUMIFS(L557:L602,$A557:$A602,"工事費")</f>
        <v>0</v>
      </c>
      <c r="M604" s="227" t="s">
        <v>119</v>
      </c>
      <c r="N604" s="226" t="s">
        <v>119</v>
      </c>
      <c r="O604" s="156">
        <f>SUMIFS(O557:O602,$A557:$A602,"工事費")</f>
        <v>0</v>
      </c>
      <c r="P604" s="226" t="s">
        <v>98</v>
      </c>
      <c r="Q604" s="156">
        <f>SUMIFS(Q557:Q602,$A557:$A602,"工事費")</f>
        <v>0</v>
      </c>
      <c r="R604" s="226" t="s">
        <v>98</v>
      </c>
      <c r="S604" s="197">
        <f>SUMIFS(S557:S602,$A557:$A602,"工事費")</f>
        <v>0</v>
      </c>
      <c r="T604" s="227" t="s">
        <v>119</v>
      </c>
      <c r="U604" s="226" t="s">
        <v>134</v>
      </c>
      <c r="V604" s="156">
        <f>SUMIFS(V557:V602,$A557:$A602,"工事費")</f>
        <v>0</v>
      </c>
      <c r="W604" s="226" t="s">
        <v>98</v>
      </c>
      <c r="X604" s="156">
        <f>SUMIFS(X557:X602,$A557:$A602,"工事費")</f>
        <v>0</v>
      </c>
      <c r="Y604" s="226" t="s">
        <v>98</v>
      </c>
      <c r="Z604" s="158">
        <f>SUMIFS(Z557:Z602,$A557:$A602,"工事費")</f>
        <v>0</v>
      </c>
      <c r="AA604" s="162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/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/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  <c r="QN604" s="28"/>
      <c r="QO604" s="28"/>
      <c r="QP604" s="28"/>
      <c r="QQ604" s="28"/>
      <c r="QR604" s="28"/>
      <c r="QS604" s="28"/>
      <c r="QT604" s="28"/>
      <c r="QU604" s="28"/>
      <c r="QV604" s="28"/>
      <c r="QW604" s="28"/>
      <c r="QX604" s="28"/>
      <c r="QY604" s="28"/>
      <c r="QZ604" s="28"/>
      <c r="RA604" s="28"/>
      <c r="RB604" s="28"/>
      <c r="RC604" s="28"/>
      <c r="RD604" s="28"/>
      <c r="RE604" s="28"/>
      <c r="RF604" s="28"/>
      <c r="RG604" s="28"/>
      <c r="RH604" s="28"/>
      <c r="RI604" s="28"/>
      <c r="RJ604" s="28"/>
      <c r="RK604" s="28"/>
      <c r="RL604" s="28"/>
      <c r="RM604" s="28"/>
      <c r="RN604" s="28"/>
      <c r="RO604" s="28"/>
      <c r="RP604" s="28"/>
      <c r="RQ604" s="28"/>
      <c r="RR604" s="28"/>
      <c r="RS604" s="28"/>
      <c r="RT604" s="28"/>
      <c r="RU604" s="28"/>
      <c r="RV604" s="28"/>
      <c r="RW604" s="28"/>
      <c r="RX604" s="28"/>
      <c r="RY604" s="28"/>
      <c r="RZ604" s="28"/>
      <c r="SA604" s="28"/>
      <c r="SB604" s="28"/>
      <c r="SC604" s="28"/>
      <c r="SD604" s="28"/>
      <c r="SE604" s="28"/>
      <c r="SF604" s="28"/>
      <c r="SG604" s="28"/>
      <c r="SH604" s="28"/>
      <c r="SI604" s="28"/>
      <c r="SJ604" s="28"/>
      <c r="SK604" s="28"/>
      <c r="SL604" s="28"/>
      <c r="SM604" s="28"/>
      <c r="SN604" s="28"/>
      <c r="SO604" s="28"/>
      <c r="SP604" s="28"/>
      <c r="SQ604" s="28"/>
      <c r="SR604" s="28"/>
      <c r="SS604" s="28"/>
      <c r="ST604" s="28"/>
      <c r="SU604" s="28"/>
      <c r="SV604" s="28"/>
      <c r="SW604" s="28"/>
      <c r="SX604" s="28"/>
      <c r="SY604" s="28"/>
      <c r="SZ604" s="28"/>
      <c r="TA604" s="28"/>
      <c r="TB604" s="28"/>
      <c r="TC604" s="28"/>
      <c r="TD604" s="28"/>
      <c r="TE604" s="28"/>
      <c r="TF604" s="28"/>
      <c r="TG604" s="28"/>
      <c r="TH604" s="28"/>
      <c r="TI604" s="28"/>
      <c r="TJ604" s="28"/>
      <c r="TK604" s="28"/>
      <c r="TL604" s="28"/>
      <c r="TM604" s="28"/>
      <c r="TN604" s="28"/>
      <c r="TO604" s="28"/>
      <c r="TP604" s="28"/>
      <c r="TQ604" s="28"/>
      <c r="TR604" s="28"/>
      <c r="TS604" s="28"/>
      <c r="TT604" s="28"/>
      <c r="TU604" s="28"/>
      <c r="TV604" s="28"/>
      <c r="TW604" s="28"/>
      <c r="TX604" s="28"/>
      <c r="TY604" s="28"/>
      <c r="TZ604" s="28"/>
      <c r="UA604" s="28"/>
      <c r="UB604" s="28"/>
      <c r="UC604" s="28"/>
      <c r="UD604" s="28"/>
      <c r="UE604" s="28"/>
      <c r="UF604" s="28"/>
      <c r="UG604" s="28"/>
      <c r="UH604" s="28"/>
      <c r="UI604" s="28"/>
      <c r="UJ604" s="28"/>
      <c r="UK604" s="28"/>
      <c r="UL604" s="28"/>
      <c r="UM604" s="28"/>
      <c r="UN604" s="28"/>
      <c r="UO604" s="28"/>
      <c r="UP604" s="28"/>
      <c r="UQ604" s="28"/>
      <c r="UR604" s="28"/>
      <c r="US604" s="28"/>
      <c r="UT604" s="28"/>
      <c r="UU604" s="28"/>
      <c r="UV604" s="28"/>
      <c r="UW604" s="28"/>
      <c r="UX604" s="28"/>
      <c r="UY604" s="28"/>
      <c r="UZ604" s="28"/>
      <c r="VA604" s="28"/>
      <c r="VB604" s="28"/>
      <c r="VC604" s="28"/>
      <c r="VD604" s="28"/>
      <c r="VE604" s="28"/>
      <c r="VF604" s="28"/>
      <c r="VG604" s="28"/>
      <c r="VH604" s="28"/>
      <c r="VI604" s="28"/>
      <c r="VJ604" s="28"/>
      <c r="VK604" s="28"/>
      <c r="VL604" s="28"/>
      <c r="VM604" s="28"/>
      <c r="VN604" s="28"/>
      <c r="VO604" s="28"/>
      <c r="VP604" s="28"/>
      <c r="VQ604" s="28"/>
      <c r="VR604" s="28"/>
      <c r="VS604" s="28"/>
      <c r="VT604" s="28"/>
      <c r="VU604" s="28"/>
      <c r="VV604" s="28"/>
      <c r="VW604" s="28"/>
      <c r="VX604" s="28"/>
      <c r="VY604" s="28"/>
      <c r="VZ604" s="28"/>
      <c r="WA604" s="28"/>
      <c r="WB604" s="28"/>
      <c r="WC604" s="28"/>
      <c r="WD604" s="28"/>
      <c r="WE604" s="28"/>
      <c r="WF604" s="28"/>
      <c r="WG604" s="28"/>
      <c r="WH604" s="28"/>
      <c r="WI604" s="28"/>
      <c r="WJ604" s="28"/>
      <c r="WK604" s="28"/>
      <c r="WL604" s="28"/>
      <c r="WM604" s="28"/>
      <c r="WN604" s="28"/>
      <c r="WO604" s="28"/>
      <c r="WP604" s="28"/>
      <c r="WQ604" s="28"/>
      <c r="WR604" s="28"/>
      <c r="WS604" s="28"/>
      <c r="WT604" s="28"/>
      <c r="WU604" s="28"/>
      <c r="WV604" s="28"/>
      <c r="WW604" s="28"/>
      <c r="WX604" s="28"/>
      <c r="WY604" s="28"/>
      <c r="WZ604" s="28"/>
      <c r="XA604" s="28"/>
      <c r="XB604" s="28"/>
      <c r="XC604" s="28"/>
      <c r="XD604" s="28"/>
      <c r="XE604" s="28"/>
      <c r="XF604" s="28"/>
      <c r="XG604" s="28"/>
      <c r="XH604" s="28"/>
      <c r="XI604" s="28"/>
      <c r="XJ604" s="28"/>
      <c r="XK604" s="28"/>
      <c r="XL604" s="28"/>
      <c r="XM604" s="28"/>
      <c r="XN604" s="28"/>
      <c r="XO604" s="28"/>
      <c r="XP604" s="28"/>
      <c r="XQ604" s="28"/>
      <c r="XR604" s="28"/>
      <c r="XS604" s="28"/>
      <c r="XT604" s="28"/>
      <c r="XU604" s="28"/>
      <c r="XV604" s="28"/>
      <c r="XW604" s="28"/>
      <c r="XX604" s="28"/>
      <c r="XY604" s="28"/>
      <c r="XZ604" s="28"/>
      <c r="YA604" s="28"/>
      <c r="YB604" s="28"/>
      <c r="YC604" s="28"/>
      <c r="YD604" s="28"/>
      <c r="YE604" s="28"/>
      <c r="YF604" s="28"/>
      <c r="YG604" s="28"/>
      <c r="YH604" s="28"/>
      <c r="YI604" s="28"/>
      <c r="YJ604" s="28"/>
      <c r="YK604" s="28"/>
      <c r="YL604" s="28"/>
      <c r="YM604" s="28"/>
      <c r="YN604" s="28"/>
      <c r="YO604" s="28"/>
      <c r="YP604" s="28"/>
      <c r="YQ604" s="28"/>
      <c r="YR604" s="28"/>
      <c r="YS604" s="28"/>
      <c r="YT604" s="28"/>
      <c r="YU604" s="28"/>
      <c r="YV604" s="28"/>
      <c r="YW604" s="28"/>
      <c r="YX604" s="28"/>
      <c r="YY604" s="28"/>
      <c r="YZ604" s="28"/>
      <c r="ZA604" s="28"/>
      <c r="ZB604" s="28"/>
      <c r="ZC604" s="28"/>
      <c r="ZD604" s="28"/>
      <c r="ZE604" s="28"/>
      <c r="ZF604" s="28"/>
      <c r="ZG604" s="28"/>
      <c r="ZH604" s="28"/>
      <c r="ZI604" s="28"/>
      <c r="ZJ604" s="28"/>
      <c r="ZK604" s="28"/>
      <c r="ZL604" s="28"/>
      <c r="ZM604" s="28"/>
      <c r="ZN604" s="28"/>
      <c r="ZO604" s="28"/>
      <c r="ZP604" s="28"/>
      <c r="ZQ604" s="28"/>
      <c r="ZR604" s="28"/>
      <c r="ZS604" s="28"/>
      <c r="ZT604" s="28"/>
      <c r="ZU604" s="28"/>
      <c r="ZV604" s="28"/>
      <c r="ZW604" s="28"/>
      <c r="ZX604" s="28"/>
      <c r="ZY604" s="28"/>
      <c r="ZZ604" s="28"/>
      <c r="AAA604" s="28"/>
      <c r="AAB604" s="28"/>
      <c r="AAC604" s="28"/>
      <c r="AAD604" s="28"/>
      <c r="AAE604" s="28"/>
      <c r="AAF604" s="28"/>
      <c r="AAG604" s="28"/>
      <c r="AAH604" s="28"/>
      <c r="AAI604" s="28"/>
      <c r="AAJ604" s="28"/>
      <c r="AAK604" s="28"/>
      <c r="AAL604" s="28"/>
      <c r="AAM604" s="28"/>
      <c r="AAN604" s="28"/>
      <c r="AAO604" s="28"/>
      <c r="AAP604" s="28"/>
      <c r="AAQ604" s="28"/>
      <c r="AAR604" s="28"/>
      <c r="AAS604" s="28"/>
      <c r="AAT604" s="28"/>
      <c r="AAU604" s="28"/>
      <c r="AAV604" s="28"/>
      <c r="AAW604" s="28"/>
      <c r="AAX604" s="28"/>
      <c r="AAY604" s="28"/>
      <c r="AAZ604" s="28"/>
      <c r="ABA604" s="28"/>
      <c r="ABB604" s="28"/>
      <c r="ABC604" s="28"/>
      <c r="ABD604" s="28"/>
      <c r="ABE604" s="28"/>
      <c r="ABF604" s="28"/>
      <c r="ABG604" s="28"/>
      <c r="ABH604" s="28"/>
      <c r="ABI604" s="28"/>
      <c r="ABJ604" s="28"/>
      <c r="ABK604" s="28"/>
      <c r="ABL604" s="28"/>
      <c r="ABM604" s="28"/>
      <c r="ABN604" s="28"/>
      <c r="ABO604" s="28"/>
      <c r="ABP604" s="28"/>
      <c r="ABQ604" s="28"/>
      <c r="ABR604" s="28"/>
      <c r="ABS604" s="28"/>
      <c r="ABT604" s="28"/>
      <c r="ABU604" s="28"/>
      <c r="ABV604" s="28"/>
      <c r="ABW604" s="28"/>
      <c r="ABX604" s="28"/>
      <c r="ABY604" s="28"/>
      <c r="ABZ604" s="28"/>
      <c r="ACA604" s="28"/>
      <c r="ACB604" s="28"/>
      <c r="ACC604" s="28"/>
      <c r="ACD604" s="28"/>
      <c r="ACE604" s="28"/>
      <c r="ACF604" s="28"/>
      <c r="ACG604" s="28"/>
      <c r="ACH604" s="28"/>
      <c r="ACI604" s="28"/>
      <c r="ACJ604" s="28"/>
      <c r="ACK604" s="28"/>
      <c r="ACL604" s="28"/>
      <c r="ACM604" s="28"/>
      <c r="ACN604" s="28"/>
      <c r="ACO604" s="28"/>
      <c r="ACP604" s="28"/>
      <c r="ACQ604" s="28"/>
      <c r="ACR604" s="28"/>
      <c r="ACS604" s="28"/>
      <c r="ACT604" s="28"/>
      <c r="ACU604" s="28"/>
      <c r="ACV604" s="28"/>
      <c r="ACW604" s="28"/>
      <c r="ACX604" s="28"/>
      <c r="ACY604" s="28"/>
      <c r="ACZ604" s="28"/>
      <c r="ADA604" s="28"/>
      <c r="ADB604" s="28"/>
      <c r="ADC604" s="28"/>
      <c r="ADD604" s="28"/>
      <c r="ADE604" s="28"/>
      <c r="ADF604" s="28"/>
      <c r="ADG604" s="28"/>
      <c r="ADH604" s="28"/>
      <c r="ADI604" s="28"/>
      <c r="ADJ604" s="28"/>
      <c r="ADK604" s="28"/>
      <c r="ADL604" s="28"/>
      <c r="ADM604" s="28"/>
      <c r="ADN604" s="28"/>
      <c r="ADO604" s="28"/>
      <c r="ADP604" s="28"/>
      <c r="ADQ604" s="28"/>
      <c r="ADR604" s="28"/>
      <c r="ADS604" s="28"/>
      <c r="ADT604" s="28"/>
      <c r="ADU604" s="28"/>
      <c r="ADV604" s="28"/>
      <c r="ADW604" s="28"/>
      <c r="ADX604" s="28"/>
      <c r="ADY604" s="28"/>
      <c r="ADZ604" s="28"/>
      <c r="AEA604" s="28"/>
      <c r="AEB604" s="28"/>
      <c r="AEC604" s="28"/>
      <c r="AED604" s="28"/>
      <c r="AEE604" s="28"/>
      <c r="AEF604" s="28"/>
      <c r="AEG604" s="28"/>
      <c r="AEH604" s="28"/>
      <c r="AEI604" s="28"/>
      <c r="AEJ604" s="28"/>
      <c r="AEK604" s="28"/>
      <c r="AEL604" s="28"/>
      <c r="AEM604" s="28"/>
      <c r="AEN604" s="28"/>
      <c r="AEO604" s="28"/>
      <c r="AEP604" s="28"/>
      <c r="AEQ604" s="28"/>
      <c r="AER604" s="28"/>
      <c r="AES604" s="28"/>
      <c r="AET604" s="28"/>
      <c r="AEU604" s="28"/>
      <c r="AEV604" s="28"/>
      <c r="AEW604" s="28"/>
      <c r="AEX604" s="28"/>
      <c r="AEY604" s="28"/>
      <c r="AEZ604" s="28"/>
      <c r="AFA604" s="28"/>
      <c r="AFB604" s="28"/>
      <c r="AFC604" s="28"/>
      <c r="AFD604" s="28"/>
      <c r="AFE604" s="28"/>
      <c r="AFF604" s="28"/>
      <c r="AFG604" s="28"/>
      <c r="AFH604" s="28"/>
      <c r="AFI604" s="28"/>
      <c r="AFJ604" s="28"/>
      <c r="AFK604" s="28"/>
      <c r="AFL604" s="28"/>
      <c r="AFM604" s="28"/>
      <c r="AFN604" s="28"/>
      <c r="AFO604" s="28"/>
      <c r="AFP604" s="28"/>
      <c r="AFQ604" s="28"/>
      <c r="AFR604" s="28"/>
    </row>
    <row r="605" spans="1:850" s="130" customFormat="1" ht="14.25" thickBot="1">
      <c r="A605" s="171" t="s">
        <v>118</v>
      </c>
      <c r="B605" s="172" t="s">
        <v>116</v>
      </c>
      <c r="C605" s="173"/>
      <c r="D605" s="228" t="s">
        <v>117</v>
      </c>
      <c r="E605" s="175" t="s">
        <v>109</v>
      </c>
      <c r="F605" s="176" t="s">
        <v>134</v>
      </c>
      <c r="G605" s="229" t="s">
        <v>134</v>
      </c>
      <c r="H605" s="180">
        <f>SUM(H557:H602)</f>
        <v>0</v>
      </c>
      <c r="I605" s="230" t="s">
        <v>98</v>
      </c>
      <c r="J605" s="180">
        <f>SUM(J557:J602)</f>
        <v>0</v>
      </c>
      <c r="K605" s="230" t="s">
        <v>98</v>
      </c>
      <c r="L605" s="181">
        <f>SUM(L557:L602)</f>
        <v>0</v>
      </c>
      <c r="M605" s="182" t="s">
        <v>109</v>
      </c>
      <c r="N605" s="230" t="s">
        <v>109</v>
      </c>
      <c r="O605" s="180">
        <f>SUM(O557:O602)</f>
        <v>0</v>
      </c>
      <c r="P605" s="230" t="s">
        <v>98</v>
      </c>
      <c r="Q605" s="180">
        <f>SUM(Q557:Q602)</f>
        <v>0</v>
      </c>
      <c r="R605" s="230" t="s">
        <v>98</v>
      </c>
      <c r="S605" s="183">
        <f>SUM(S557:S602)</f>
        <v>0</v>
      </c>
      <c r="T605" s="182" t="s">
        <v>109</v>
      </c>
      <c r="U605" s="230" t="s">
        <v>109</v>
      </c>
      <c r="V605" s="180">
        <f>SUM(V557:V602)</f>
        <v>0</v>
      </c>
      <c r="W605" s="230" t="s">
        <v>98</v>
      </c>
      <c r="X605" s="180">
        <f>SUM(X557:X602)</f>
        <v>0</v>
      </c>
      <c r="Y605" s="230" t="s">
        <v>98</v>
      </c>
      <c r="Z605" s="181">
        <f>SUM(Z557:Z602)</f>
        <v>0</v>
      </c>
      <c r="AA605" s="184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/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/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  <c r="QN605" s="28"/>
      <c r="QO605" s="28"/>
      <c r="QP605" s="28"/>
      <c r="QQ605" s="28"/>
      <c r="QR605" s="28"/>
      <c r="QS605" s="28"/>
      <c r="QT605" s="28"/>
      <c r="QU605" s="28"/>
      <c r="QV605" s="28"/>
      <c r="QW605" s="28"/>
      <c r="QX605" s="28"/>
      <c r="QY605" s="28"/>
      <c r="QZ605" s="28"/>
      <c r="RA605" s="28"/>
      <c r="RB605" s="28"/>
      <c r="RC605" s="28"/>
      <c r="RD605" s="28"/>
      <c r="RE605" s="28"/>
      <c r="RF605" s="28"/>
      <c r="RG605" s="28"/>
      <c r="RH605" s="28"/>
      <c r="RI605" s="28"/>
      <c r="RJ605" s="28"/>
      <c r="RK605" s="28"/>
      <c r="RL605" s="28"/>
      <c r="RM605" s="28"/>
      <c r="RN605" s="28"/>
      <c r="RO605" s="28"/>
      <c r="RP605" s="28"/>
      <c r="RQ605" s="28"/>
      <c r="RR605" s="28"/>
      <c r="RS605" s="28"/>
      <c r="RT605" s="28"/>
      <c r="RU605" s="28"/>
      <c r="RV605" s="28"/>
      <c r="RW605" s="28"/>
      <c r="RX605" s="28"/>
      <c r="RY605" s="28"/>
      <c r="RZ605" s="28"/>
      <c r="SA605" s="28"/>
      <c r="SB605" s="28"/>
      <c r="SC605" s="28"/>
      <c r="SD605" s="28"/>
      <c r="SE605" s="28"/>
      <c r="SF605" s="28"/>
      <c r="SG605" s="28"/>
      <c r="SH605" s="28"/>
      <c r="SI605" s="28"/>
      <c r="SJ605" s="28"/>
      <c r="SK605" s="28"/>
      <c r="SL605" s="28"/>
      <c r="SM605" s="28"/>
      <c r="SN605" s="28"/>
      <c r="SO605" s="28"/>
      <c r="SP605" s="28"/>
      <c r="SQ605" s="28"/>
      <c r="SR605" s="28"/>
      <c r="SS605" s="28"/>
      <c r="ST605" s="28"/>
      <c r="SU605" s="28"/>
      <c r="SV605" s="28"/>
      <c r="SW605" s="28"/>
      <c r="SX605" s="28"/>
      <c r="SY605" s="28"/>
      <c r="SZ605" s="28"/>
      <c r="TA605" s="28"/>
      <c r="TB605" s="28"/>
      <c r="TC605" s="28"/>
      <c r="TD605" s="28"/>
      <c r="TE605" s="28"/>
      <c r="TF605" s="28"/>
      <c r="TG605" s="28"/>
      <c r="TH605" s="28"/>
      <c r="TI605" s="28"/>
      <c r="TJ605" s="28"/>
      <c r="TK605" s="28"/>
      <c r="TL605" s="28"/>
      <c r="TM605" s="28"/>
      <c r="TN605" s="28"/>
      <c r="TO605" s="28"/>
      <c r="TP605" s="28"/>
      <c r="TQ605" s="28"/>
      <c r="TR605" s="28"/>
      <c r="TS605" s="28"/>
      <c r="TT605" s="28"/>
      <c r="TU605" s="28"/>
      <c r="TV605" s="28"/>
      <c r="TW605" s="28"/>
      <c r="TX605" s="28"/>
      <c r="TY605" s="28"/>
      <c r="TZ605" s="28"/>
      <c r="UA605" s="28"/>
      <c r="UB605" s="28"/>
      <c r="UC605" s="28"/>
      <c r="UD605" s="28"/>
      <c r="UE605" s="28"/>
      <c r="UF605" s="28"/>
      <c r="UG605" s="28"/>
      <c r="UH605" s="28"/>
      <c r="UI605" s="28"/>
      <c r="UJ605" s="28"/>
      <c r="UK605" s="28"/>
      <c r="UL605" s="28"/>
      <c r="UM605" s="28"/>
      <c r="UN605" s="28"/>
      <c r="UO605" s="28"/>
      <c r="UP605" s="28"/>
      <c r="UQ605" s="28"/>
      <c r="UR605" s="28"/>
      <c r="US605" s="28"/>
      <c r="UT605" s="28"/>
      <c r="UU605" s="28"/>
      <c r="UV605" s="28"/>
      <c r="UW605" s="28"/>
      <c r="UX605" s="28"/>
      <c r="UY605" s="28"/>
      <c r="UZ605" s="28"/>
      <c r="VA605" s="28"/>
      <c r="VB605" s="28"/>
      <c r="VC605" s="28"/>
      <c r="VD605" s="28"/>
      <c r="VE605" s="28"/>
      <c r="VF605" s="28"/>
      <c r="VG605" s="28"/>
      <c r="VH605" s="28"/>
      <c r="VI605" s="28"/>
      <c r="VJ605" s="28"/>
      <c r="VK605" s="28"/>
      <c r="VL605" s="28"/>
      <c r="VM605" s="28"/>
      <c r="VN605" s="28"/>
      <c r="VO605" s="28"/>
      <c r="VP605" s="28"/>
      <c r="VQ605" s="28"/>
      <c r="VR605" s="28"/>
      <c r="VS605" s="28"/>
      <c r="VT605" s="28"/>
      <c r="VU605" s="28"/>
      <c r="VV605" s="28"/>
      <c r="VW605" s="28"/>
      <c r="VX605" s="28"/>
      <c r="VY605" s="28"/>
      <c r="VZ605" s="28"/>
      <c r="WA605" s="28"/>
      <c r="WB605" s="28"/>
      <c r="WC605" s="28"/>
      <c r="WD605" s="28"/>
      <c r="WE605" s="28"/>
      <c r="WF605" s="28"/>
      <c r="WG605" s="28"/>
      <c r="WH605" s="28"/>
      <c r="WI605" s="28"/>
      <c r="WJ605" s="28"/>
      <c r="WK605" s="28"/>
      <c r="WL605" s="28"/>
      <c r="WM605" s="28"/>
      <c r="WN605" s="28"/>
      <c r="WO605" s="28"/>
      <c r="WP605" s="28"/>
      <c r="WQ605" s="28"/>
      <c r="WR605" s="28"/>
      <c r="WS605" s="28"/>
      <c r="WT605" s="28"/>
      <c r="WU605" s="28"/>
      <c r="WV605" s="28"/>
      <c r="WW605" s="28"/>
      <c r="WX605" s="28"/>
      <c r="WY605" s="28"/>
      <c r="WZ605" s="28"/>
      <c r="XA605" s="28"/>
      <c r="XB605" s="28"/>
      <c r="XC605" s="28"/>
      <c r="XD605" s="28"/>
      <c r="XE605" s="28"/>
      <c r="XF605" s="28"/>
      <c r="XG605" s="28"/>
      <c r="XH605" s="28"/>
      <c r="XI605" s="28"/>
      <c r="XJ605" s="28"/>
      <c r="XK605" s="28"/>
      <c r="XL605" s="28"/>
      <c r="XM605" s="28"/>
      <c r="XN605" s="28"/>
      <c r="XO605" s="28"/>
      <c r="XP605" s="28"/>
      <c r="XQ605" s="28"/>
      <c r="XR605" s="28"/>
      <c r="XS605" s="28"/>
      <c r="XT605" s="28"/>
      <c r="XU605" s="28"/>
      <c r="XV605" s="28"/>
      <c r="XW605" s="28"/>
      <c r="XX605" s="28"/>
      <c r="XY605" s="28"/>
      <c r="XZ605" s="28"/>
      <c r="YA605" s="28"/>
      <c r="YB605" s="28"/>
      <c r="YC605" s="28"/>
      <c r="YD605" s="28"/>
      <c r="YE605" s="28"/>
      <c r="YF605" s="28"/>
      <c r="YG605" s="28"/>
      <c r="YH605" s="28"/>
      <c r="YI605" s="28"/>
      <c r="YJ605" s="28"/>
      <c r="YK605" s="28"/>
      <c r="YL605" s="28"/>
      <c r="YM605" s="28"/>
      <c r="YN605" s="28"/>
      <c r="YO605" s="28"/>
      <c r="YP605" s="28"/>
      <c r="YQ605" s="28"/>
      <c r="YR605" s="28"/>
      <c r="YS605" s="28"/>
      <c r="YT605" s="28"/>
      <c r="YU605" s="28"/>
      <c r="YV605" s="28"/>
      <c r="YW605" s="28"/>
      <c r="YX605" s="28"/>
      <c r="YY605" s="28"/>
      <c r="YZ605" s="28"/>
      <c r="ZA605" s="28"/>
      <c r="ZB605" s="28"/>
      <c r="ZC605" s="28"/>
      <c r="ZD605" s="28"/>
      <c r="ZE605" s="28"/>
      <c r="ZF605" s="28"/>
      <c r="ZG605" s="28"/>
      <c r="ZH605" s="28"/>
      <c r="ZI605" s="28"/>
      <c r="ZJ605" s="28"/>
      <c r="ZK605" s="28"/>
      <c r="ZL605" s="28"/>
      <c r="ZM605" s="28"/>
      <c r="ZN605" s="28"/>
      <c r="ZO605" s="28"/>
      <c r="ZP605" s="28"/>
      <c r="ZQ605" s="28"/>
      <c r="ZR605" s="28"/>
      <c r="ZS605" s="28"/>
      <c r="ZT605" s="28"/>
      <c r="ZU605" s="28"/>
      <c r="ZV605" s="28"/>
      <c r="ZW605" s="28"/>
      <c r="ZX605" s="28"/>
      <c r="ZY605" s="28"/>
      <c r="ZZ605" s="28"/>
      <c r="AAA605" s="28"/>
      <c r="AAB605" s="28"/>
      <c r="AAC605" s="28"/>
      <c r="AAD605" s="28"/>
      <c r="AAE605" s="28"/>
      <c r="AAF605" s="28"/>
      <c r="AAG605" s="28"/>
      <c r="AAH605" s="28"/>
      <c r="AAI605" s="28"/>
      <c r="AAJ605" s="28"/>
      <c r="AAK605" s="28"/>
      <c r="AAL605" s="28"/>
      <c r="AAM605" s="28"/>
      <c r="AAN605" s="28"/>
      <c r="AAO605" s="28"/>
      <c r="AAP605" s="28"/>
      <c r="AAQ605" s="28"/>
      <c r="AAR605" s="28"/>
      <c r="AAS605" s="28"/>
      <c r="AAT605" s="28"/>
      <c r="AAU605" s="28"/>
      <c r="AAV605" s="28"/>
      <c r="AAW605" s="28"/>
      <c r="AAX605" s="28"/>
      <c r="AAY605" s="28"/>
      <c r="AAZ605" s="28"/>
      <c r="ABA605" s="28"/>
      <c r="ABB605" s="28"/>
      <c r="ABC605" s="28"/>
      <c r="ABD605" s="28"/>
      <c r="ABE605" s="28"/>
      <c r="ABF605" s="28"/>
      <c r="ABG605" s="28"/>
      <c r="ABH605" s="28"/>
      <c r="ABI605" s="28"/>
      <c r="ABJ605" s="28"/>
      <c r="ABK605" s="28"/>
      <c r="ABL605" s="28"/>
      <c r="ABM605" s="28"/>
      <c r="ABN605" s="28"/>
      <c r="ABO605" s="28"/>
      <c r="ABP605" s="28"/>
      <c r="ABQ605" s="28"/>
      <c r="ABR605" s="28"/>
      <c r="ABS605" s="28"/>
      <c r="ABT605" s="28"/>
      <c r="ABU605" s="28"/>
      <c r="ABV605" s="28"/>
      <c r="ABW605" s="28"/>
      <c r="ABX605" s="28"/>
      <c r="ABY605" s="28"/>
      <c r="ABZ605" s="28"/>
      <c r="ACA605" s="28"/>
      <c r="ACB605" s="28"/>
      <c r="ACC605" s="28"/>
      <c r="ACD605" s="28"/>
      <c r="ACE605" s="28"/>
      <c r="ACF605" s="28"/>
      <c r="ACG605" s="28"/>
      <c r="ACH605" s="28"/>
      <c r="ACI605" s="28"/>
      <c r="ACJ605" s="28"/>
      <c r="ACK605" s="28"/>
      <c r="ACL605" s="28"/>
      <c r="ACM605" s="28"/>
      <c r="ACN605" s="28"/>
      <c r="ACO605" s="28"/>
      <c r="ACP605" s="28"/>
      <c r="ACQ605" s="28"/>
      <c r="ACR605" s="28"/>
      <c r="ACS605" s="28"/>
      <c r="ACT605" s="28"/>
      <c r="ACU605" s="28"/>
      <c r="ACV605" s="28"/>
      <c r="ACW605" s="28"/>
      <c r="ACX605" s="28"/>
      <c r="ACY605" s="28"/>
      <c r="ACZ605" s="28"/>
      <c r="ADA605" s="28"/>
      <c r="ADB605" s="28"/>
      <c r="ADC605" s="28"/>
      <c r="ADD605" s="28"/>
      <c r="ADE605" s="28"/>
      <c r="ADF605" s="28"/>
      <c r="ADG605" s="28"/>
      <c r="ADH605" s="28"/>
      <c r="ADI605" s="28"/>
      <c r="ADJ605" s="28"/>
      <c r="ADK605" s="28"/>
      <c r="ADL605" s="28"/>
      <c r="ADM605" s="28"/>
      <c r="ADN605" s="28"/>
      <c r="ADO605" s="28"/>
      <c r="ADP605" s="28"/>
      <c r="ADQ605" s="28"/>
      <c r="ADR605" s="28"/>
      <c r="ADS605" s="28"/>
      <c r="ADT605" s="28"/>
      <c r="ADU605" s="28"/>
      <c r="ADV605" s="28"/>
      <c r="ADW605" s="28"/>
      <c r="ADX605" s="28"/>
      <c r="ADY605" s="28"/>
      <c r="ADZ605" s="28"/>
      <c r="AEA605" s="28"/>
      <c r="AEB605" s="28"/>
      <c r="AEC605" s="28"/>
      <c r="AED605" s="28"/>
      <c r="AEE605" s="28"/>
      <c r="AEF605" s="28"/>
      <c r="AEG605" s="28"/>
      <c r="AEH605" s="28"/>
      <c r="AEI605" s="28"/>
      <c r="AEJ605" s="28"/>
      <c r="AEK605" s="28"/>
      <c r="AEL605" s="28"/>
      <c r="AEM605" s="28"/>
      <c r="AEN605" s="28"/>
      <c r="AEO605" s="28"/>
      <c r="AEP605" s="28"/>
      <c r="AEQ605" s="28"/>
      <c r="AER605" s="28"/>
      <c r="AES605" s="28"/>
      <c r="AET605" s="28"/>
      <c r="AEU605" s="28"/>
      <c r="AEV605" s="28"/>
      <c r="AEW605" s="28"/>
      <c r="AEX605" s="28"/>
      <c r="AEY605" s="28"/>
      <c r="AEZ605" s="28"/>
      <c r="AFA605" s="28"/>
      <c r="AFB605" s="28"/>
      <c r="AFC605" s="28"/>
      <c r="AFD605" s="28"/>
      <c r="AFE605" s="28"/>
      <c r="AFF605" s="28"/>
      <c r="AFG605" s="28"/>
      <c r="AFH605" s="28"/>
      <c r="AFI605" s="28"/>
      <c r="AFJ605" s="28"/>
      <c r="AFK605" s="28"/>
      <c r="AFL605" s="28"/>
      <c r="AFM605" s="28"/>
      <c r="AFN605" s="28"/>
      <c r="AFO605" s="28"/>
      <c r="AFP605" s="28"/>
      <c r="AFQ605" s="28"/>
      <c r="AFR605" s="28"/>
    </row>
  </sheetData>
  <mergeCells count="43">
    <mergeCell ref="B70:D70"/>
    <mergeCell ref="B81:D81"/>
    <mergeCell ref="T4:Z4"/>
    <mergeCell ref="F5:F6"/>
    <mergeCell ref="G5:H5"/>
    <mergeCell ref="I5:J5"/>
    <mergeCell ref="K5:L5"/>
    <mergeCell ref="W5:X5"/>
    <mergeCell ref="Y5:Z5"/>
    <mergeCell ref="T5:T6"/>
    <mergeCell ref="U5:V5"/>
    <mergeCell ref="R68:S68"/>
    <mergeCell ref="B42:C42"/>
    <mergeCell ref="B7:D7"/>
    <mergeCell ref="B10:D10"/>
    <mergeCell ref="B9:D9"/>
    <mergeCell ref="P68:Q68"/>
    <mergeCell ref="A4:A6"/>
    <mergeCell ref="E4:E6"/>
    <mergeCell ref="F4:L4"/>
    <mergeCell ref="M4:S4"/>
    <mergeCell ref="M5:M6"/>
    <mergeCell ref="N5:O5"/>
    <mergeCell ref="P5:Q5"/>
    <mergeCell ref="R5:S5"/>
    <mergeCell ref="B4:D6"/>
    <mergeCell ref="B27:D27"/>
    <mergeCell ref="T68:T69"/>
    <mergeCell ref="B45:D45"/>
    <mergeCell ref="A67:A69"/>
    <mergeCell ref="E67:E69"/>
    <mergeCell ref="F67:L67"/>
    <mergeCell ref="M67:S67"/>
    <mergeCell ref="T67:Z67"/>
    <mergeCell ref="F68:F69"/>
    <mergeCell ref="G68:H68"/>
    <mergeCell ref="I68:J68"/>
    <mergeCell ref="U68:V68"/>
    <mergeCell ref="W68:X68"/>
    <mergeCell ref="Y68:Z68"/>
    <mergeCell ref="K68:L68"/>
    <mergeCell ref="M68:M69"/>
    <mergeCell ref="N68:O68"/>
  </mergeCells>
  <phoneticPr fontId="2"/>
  <dataValidations count="2">
    <dataValidation type="list" allowBlank="1" showInputMessage="1" showErrorMessage="1" sqref="A70 A80:A82 A125:A128 A179:A182 A233:A236 A287:A290 A341:A344 A395:A398 A445:A448 A499:A502 A553:A556 A603:A605" xr:uid="{00000000-0002-0000-0800-000000000000}">
      <formula1>"設計費,設備費,工事費"</formula1>
    </dataValidation>
    <dataValidation type="list" allowBlank="1" showInputMessage="1" showErrorMessage="1" sqref="A71:A79 A83:A124 A129:A178 A183:A232 A237:A286 A291:A340 A345:A394 A399:A444 A449:A498 A503:A552 A557:A602" xr:uid="{BBCB2527-ABC9-46E7-B80C-B52756BA7EBE}">
      <formula1>"BELS認証費,設備費,工事費,事務費"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注意点</vt:lpstr>
      <vt:lpstr>【別添８】発注経過表(例)</vt:lpstr>
      <vt:lpstr>見積依頼先選定理由書(例)</vt:lpstr>
      <vt:lpstr>見積比較表兼発注先選定理由書（例）</vt:lpstr>
      <vt:lpstr>見積依頼書(例)</vt:lpstr>
      <vt:lpstr>【別添９】数量推移表</vt:lpstr>
      <vt:lpstr>'見積依頼書(例)'!Print_Area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2020-03-24T08:03:42Z</dcterms:created>
  <dcterms:modified xsi:type="dcterms:W3CDTF">2025-06-09T23:52:32Z</dcterms:modified>
</cp:coreProperties>
</file>